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INDICADORES ESTADISTICOS 2018 A 2023\EMERGENCIAS 2020 A 2023\30 1RAS CAUSAS MORB 2023\"/>
    </mc:Choice>
  </mc:AlternateContent>
  <xr:revisionPtr revIDLastSave="0" documentId="13_ncr:1_{34D95DC0-2871-42DE-A384-93EC3444623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MORB POR GRUPO HOSPITAL MAJES " sheetId="10" r:id="rId1"/>
    <sheet name="Morb por Categ Hosp Majes" sheetId="31" r:id="rId2"/>
    <sheet name="Morb por Sub Categ Hosp Majes" sheetId="30" r:id="rId3"/>
    <sheet name="30 1ra Causas Morb Hosp Majes" sheetId="23" r:id="rId4"/>
  </sheets>
  <definedNames>
    <definedName name="_xlnm._FilterDatabase" localSheetId="0" hidden="1">'MORB POR GRUPO HOSPITAL MAJES '!$C$1:$C$520</definedName>
    <definedName name="_xlnm._FilterDatabase" localSheetId="2" hidden="1">'Morb por Sub Categ Hosp Majes'!$A$1:$A$5509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7" i="23" l="1"/>
  <c r="E296" i="23"/>
  <c r="E295" i="23"/>
  <c r="E294" i="23"/>
  <c r="E292" i="23"/>
  <c r="E291" i="23"/>
  <c r="E290" i="23"/>
  <c r="E289" i="23"/>
  <c r="E288" i="23"/>
  <c r="E287" i="23"/>
  <c r="E286" i="23"/>
  <c r="E284" i="23"/>
  <c r="E283" i="23"/>
  <c r="E282" i="23"/>
  <c r="E281" i="23"/>
  <c r="E280" i="23"/>
  <c r="E279" i="23"/>
  <c r="E278" i="23"/>
  <c r="E276" i="23"/>
  <c r="E275" i="23"/>
  <c r="E274" i="23"/>
  <c r="E273" i="23"/>
  <c r="E272" i="23"/>
  <c r="E271" i="23"/>
  <c r="E270" i="23"/>
  <c r="E268" i="23"/>
  <c r="E267" i="23"/>
  <c r="E266" i="23"/>
  <c r="E265" i="23"/>
  <c r="E264" i="23"/>
  <c r="E263" i="23"/>
  <c r="E261" i="23"/>
  <c r="E260" i="23"/>
  <c r="E259" i="23"/>
  <c r="E258" i="23"/>
  <c r="E257" i="23"/>
  <c r="E256" i="23"/>
  <c r="E255" i="23"/>
  <c r="E254" i="23"/>
  <c r="E253" i="23"/>
  <c r="E252" i="23"/>
  <c r="E251" i="23"/>
  <c r="E250" i="23"/>
  <c r="E249" i="23"/>
  <c r="E248" i="23"/>
  <c r="E247" i="23"/>
  <c r="E245" i="23"/>
  <c r="E244" i="23"/>
  <c r="E243" i="23"/>
  <c r="E242" i="23"/>
  <c r="E241" i="23"/>
  <c r="E240" i="23"/>
  <c r="E239" i="23"/>
  <c r="E237" i="23"/>
  <c r="E236" i="23"/>
  <c r="E235" i="23"/>
  <c r="E234" i="23"/>
  <c r="E233" i="23"/>
  <c r="E232" i="23"/>
  <c r="E231" i="23"/>
  <c r="E230" i="23"/>
  <c r="E228" i="23"/>
  <c r="E227" i="23"/>
  <c r="E226" i="23"/>
  <c r="E224" i="23"/>
  <c r="E223" i="23"/>
  <c r="E222" i="23"/>
  <c r="E220" i="23"/>
  <c r="E219" i="23"/>
  <c r="E218" i="23"/>
  <c r="E217" i="23"/>
  <c r="E216" i="23"/>
  <c r="E215" i="23"/>
  <c r="E214" i="23"/>
  <c r="E213" i="23"/>
  <c r="E212" i="23"/>
  <c r="E210" i="23"/>
  <c r="E209" i="23"/>
  <c r="E208" i="23"/>
  <c r="E207" i="23"/>
  <c r="E206" i="23"/>
  <c r="E205" i="23"/>
  <c r="E204" i="23"/>
  <c r="E203" i="23"/>
  <c r="E201" i="23"/>
  <c r="E200" i="23"/>
  <c r="E198" i="23"/>
  <c r="E197" i="23"/>
  <c r="E196" i="23"/>
  <c r="E195" i="23"/>
  <c r="E194" i="23"/>
  <c r="E193" i="23"/>
  <c r="E192" i="23"/>
  <c r="E191" i="23"/>
  <c r="E190" i="23"/>
  <c r="E189" i="23"/>
  <c r="E188" i="23"/>
  <c r="E187" i="23"/>
  <c r="E186" i="23"/>
  <c r="E185" i="23"/>
  <c r="E184" i="23"/>
  <c r="E183" i="23"/>
  <c r="E182" i="23"/>
  <c r="E180" i="23"/>
  <c r="E179" i="23"/>
  <c r="E178" i="23"/>
  <c r="E177" i="23"/>
  <c r="E176" i="23"/>
  <c r="E175" i="23"/>
  <c r="E174" i="23"/>
  <c r="E173" i="23"/>
  <c r="E172" i="23"/>
  <c r="E170" i="23"/>
  <c r="E169" i="23"/>
  <c r="E168" i="23"/>
  <c r="E167" i="23"/>
  <c r="E166" i="23"/>
  <c r="E165" i="23"/>
  <c r="E164" i="23"/>
  <c r="E163" i="23"/>
  <c r="E162" i="23"/>
  <c r="E161" i="23"/>
  <c r="E160" i="23"/>
  <c r="E159" i="23"/>
  <c r="E158" i="23"/>
  <c r="E157" i="23"/>
  <c r="E156" i="23"/>
  <c r="E155" i="23"/>
  <c r="E154" i="23"/>
  <c r="E153" i="23"/>
  <c r="E152" i="23"/>
  <c r="E151" i="23"/>
  <c r="E150" i="23"/>
  <c r="E149" i="23"/>
  <c r="E148" i="23"/>
  <c r="E147" i="23"/>
  <c r="E146" i="23"/>
  <c r="E145" i="23"/>
  <c r="E144" i="23"/>
  <c r="E143" i="23"/>
  <c r="E142" i="23"/>
  <c r="E141" i="23"/>
  <c r="E140" i="23"/>
  <c r="E139" i="23"/>
  <c r="E138" i="23"/>
  <c r="E136" i="23"/>
  <c r="E135" i="23"/>
  <c r="E134" i="23"/>
  <c r="E133" i="23"/>
  <c r="E132" i="23"/>
  <c r="E131" i="23"/>
  <c r="E130" i="23"/>
  <c r="E129" i="23"/>
  <c r="E128" i="23"/>
  <c r="E126" i="23"/>
  <c r="E125" i="23"/>
  <c r="E124" i="23"/>
  <c r="E123" i="23"/>
  <c r="E122" i="23"/>
  <c r="E121" i="23"/>
  <c r="E119" i="23"/>
  <c r="E118" i="23"/>
  <c r="E117" i="23"/>
  <c r="E116" i="23"/>
  <c r="E115" i="23"/>
  <c r="E114" i="23"/>
  <c r="E113" i="23"/>
  <c r="E111" i="23"/>
  <c r="E110" i="23"/>
  <c r="E109" i="23"/>
  <c r="E108" i="23"/>
  <c r="E107" i="23"/>
  <c r="E106" i="23"/>
  <c r="E104" i="23"/>
  <c r="E103" i="23"/>
  <c r="E102" i="23"/>
  <c r="E101" i="23"/>
  <c r="E100" i="23"/>
  <c r="E99" i="23"/>
  <c r="E97" i="23"/>
  <c r="E96" i="23"/>
  <c r="E95" i="23"/>
  <c r="E94" i="23"/>
  <c r="E93" i="23"/>
  <c r="E92" i="23"/>
  <c r="E91" i="23"/>
  <c r="E90" i="23"/>
  <c r="E89" i="23"/>
  <c r="E88" i="23"/>
  <c r="E87" i="23"/>
  <c r="E86" i="23"/>
  <c r="E85" i="23"/>
  <c r="E84" i="23"/>
  <c r="E83" i="23"/>
  <c r="E81" i="23"/>
  <c r="E80" i="23"/>
  <c r="E79" i="23"/>
  <c r="E78" i="23"/>
  <c r="E77" i="23"/>
  <c r="E76" i="23"/>
  <c r="E75" i="23"/>
  <c r="E74" i="23"/>
  <c r="E73" i="23"/>
  <c r="E71" i="23"/>
  <c r="E70" i="23"/>
  <c r="E69" i="23"/>
  <c r="E68" i="23"/>
  <c r="E67" i="23"/>
  <c r="E66" i="23"/>
  <c r="E65" i="23"/>
  <c r="E64" i="23"/>
  <c r="E63" i="23"/>
  <c r="E61" i="23"/>
  <c r="E60" i="23"/>
  <c r="E59" i="23"/>
  <c r="E58" i="23"/>
  <c r="E57" i="23"/>
  <c r="E56" i="23"/>
  <c r="E55" i="23"/>
  <c r="E54" i="23"/>
  <c r="E52" i="23"/>
  <c r="E51" i="23"/>
  <c r="E50" i="23"/>
  <c r="E49" i="23"/>
  <c r="E48" i="23"/>
  <c r="E47" i="23"/>
  <c r="E46" i="23"/>
  <c r="E44" i="23"/>
  <c r="E43" i="23"/>
  <c r="E42" i="23"/>
  <c r="E41" i="23"/>
  <c r="E40" i="23"/>
  <c r="E39" i="23"/>
  <c r="E38" i="23"/>
  <c r="E37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1" i="23"/>
  <c r="E20" i="23"/>
  <c r="E19" i="23"/>
  <c r="E18" i="23"/>
  <c r="E17" i="23"/>
  <c r="E16" i="23"/>
  <c r="E15" i="23"/>
  <c r="E13" i="23"/>
  <c r="E12" i="23"/>
  <c r="E11" i="23"/>
  <c r="E10" i="23"/>
  <c r="E9" i="23"/>
  <c r="E8" i="23"/>
  <c r="E298" i="23"/>
  <c r="E293" i="23"/>
  <c r="E285" i="23"/>
  <c r="E277" i="23"/>
  <c r="E269" i="23"/>
  <c r="E262" i="23"/>
  <c r="E246" i="23"/>
  <c r="E238" i="23"/>
  <c r="E229" i="23"/>
  <c r="E225" i="23"/>
  <c r="E221" i="23"/>
  <c r="E211" i="23"/>
  <c r="E202" i="23"/>
  <c r="E199" i="23"/>
  <c r="E181" i="23"/>
  <c r="E171" i="23"/>
  <c r="E137" i="23"/>
  <c r="E127" i="23"/>
  <c r="E120" i="23"/>
  <c r="E112" i="23"/>
  <c r="E105" i="23"/>
  <c r="E98" i="23"/>
  <c r="E82" i="23"/>
  <c r="E72" i="23"/>
  <c r="E62" i="23"/>
  <c r="E53" i="23"/>
  <c r="E45" i="23"/>
  <c r="E36" i="23"/>
  <c r="E22" i="23"/>
  <c r="E14" i="23"/>
  <c r="D6" i="23"/>
  <c r="E7" i="23" s="1"/>
  <c r="M10" i="31" l="1"/>
  <c r="L10" i="31"/>
  <c r="K10" i="31"/>
  <c r="J10" i="31"/>
  <c r="I10" i="31"/>
  <c r="H10" i="31"/>
  <c r="G10" i="31"/>
  <c r="F10" i="31"/>
  <c r="E10" i="31"/>
  <c r="D10" i="31"/>
  <c r="C10" i="31"/>
  <c r="C10" i="10" l="1"/>
  <c r="H19" i="23" l="1"/>
  <c r="I21" i="23" s="1"/>
  <c r="H16" i="23"/>
  <c r="I18" i="23" s="1"/>
  <c r="H13" i="23"/>
  <c r="H10" i="23"/>
  <c r="I12" i="23" s="1"/>
  <c r="H7" i="23"/>
  <c r="I8" i="23" s="1"/>
  <c r="E6" i="23" l="1"/>
  <c r="I11" i="23"/>
  <c r="H6" i="23"/>
  <c r="I16" i="23" s="1"/>
  <c r="I20" i="23"/>
  <c r="I9" i="23"/>
  <c r="I14" i="23"/>
  <c r="I15" i="23"/>
  <c r="I17" i="23"/>
  <c r="I13" i="23" l="1"/>
  <c r="I7" i="23"/>
  <c r="I10" i="23"/>
  <c r="I19" i="23"/>
  <c r="I6" i="23"/>
</calcChain>
</file>

<file path=xl/sharedStrings.xml><?xml version="1.0" encoding="utf-8"?>
<sst xmlns="http://schemas.openxmlformats.org/spreadsheetml/2006/main" count="5453" uniqueCount="4760">
  <si>
    <t>TOTAL GENERAL ...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</si>
  <si>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</si>
  <si>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</si>
  <si>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</si>
  <si>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</si>
  <si>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</si>
  <si>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</si>
  <si>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</si>
  <si>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</si>
  <si>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</si>
  <si>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</si>
  <si>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</si>
  <si>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</si>
  <si>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</si>
  <si>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</si>
  <si>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</si>
  <si>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</si>
  <si>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</si>
  <si>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</si>
  <si>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</si>
  <si>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</si>
  <si>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</si>
  <si>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</si>
  <si>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</si>
  <si>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</si>
  <si>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</si>
  <si>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</si>
  <si>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</si>
  <si>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</si>
  <si>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</si>
  <si>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</si>
  <si>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</si>
  <si>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</si>
  <si>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</si>
  <si>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</si>
  <si>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</si>
  <si>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INFECCIONES DE LA PIEL Y DEL TEJIDO SUBCUTANEO (L00 - L08)</t>
  </si>
  <si>
    <t>DIABETES MELLITUS (E10 - E14)</t>
  </si>
  <si>
    <t>TRAUMATISMOS DEL TOBILLO Y DEL. PIE (S90 - S99)</t>
  </si>
  <si>
    <t>TUMORES (NEOPLASIAS) BENIGNOS (D10 - D36)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</si>
  <si>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</si>
  <si>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</si>
  <si>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</si>
  <si>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</si>
  <si>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URTICARIA Y ERITEMA (L50 - L54)</t>
  </si>
  <si>
    <t>OTRAS AFECCIONES OBSTETRICAS NO CLASIFICADAS EN OTRA PARTE (O94 - O99)</t>
  </si>
  <si>
    <t>TRAUMATISMOS DEL ANTEBRAZO Y DEL CODO (S50 - S59)</t>
  </si>
  <si>
    <t>TRAUMATISMOS DEL ABDOMEN, DE LA REGION LUMBOSACRA, DE LA COLUMNA LUMBAR Y DE LA PELVIS (S30 - S39)</t>
  </si>
  <si>
    <t>OTROS TRASTORNOS DE LA PIEL Y DEL TEJIDO SUBCUTANEO (L80 - L99)</t>
  </si>
  <si>
    <t>TRASTORNOS DE LA MAMA (N60 -N64)</t>
  </si>
  <si>
    <t>HERNIA (K40 - K46)</t>
  </si>
  <si>
    <t>TRASTORNOS DE OTRAS GLANDULAS ENDOCRINAS (E20 - E35)</t>
  </si>
  <si>
    <t>TRAUMATISMOS DEL HOMBRO Y DEL BRAZO (S40 - S49)</t>
  </si>
  <si>
    <t>OTRAS FORMAS DE ENFERMEDAD DEL CORAZON (I30 - I52)</t>
  </si>
  <si>
    <t>OSTEOPATIAS Y CONDROPATIAS (M80 - M94)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</si>
  <si>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</si>
  <si>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</si>
  <si>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</si>
  <si>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</si>
  <si>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</si>
  <si>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TRASTORNOS DE LOS NERVIOS, DE LAS RAICES Y DE LOS PLEXOS NERVIOSOS (G50 - G59)</t>
  </si>
  <si>
    <t>ENFERMEDADES DEL HIGADO (K70 - K77)</t>
  </si>
  <si>
    <t>OTRAS ENFERMEDADES DEL SISTEMA RESPIRATORIO (J95 - J99)</t>
  </si>
  <si>
    <t>HALLAZGOS ANORMALES EN EL EXAMEN DE SANGRE, SIN DIAGNOSTICO (R70 - R79)</t>
  </si>
  <si>
    <t>TUBERCULOSIS (A15-A19)</t>
  </si>
  <si>
    <t>INSUFICIENCIA RENAL (N17 - N19)</t>
  </si>
  <si>
    <t>QUEMADURAS Y CORROSIONES (T20 - T32)</t>
  </si>
  <si>
    <t>ENFERMEDADES GLOMERULARES (N00 - N08)</t>
  </si>
  <si>
    <t>OTRAS ENFERMEDADES RESPIRATORIAS QUE AFECTAN PRINCIPALMENTE AL INTERSTICIO (J80 - J84)</t>
  </si>
  <si>
    <t>ENFERMEDADES POR VIRUS DE LA INMUNODEFICIENCIA HUMANA (VIH) (B20 - B24)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</si>
  <si>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</si>
  <si>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</si>
  <si>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</si>
  <si>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</si>
  <si>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</si>
  <si>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COMPLICACIONES DEL TRABAJO DE PARTO Y DEL PARTO (O60 - O75)</t>
  </si>
  <si>
    <t>OTROS TRASTORNOS ORIGINADOS EN EL PERIODO PERINATAL (P90 - P96)</t>
  </si>
  <si>
    <t>MALFORMACIONES CONGENITAS DE LOS ORGANOS GENITALES (Q50 - Q56)</t>
  </si>
  <si>
    <t>ENFERMEDADES CEREBROVASCULARES (I60 - I69)</t>
  </si>
  <si>
    <t>OTRAS ENFERMEDADES VIRALES (B25 - B34)</t>
  </si>
  <si>
    <t>TRASTORNOS HEMORRAGICOS Y HEMATOLOGICOS DEL FETO Y DEL RECIEN NACIDO (P50 - P61)</t>
  </si>
  <si>
    <t>ENFERMEDAD RENAL TUBULOINTERSTICIAL (N10 - N16)</t>
  </si>
  <si>
    <t>COMPLICACIONES DE LA ATENCION MEDICA Y QUIRURGICA, NO CLASIFICADAS EN OTRA PARTE (T80 - T88)</t>
  </si>
  <si>
    <t>MALFORMACIONES CONGENITAS DEL SISTEMA CIRCULATORIO (Q20 - Q28)</t>
  </si>
  <si>
    <t>EMBARAZO TERMINADO EN ABORTO (O00 - O08)</t>
  </si>
  <si>
    <t>EDEMA, PROTEINURIA Y TRASTORNOS HIPERTENSIVOS EN EL EMBARAZO, EL PARTO Y EL PUERPERIO (O10 - O16)</t>
  </si>
  <si>
    <t>ENFERMEDADES DEL APENDICE (K35 - K38)</t>
  </si>
  <si>
    <t>OTRAS ENFERMEDADES DEL SISTEMA DIGESTIVO (K90 - K93)</t>
  </si>
  <si>
    <t>DEFECTOS DE LA COAGULACION, PURPURA Y OTRAS AFECCIONES HEMORRAGIAS (D65 - D69)</t>
  </si>
  <si>
    <t>OTROS TRASTORNOS DEL SISTEMA NERVIOSO (G90 - G99)</t>
  </si>
  <si>
    <t>ANOMALIAS CROMOSOMICAS, NO CLASIFICADAS EN OTRA PARTE (Q90 - Q99)</t>
  </si>
  <si>
    <t>ENFERMEDADES DE LAS ARTERIAS, DE LAS ARTERIOLAS Y DE LOS VASOS CAPILARES (I70 - I79)</t>
  </si>
  <si>
    <t>TRASTORNOS ENDOCRINOS Y METABOLICOS TRANSITORIOS ESPECIFICOS DEL FETO Y  RECIEN NACIDO (P70 - P74)</t>
  </si>
  <si>
    <t>ENFERMEDADES DEL PULMON DEBIDAS A AGENTES EXTERNOS (J60 - J70)</t>
  </si>
  <si>
    <t>MALFORMACIONES CONGENITAS DEL SISTEMA URINARIO (Q60 - Q64)</t>
  </si>
  <si>
    <t>HEPATITIS VIRAL (B15 - B19)</t>
  </si>
  <si>
    <t>INFECCIONES ESPECIFICAS DEL PERIODO PERINATAL (P35 - P39)</t>
  </si>
  <si>
    <t>TRAUMATISMO DEL NACIMIENTO (P10 - P15)</t>
  </si>
  <si>
    <t>TRASTORNOS RESPIRATORIOS Y CARDIOVASCULARES ESPECIFICOS DEL PERIODO PERINATAL (P20 - P29)</t>
  </si>
  <si>
    <t>ENFERMEDADES DEL PERITONEO(K65 - K67)</t>
  </si>
  <si>
    <t>FETO Y RN AFECTADOS POR FACTORES MATER.Y POR COMPLICA.EMBARAZO,TRABAJO DE PARTO Y DEL PARTO(P00-P04)</t>
  </si>
  <si>
    <t>ATROFIAS SISTEMICAS QUE AFECTAN PRINCIPALMENTE EL SISTEMA NERVIOSO CENTRAL (G10 - G14)</t>
  </si>
  <si>
    <t>Código</t>
  </si>
  <si>
    <t>TOTAL</t>
  </si>
  <si>
    <t>J02</t>
  </si>
  <si>
    <t>FARINGITIS AGUDA</t>
  </si>
  <si>
    <t>J00</t>
  </si>
  <si>
    <t>RINOFARINGITIS AGUDA [RESFRIADO COMUN]</t>
  </si>
  <si>
    <t>J03</t>
  </si>
  <si>
    <t>AMIGDALITIS AGUDA</t>
  </si>
  <si>
    <t>J04</t>
  </si>
  <si>
    <t>LARINGITIS Y TRAQUEITIS AGUDAS</t>
  </si>
  <si>
    <t>J01</t>
  </si>
  <si>
    <t>SINUSITIS AGUDA</t>
  </si>
  <si>
    <t>K12</t>
  </si>
  <si>
    <t>ESTOMATITIS Y LESIONES AFINES</t>
  </si>
  <si>
    <t>E66</t>
  </si>
  <si>
    <t>OBESIDAD</t>
  </si>
  <si>
    <t>A09</t>
  </si>
  <si>
    <t>OTRAS GASTROENTERITIS Y COLITIS DE ORIGEN INFECCIOSO Y NO ESPECIFICADO</t>
  </si>
  <si>
    <t>A04</t>
  </si>
  <si>
    <t>OTRAS INFECCIONES INTESTINALES BACTERIANAS</t>
  </si>
  <si>
    <t>A06</t>
  </si>
  <si>
    <t>AMEBIASIS</t>
  </si>
  <si>
    <t>K29</t>
  </si>
  <si>
    <t>GASTRITIS Y DUODENITIS</t>
  </si>
  <si>
    <t>K27</t>
  </si>
  <si>
    <t>ULCERA PEPTICA, DE SITIO NO ESPECIFICADO</t>
  </si>
  <si>
    <t>K25</t>
  </si>
  <si>
    <t>ULCERA GASTRICA</t>
  </si>
  <si>
    <t>K31</t>
  </si>
  <si>
    <t>OTRAS ENFERMEDADES DEL ESTOMAGO Y DEL DUODENO</t>
  </si>
  <si>
    <t>N39</t>
  </si>
  <si>
    <t>OTROS TRASTORNOS DEL SISTEMA URINARIO</t>
  </si>
  <si>
    <t>N30</t>
  </si>
  <si>
    <t>CISTITIS</t>
  </si>
  <si>
    <t>N36</t>
  </si>
  <si>
    <t>OTROS TRASTORNOS DE LA URETRA</t>
  </si>
  <si>
    <t>R50</t>
  </si>
  <si>
    <t>FIEBRE DE ORIGEN DESCONOCIDO</t>
  </si>
  <si>
    <t>R51</t>
  </si>
  <si>
    <t>CEFALEA</t>
  </si>
  <si>
    <t>R52</t>
  </si>
  <si>
    <t>DOLOR, NO CLASIFICADO EN OTRA PARTE</t>
  </si>
  <si>
    <t>R56</t>
  </si>
  <si>
    <t>CONVULSIONES, NO CLASIFICADAS EN OTRA PARTE</t>
  </si>
  <si>
    <t>R57</t>
  </si>
  <si>
    <t>CHOQUE, NO CLASIFICADO EN OTRA PARTE</t>
  </si>
  <si>
    <t>M54</t>
  </si>
  <si>
    <t>DORSALGIA</t>
  </si>
  <si>
    <t>O23</t>
  </si>
  <si>
    <t>INFECCION DE LAS VIAS GENITOURINARIAS EN EL EMBARAZO</t>
  </si>
  <si>
    <t>O21</t>
  </si>
  <si>
    <t>VOMITOS EXCESIVOS EN EL EMBARAZO</t>
  </si>
  <si>
    <t>R10</t>
  </si>
  <si>
    <t>DOLOR ABDOMINAL Y PELVICO</t>
  </si>
  <si>
    <t>R11</t>
  </si>
  <si>
    <t>NAUSEA Y VOMITO</t>
  </si>
  <si>
    <t>R14</t>
  </si>
  <si>
    <t>FLATULENCIA Y AFECCIONES AFINES</t>
  </si>
  <si>
    <t>M06</t>
  </si>
  <si>
    <t>OTRAS ARTRITIS REUMATOIDES</t>
  </si>
  <si>
    <t>M16</t>
  </si>
  <si>
    <t>COXARTROSIS [ARTROSIS DE LA CADERA]</t>
  </si>
  <si>
    <t>F41</t>
  </si>
  <si>
    <t>OTROS TRASTORNOS DE ANSIEDAD</t>
  </si>
  <si>
    <t>F43</t>
  </si>
  <si>
    <t>REACCION AL ESTRES GRAVE Y TRASTORNOS DE ADAPTACION</t>
  </si>
  <si>
    <t>F40</t>
  </si>
  <si>
    <t>TRASTORNOS FOBICOS DE ANSIEDAD</t>
  </si>
  <si>
    <t>T74</t>
  </si>
  <si>
    <t>SINDROMES DEL MALTRATO</t>
  </si>
  <si>
    <t>T78</t>
  </si>
  <si>
    <t>EFECTOS ADVERSOS, NO CLASIFICADOS EN OTRA PARTE</t>
  </si>
  <si>
    <t>E86</t>
  </si>
  <si>
    <t>DEPLECION DEL VOLUMEN</t>
  </si>
  <si>
    <t>E88</t>
  </si>
  <si>
    <t>OTROS TRASTORNOS METABOLICOS</t>
  </si>
  <si>
    <t>J20</t>
  </si>
  <si>
    <t>BRONQUITIS AGUDA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</si>
  <si>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</si>
  <si>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</si>
  <si>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</si>
  <si>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</si>
  <si>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</si>
  <si>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</si>
  <si>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M67</t>
  </si>
  <si>
    <t>OTROS TRASTORNOS DE LA SINOVIA Y DEL TENDON</t>
  </si>
  <si>
    <t>G40</t>
  </si>
  <si>
    <t>EPILEPSIA</t>
  </si>
  <si>
    <t>D50</t>
  </si>
  <si>
    <t>ANEMIAS POR DEFICIENCIA DE HIERRO</t>
  </si>
  <si>
    <t>D53</t>
  </si>
  <si>
    <t>OTRAS ANEMIAS NUTRICIONALES</t>
  </si>
  <si>
    <t>L20</t>
  </si>
  <si>
    <t>DERMATITIS ATOPICA</t>
  </si>
  <si>
    <t>L22</t>
  </si>
  <si>
    <t>DERMATITIS DEL PA?AL</t>
  </si>
  <si>
    <t>J45</t>
  </si>
  <si>
    <t>ASMA</t>
  </si>
  <si>
    <t>J44</t>
  </si>
  <si>
    <t>OTRAS ENFERMEDADES PULMONARES OBSTRUCTIVAS CRONICAS</t>
  </si>
  <si>
    <t>J47</t>
  </si>
  <si>
    <t>BRONQUIECTASIA</t>
  </si>
  <si>
    <t>J46</t>
  </si>
  <si>
    <t>ESTADO ASMATICO</t>
  </si>
  <si>
    <t>F32</t>
  </si>
  <si>
    <t>EPISODIO DEPRESIVO</t>
  </si>
  <si>
    <t>E44</t>
  </si>
  <si>
    <t>DESNUTRICION PROTEICOCALORICA DE GRADO MODERADO Y LEVE</t>
  </si>
  <si>
    <t>E46</t>
  </si>
  <si>
    <t>DESNUTRICION PROTEICOCALORICA, NO ESPECIFICADA</t>
  </si>
  <si>
    <t>H10</t>
  </si>
  <si>
    <t>CONJUNTIVITIS</t>
  </si>
  <si>
    <t>K80</t>
  </si>
  <si>
    <t>COLELITIASIS</t>
  </si>
  <si>
    <t>K81</t>
  </si>
  <si>
    <t>COLECISTITIS</t>
  </si>
  <si>
    <t>K85</t>
  </si>
  <si>
    <t>PANCREATITIS AGUDA</t>
  </si>
  <si>
    <t>R04</t>
  </si>
  <si>
    <t>HEMORRAGIAS DE LAS VIAS RESPIRATORIAS</t>
  </si>
  <si>
    <t>R03</t>
  </si>
  <si>
    <t>LECTURA DE PRESION SANGUINEA ANORMAL, SIN DIAGNOSTICO</t>
  </si>
  <si>
    <t>R00</t>
  </si>
  <si>
    <t>ANORMALIDADES DEL LATIDO CARDIACO</t>
  </si>
  <si>
    <t>R01</t>
  </si>
  <si>
    <t>SOPLOS Y OTROS SONIDOS CARDIACOS</t>
  </si>
  <si>
    <t>TODAS LAS DEMAS CAUSAS</t>
  </si>
  <si>
    <t>Edades</t>
  </si>
  <si>
    <t>Total</t>
  </si>
  <si>
    <t>B35</t>
  </si>
  <si>
    <t>DERMATOFITOSIS</t>
  </si>
  <si>
    <t>L03</t>
  </si>
  <si>
    <t>CELULITIS</t>
  </si>
  <si>
    <t>L02</t>
  </si>
  <si>
    <t>ABSCESO CUTANEO, FURUNCULO Y CARBUNCO</t>
  </si>
  <si>
    <t>S62</t>
  </si>
  <si>
    <t>FRACTURA A NIVEL DE LA MU?ECA Y DE LA MANO</t>
  </si>
  <si>
    <t>S69</t>
  </si>
  <si>
    <t>OTROS TRAUMATISMOS Y LOS NO ESPECIFICADOS DE LA MU?ECA Y DE LA MANO</t>
  </si>
  <si>
    <t>K59</t>
  </si>
  <si>
    <t>OTROS TRASTORNOS FUNCIONALES DEL INTESTINO</t>
  </si>
  <si>
    <t>K56</t>
  </si>
  <si>
    <t>ILEO PARALITICO Y OBSTRUCCION INTESTINAL SIN HERNIA</t>
  </si>
  <si>
    <t>K60</t>
  </si>
  <si>
    <t>FISURA Y FISTULA DE LAS REGIONES ANAL Y RECTAL</t>
  </si>
  <si>
    <t>K62</t>
  </si>
  <si>
    <t>OTRAS ENFERMEDADES DEL ANO Y DEL RECTO</t>
  </si>
  <si>
    <t>K61</t>
  </si>
  <si>
    <t>ABSCESO DE LAS REGIONES ANAL Y RECTAL</t>
  </si>
  <si>
    <t>S82</t>
  </si>
  <si>
    <t>FRACTURA DE LA PIERNA, INCLUSIVE EL TOBILLO</t>
  </si>
  <si>
    <t>S83</t>
  </si>
  <si>
    <t>LUXACION, ESGUINCE Y TORCEDURA DE ARTICULACIONES Y LIGAMENTOS DE LA RO</t>
  </si>
  <si>
    <t>S86</t>
  </si>
  <si>
    <t>TRAUMATISMO DE TENDON Y MUSCULO A NIVEL DE LA PIERNA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</si>
  <si>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</si>
  <si>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</si>
  <si>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</si>
  <si>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</si>
  <si>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</si>
  <si>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</si>
  <si>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N76</t>
  </si>
  <si>
    <t>OTRAS AFECCIONES INFLAMATORIAS DE LA VAGINA Y DE LA VULVA</t>
  </si>
  <si>
    <t>N77</t>
  </si>
  <si>
    <t>ULCERACION E INFLAMACION VULVOVAGINAL EN ENFERMEDADES CLASIFICADAS EN</t>
  </si>
  <si>
    <t>N73</t>
  </si>
  <si>
    <t>OTRAS ENFERMEDADES PELVICAS INFLAMATORIAS FEMENINAS</t>
  </si>
  <si>
    <t>N75</t>
  </si>
  <si>
    <t>ENFERMEDADES DE LA GLANDULA DE BARTHOLIN</t>
  </si>
  <si>
    <t>N40</t>
  </si>
  <si>
    <t>HIPERPLASIA DE LA PROSTATA</t>
  </si>
  <si>
    <t>N47</t>
  </si>
  <si>
    <t>PREPUCIO REDUNDANTE, FIMOSIS Y PARAFIMOSIS</t>
  </si>
  <si>
    <t>N48</t>
  </si>
  <si>
    <t>OTROS TRASTORNOS DEL PENE</t>
  </si>
  <si>
    <t>N43</t>
  </si>
  <si>
    <t>HIDROCELE Y ESPERMATOCELE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</si>
  <si>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</si>
  <si>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</si>
  <si>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</si>
  <si>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</si>
  <si>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</si>
  <si>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</si>
  <si>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N83</t>
  </si>
  <si>
    <t>TRASTORNOS NO INFLAMATORIOS DEL OVARIO, DE LA TROMPA DE FALOPIO Y DEL</t>
  </si>
  <si>
    <t>N85</t>
  </si>
  <si>
    <t>OTROS TRASTORNOS NO INFLAMATORIOS DEL UTERO, EXCEPTO DEL CUELLO</t>
  </si>
  <si>
    <t>D25</t>
  </si>
  <si>
    <t>LEIOMIOMA DEL UTERO</t>
  </si>
  <si>
    <t>C16</t>
  </si>
  <si>
    <t>TUMOR MALIGNO DEL ESTOMAGO</t>
  </si>
  <si>
    <t>C26</t>
  </si>
  <si>
    <t>TUMOR MALIGNO DE OTROS SITIOS Y DE LOS MAL DEFINIDOS DE LOS ORGANOS DI</t>
  </si>
  <si>
    <t>L98</t>
  </si>
  <si>
    <t>OTROS TRASTORNOS DE LA PIEL Y DEL TEJIDO SUBCUTANEO, NO CLASIFICADOS E</t>
  </si>
  <si>
    <t>L89</t>
  </si>
  <si>
    <t>ULCERA DE DECUBITO Y AREA DE PRESION</t>
  </si>
  <si>
    <t>L92</t>
  </si>
  <si>
    <t>TRASTORNOS GRANULOMATOSOS DE LA PIEL Y DEL TEJIDO SUBCUTANEO</t>
  </si>
  <si>
    <t>L97</t>
  </si>
  <si>
    <t>ULCERA DE MIEMBRO INFERIOR, NO CLASIFICADA EN OTRA PARTE</t>
  </si>
  <si>
    <t>I10</t>
  </si>
  <si>
    <t>HIPERTENSION ESENCIAL (PRIMARIA)</t>
  </si>
  <si>
    <t>O47</t>
  </si>
  <si>
    <t>FALSO TRABAJO DE PARTO</t>
  </si>
  <si>
    <t>O34</t>
  </si>
  <si>
    <t>ATENCION MATERNA POR ANORMALIDADES CONOCIDAS O PRESUNTAS DE LOS ORGANO</t>
  </si>
  <si>
    <t>O36</t>
  </si>
  <si>
    <t>ATENCION MATERNA POR OTROS PROBLEMAS FETALES CONOCIDOS O PRESUNTOS</t>
  </si>
  <si>
    <t>O44</t>
  </si>
  <si>
    <t>PLACENTA PREVIA</t>
  </si>
  <si>
    <t>O48</t>
  </si>
  <si>
    <t>EMBARAZO PROLONGADO</t>
  </si>
  <si>
    <t>O41</t>
  </si>
  <si>
    <t>OTROS TRASTORNOS DEL LIQUIDO AMNIOTICO Y DE LAS MEMBRANAS</t>
  </si>
  <si>
    <t>O42</t>
  </si>
  <si>
    <t>RUPTURA PREMATURA DE LAS MEMBRANAS</t>
  </si>
  <si>
    <t>I83</t>
  </si>
  <si>
    <t>VENAS VARICOSAS DE LOS MIEMBROS INFERIORES</t>
  </si>
  <si>
    <t>I82</t>
  </si>
  <si>
    <t>OTRAS EMBOLIAS Y TROMBOSIS VENOSAS</t>
  </si>
  <si>
    <t>I86</t>
  </si>
  <si>
    <t>VARICES DE OTROS SITIOS</t>
  </si>
  <si>
    <t>I80</t>
  </si>
  <si>
    <t>FLEBITIS Y TROMBOFLEBITIS</t>
  </si>
  <si>
    <t>I48</t>
  </si>
  <si>
    <t>FIBRILACION Y ALETEO AURICULAR</t>
  </si>
  <si>
    <t>I50</t>
  </si>
  <si>
    <t>INSUFICIENCIA CARDIACA</t>
  </si>
  <si>
    <t>N61</t>
  </si>
  <si>
    <t>TRASTORNOS INFLAMATORIOS DE LA MAMA</t>
  </si>
  <si>
    <t>B20</t>
  </si>
  <si>
    <t>ENFERMEDAD POR VIRUS DE LA INMUNODEFICIENCIA HUMANA [VIH], RESULTANTE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</si>
  <si>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</si>
  <si>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</si>
  <si>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</si>
  <si>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</si>
  <si>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</si>
  <si>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</si>
  <si>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</si>
  <si>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</si>
  <si>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</si>
  <si>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</si>
  <si>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</si>
  <si>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</si>
  <si>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</si>
  <si>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</si>
  <si>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S52</t>
  </si>
  <si>
    <t>FRACTURA DEL ANTEBRAZO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</si>
  <si>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</si>
  <si>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</si>
  <si>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</si>
  <si>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</si>
  <si>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</si>
  <si>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</si>
  <si>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B82</t>
  </si>
  <si>
    <t>PARASITOSIS INTESTINALES, SIN OTRA ESPECIFICACION</t>
  </si>
  <si>
    <t>S31</t>
  </si>
  <si>
    <t>HERIDA DEL ABDOMEN, DE LA REGION LUMBOSACRA Y DE LA PELVIS</t>
  </si>
  <si>
    <t>N18</t>
  </si>
  <si>
    <t>ENFERMEDAD RENAL CRONICA</t>
  </si>
  <si>
    <t>J84</t>
  </si>
  <si>
    <t>OTRAS ENFERMEDADES PULMONARES INTERSTICIALES</t>
  </si>
  <si>
    <t>J18</t>
  </si>
  <si>
    <t>NEUMONIA, ORGANISMO NO ESPECIFICADO</t>
  </si>
  <si>
    <t>E03</t>
  </si>
  <si>
    <t>OTROS HIPOTIROIDISMOS</t>
  </si>
  <si>
    <t>S30</t>
  </si>
  <si>
    <t>TRAUMATISMO SUPERFICIAL DEL ABDOMEN, DE LA REGION LUMBOSACRA Y DE LA P</t>
  </si>
  <si>
    <t>J96</t>
  </si>
  <si>
    <t>INSUFICIENCIA RESPIRATORIA, NO CLASIFICADA EN OTRA PARTE</t>
  </si>
  <si>
    <t>D64</t>
  </si>
  <si>
    <t>OTRAS ANEMIAS</t>
  </si>
  <si>
    <t>K76</t>
  </si>
  <si>
    <t>OTRAS ENFERMEDADES DEL HIGADO</t>
  </si>
  <si>
    <t>P92</t>
  </si>
  <si>
    <t>PROBLEMAS DE LA INGESTION DE ALIMENTOS DEL RECIEN NACIDO</t>
  </si>
  <si>
    <t>S42</t>
  </si>
  <si>
    <t>FRACTURA DEL HOMBRO Y DEL BRAZO</t>
  </si>
  <si>
    <t>P59</t>
  </si>
  <si>
    <t>ICTERICIA NEONATAL POR OTRAS CAUSAS Y POR LAS NO ESPECIFICADAS</t>
  </si>
  <si>
    <t>N23</t>
  </si>
  <si>
    <t>COLICO RENAL, NO ESPECIFICADO</t>
  </si>
  <si>
    <t>Q53</t>
  </si>
  <si>
    <t>TESTICULO NO DESCENDIDO</t>
  </si>
  <si>
    <t>B34</t>
  </si>
  <si>
    <t>INFECCION VIRAL DE SITIO NO ESPECIFICADO</t>
  </si>
  <si>
    <t>A16</t>
  </si>
  <si>
    <t>TUBERCULOSIS RESPIRATORIA, NO CONFIRMADA BACTERIOLOGICA O HISTOLOGICAM</t>
  </si>
  <si>
    <t>K74</t>
  </si>
  <si>
    <t>FIBROSIS Y CIRROSIS DEL HIGADO</t>
  </si>
  <si>
    <t>S72</t>
  </si>
  <si>
    <t>FRACTURA DEL FEMUR</t>
  </si>
  <si>
    <t>R33</t>
  </si>
  <si>
    <t>RETENCION DE ORINA</t>
  </si>
  <si>
    <t>T23</t>
  </si>
  <si>
    <t>QUEMADURA Y CORROSION DE LA MU?ECA Y DE LA MANO</t>
  </si>
  <si>
    <t>O14</t>
  </si>
  <si>
    <t>HIPERTENSION GESTACIONAL [INDUCIDA POR EL EMBARAZO] CON PROTEINURIA  S</t>
  </si>
  <si>
    <t>T81</t>
  </si>
  <si>
    <t>COMPLICACIONES DE PROCEDIMIENTOS, NO CLASIFICADAS EN OTRA PARTE</t>
  </si>
  <si>
    <t>Q90</t>
  </si>
  <si>
    <t>SINDROME DE DOWN</t>
  </si>
  <si>
    <t>O91</t>
  </si>
  <si>
    <t>INFECCIONES DE LA MAMA ASOCIADAS CON EL PARTO</t>
  </si>
  <si>
    <t>K92</t>
  </si>
  <si>
    <t>OTRAS ENFERMEDADES DEL SISTEMA DIGESTIVO</t>
  </si>
  <si>
    <t>I69</t>
  </si>
  <si>
    <t>SECUELAS DE ENFERMEDAD CEREBROVASCULAR</t>
  </si>
  <si>
    <t>P74</t>
  </si>
  <si>
    <t>OTRAS ALTERACIONES METABOLICAS Y ELECTROLITICAS NEONATALES TRANSITORIA</t>
  </si>
  <si>
    <t>K35</t>
  </si>
  <si>
    <t>APENDICITIS AGUDA</t>
  </si>
  <si>
    <t>K70</t>
  </si>
  <si>
    <t>ENFERMEDAD ALCOHOLICA DEL HIGADO</t>
  </si>
  <si>
    <t>S43</t>
  </si>
  <si>
    <t>LUXACION, ESGUINCE Y TORCEDURA DE ARTICULACIONES Y LIGAMENTOS DE LA CI</t>
  </si>
  <si>
    <t>O03</t>
  </si>
  <si>
    <t>ABORTO ESPONTANEO</t>
  </si>
  <si>
    <t>T22</t>
  </si>
  <si>
    <t>QUEMADURA Y CORROSION DEL HOMBRO Y MIEMBRO SUPERIOR, EXCEPTO DE LA MU?</t>
  </si>
  <si>
    <t>N17</t>
  </si>
  <si>
    <t>INSUFICIENCIA RENAL AGUDA</t>
  </si>
  <si>
    <t>O90</t>
  </si>
  <si>
    <t>COMPLICACIONES DEL PUERPERIO, NO CLASIFICADAS EN OTRA PARTE</t>
  </si>
  <si>
    <t>O02</t>
  </si>
  <si>
    <t>OTROS PRODUCTOS ANORMALES DE LA CONCEPCION</t>
  </si>
  <si>
    <t>T20</t>
  </si>
  <si>
    <t>QUEMADURA Y CORROSION DE LA CABEZA Y DEL CUELLO</t>
  </si>
  <si>
    <t>G93</t>
  </si>
  <si>
    <t>OTROS TRASTORNOS DEL ENCEFALO</t>
  </si>
  <si>
    <t>Q50</t>
  </si>
  <si>
    <t>MALFORMACIONES CONGENITAS DE LOS OVARIOS, DE LAS TROMPAS DE FALOPIO Y</t>
  </si>
  <si>
    <t>I67</t>
  </si>
  <si>
    <t>OTRAS ENFERMEDADES CEREBROVASCULARES</t>
  </si>
  <si>
    <t>G59</t>
  </si>
  <si>
    <t>MONONEUROPATIA EN ENFERMEDADES CLASIFICADAS EN OTRA PARTE</t>
  </si>
  <si>
    <t>S36</t>
  </si>
  <si>
    <t>TRAUMATISMO DE ORGANOS INTRAABDOMINALES</t>
  </si>
  <si>
    <t>K36</t>
  </si>
  <si>
    <t>OTROS TIPOS DE APENDICITIS</t>
  </si>
  <si>
    <t>P36</t>
  </si>
  <si>
    <t>SEPSIS BACTERIANA DEL RECIEN NACIDO</t>
  </si>
  <si>
    <t>J029</t>
  </si>
  <si>
    <t>J00X</t>
  </si>
  <si>
    <t>E660</t>
  </si>
  <si>
    <t>N390</t>
  </si>
  <si>
    <t>E669</t>
  </si>
  <si>
    <t>K297</t>
  </si>
  <si>
    <t>M545</t>
  </si>
  <si>
    <t>A090</t>
  </si>
  <si>
    <t>J209</t>
  </si>
  <si>
    <t>D509</t>
  </si>
  <si>
    <t>J039</t>
  </si>
  <si>
    <t>R104</t>
  </si>
  <si>
    <t>R509</t>
  </si>
  <si>
    <t>F419</t>
  </si>
  <si>
    <t>I10X</t>
  </si>
  <si>
    <t>R51X</t>
  </si>
  <si>
    <t>K590</t>
  </si>
  <si>
    <t>O234</t>
  </si>
  <si>
    <t>M624</t>
  </si>
  <si>
    <t>K802</t>
  </si>
  <si>
    <t>N40X</t>
  </si>
  <si>
    <t>K295</t>
  </si>
  <si>
    <t>J459</t>
  </si>
  <si>
    <t>R11X</t>
  </si>
  <si>
    <t>R101</t>
  </si>
  <si>
    <t>N760</t>
  </si>
  <si>
    <t>O990</t>
  </si>
  <si>
    <t>B829</t>
  </si>
  <si>
    <t>E440</t>
  </si>
  <si>
    <t>A049</t>
  </si>
  <si>
    <t>J040</t>
  </si>
  <si>
    <t>E86X</t>
  </si>
  <si>
    <t>M544</t>
  </si>
  <si>
    <t>F329</t>
  </si>
  <si>
    <t>E119</t>
  </si>
  <si>
    <t>R520</t>
  </si>
  <si>
    <t>L209</t>
  </si>
  <si>
    <t>R14X</t>
  </si>
  <si>
    <t>J448</t>
  </si>
  <si>
    <t>G409</t>
  </si>
  <si>
    <t>S913</t>
  </si>
  <si>
    <t>E46X</t>
  </si>
  <si>
    <t>R100</t>
  </si>
  <si>
    <t>M069</t>
  </si>
  <si>
    <t>L509</t>
  </si>
  <si>
    <t>R529</t>
  </si>
  <si>
    <t>T784</t>
  </si>
  <si>
    <t>I839</t>
  </si>
  <si>
    <t>L039</t>
  </si>
  <si>
    <t>N771</t>
  </si>
  <si>
    <t>M792</t>
  </si>
  <si>
    <t>K808</t>
  </si>
  <si>
    <t>K409</t>
  </si>
  <si>
    <t>R102</t>
  </si>
  <si>
    <t>N189</t>
  </si>
  <si>
    <t>N61X</t>
  </si>
  <si>
    <t>E149</t>
  </si>
  <si>
    <t>N47X</t>
  </si>
  <si>
    <t>S934</t>
  </si>
  <si>
    <t>D649</t>
  </si>
  <si>
    <t>O342</t>
  </si>
  <si>
    <t>K801</t>
  </si>
  <si>
    <t>L22X</t>
  </si>
  <si>
    <t>E039</t>
  </si>
  <si>
    <t>L031</t>
  </si>
  <si>
    <t>H100</t>
  </si>
  <si>
    <t>N939</t>
  </si>
  <si>
    <t>O210</t>
  </si>
  <si>
    <t>L030</t>
  </si>
  <si>
    <t>J189</t>
  </si>
  <si>
    <t>D259</t>
  </si>
  <si>
    <t>J849</t>
  </si>
  <si>
    <t>K800</t>
  </si>
  <si>
    <t>J019</t>
  </si>
  <si>
    <t>K429</t>
  </si>
  <si>
    <t>K805</t>
  </si>
  <si>
    <t>K760</t>
  </si>
  <si>
    <t>N23X</t>
  </si>
  <si>
    <t>N739</t>
  </si>
  <si>
    <t>A099</t>
  </si>
  <si>
    <t>K293</t>
  </si>
  <si>
    <t>K469</t>
  </si>
  <si>
    <t>T742</t>
  </si>
  <si>
    <t>J449</t>
  </si>
  <si>
    <t>L029</t>
  </si>
  <si>
    <t>J47X</t>
  </si>
  <si>
    <t>J841</t>
  </si>
  <si>
    <t>M169</t>
  </si>
  <si>
    <t>S900</t>
  </si>
  <si>
    <t>J219</t>
  </si>
  <si>
    <t>P599</t>
  </si>
  <si>
    <t>S525</t>
  </si>
  <si>
    <t>J960</t>
  </si>
  <si>
    <t>F418</t>
  </si>
  <si>
    <t>N832</t>
  </si>
  <si>
    <t>J961</t>
  </si>
  <si>
    <t>N819</t>
  </si>
  <si>
    <t>F100</t>
  </si>
  <si>
    <t>I500</t>
  </si>
  <si>
    <t>O470</t>
  </si>
  <si>
    <t>J180</t>
  </si>
  <si>
    <t>L032</t>
  </si>
  <si>
    <t>K122</t>
  </si>
  <si>
    <t>R33X</t>
  </si>
  <si>
    <t>N481</t>
  </si>
  <si>
    <t>K810</t>
  </si>
  <si>
    <t>K439</t>
  </si>
  <si>
    <t>E118</t>
  </si>
  <si>
    <t>K746</t>
  </si>
  <si>
    <t>D539</t>
  </si>
  <si>
    <t>J188</t>
  </si>
  <si>
    <t>I509</t>
  </si>
  <si>
    <t>S420</t>
  </si>
  <si>
    <t>O912</t>
  </si>
  <si>
    <t>L038</t>
  </si>
  <si>
    <t>P741</t>
  </si>
  <si>
    <t>Q909</t>
  </si>
  <si>
    <t>A060</t>
  </si>
  <si>
    <t>S822</t>
  </si>
  <si>
    <t>O48X</t>
  </si>
  <si>
    <t>K358</t>
  </si>
  <si>
    <t>S626</t>
  </si>
  <si>
    <t>R568</t>
  </si>
  <si>
    <t>S828</t>
  </si>
  <si>
    <t>O149</t>
  </si>
  <si>
    <t>R001</t>
  </si>
  <si>
    <t>K819</t>
  </si>
  <si>
    <t>E109</t>
  </si>
  <si>
    <t>I829</t>
  </si>
  <si>
    <t>K922</t>
  </si>
  <si>
    <t>S423</t>
  </si>
  <si>
    <t>I868</t>
  </si>
  <si>
    <t>I830</t>
  </si>
  <si>
    <t>K703</t>
  </si>
  <si>
    <t>J969</t>
  </si>
  <si>
    <t>R042</t>
  </si>
  <si>
    <t>F409</t>
  </si>
  <si>
    <t>T232</t>
  </si>
  <si>
    <t>L984</t>
  </si>
  <si>
    <t>O034</t>
  </si>
  <si>
    <t>N850</t>
  </si>
  <si>
    <t>R011</t>
  </si>
  <si>
    <t>N179</t>
  </si>
  <si>
    <t>T814</t>
  </si>
  <si>
    <t>M621</t>
  </si>
  <si>
    <t>S826</t>
  </si>
  <si>
    <t>S824</t>
  </si>
  <si>
    <t>S829</t>
  </si>
  <si>
    <t>S529</t>
  </si>
  <si>
    <t>O021</t>
  </si>
  <si>
    <t>S834</t>
  </si>
  <si>
    <t>J46X</t>
  </si>
  <si>
    <t>K804</t>
  </si>
  <si>
    <t>N830</t>
  </si>
  <si>
    <t>S860</t>
  </si>
  <si>
    <t>S720</t>
  </si>
  <si>
    <t>N750</t>
  </si>
  <si>
    <t>S729</t>
  </si>
  <si>
    <t>T222</t>
  </si>
  <si>
    <t>N393</t>
  </si>
  <si>
    <t>K610</t>
  </si>
  <si>
    <t>S431</t>
  </si>
  <si>
    <t>N751</t>
  </si>
  <si>
    <t>S520</t>
  </si>
  <si>
    <t>O901</t>
  </si>
  <si>
    <t>O410</t>
  </si>
  <si>
    <t>L97X</t>
  </si>
  <si>
    <t>S821</t>
  </si>
  <si>
    <t>L899</t>
  </si>
  <si>
    <t>S429</t>
  </si>
  <si>
    <t>S930</t>
  </si>
  <si>
    <t>L923</t>
  </si>
  <si>
    <t>K623</t>
  </si>
  <si>
    <t>P593</t>
  </si>
  <si>
    <t>K420</t>
  </si>
  <si>
    <t>T202</t>
  </si>
  <si>
    <t>G590</t>
  </si>
  <si>
    <t>S422</t>
  </si>
  <si>
    <t>I679</t>
  </si>
  <si>
    <t>J218</t>
  </si>
  <si>
    <t>T810</t>
  </si>
  <si>
    <t>O020</t>
  </si>
  <si>
    <t>K36X</t>
  </si>
  <si>
    <t>R579</t>
  </si>
  <si>
    <t>P369</t>
  </si>
  <si>
    <t>Q24</t>
  </si>
  <si>
    <t>OTRAS MALFORMACIONES CONGENITAS DEL CORAZON</t>
  </si>
  <si>
    <t>I74</t>
  </si>
  <si>
    <t>EMBOLIA Y TROMBOSIS ARTERIALES</t>
  </si>
  <si>
    <t>B15</t>
  </si>
  <si>
    <t>HEPATITIS AGUDA TIPO A</t>
  </si>
  <si>
    <t>P61</t>
  </si>
  <si>
    <t>OTROS TRASTORNOS HEMATOLOGICOS PERINATALES</t>
  </si>
  <si>
    <t>S723</t>
  </si>
  <si>
    <t>N950</t>
  </si>
  <si>
    <t>Q249</t>
  </si>
  <si>
    <t>S823</t>
  </si>
  <si>
    <t>S523</t>
  </si>
  <si>
    <t>B159</t>
  </si>
  <si>
    <t>I743</t>
  </si>
  <si>
    <t>K859</t>
  </si>
  <si>
    <t>O908</t>
  </si>
  <si>
    <t xml:space="preserve">Periodo : </t>
  </si>
  <si>
    <t>Establecimiento :</t>
  </si>
  <si>
    <t xml:space="preserve">0000016721 - HOSPITAL CENTRAL DE MAJES- ANGEL GABRIEL CHURA GALLEGOS                                             </t>
  </si>
  <si>
    <t>Edad Según ETAPAS DE VIDA</t>
  </si>
  <si>
    <t>Grupo</t>
  </si>
  <si>
    <t>Total Diagnósticos</t>
  </si>
  <si>
    <t>NIÑOS</t>
  </si>
  <si>
    <t>ADOLESCENTES</t>
  </si>
  <si>
    <t>JOVENES</t>
  </si>
  <si>
    <t>ADULTO</t>
  </si>
  <si>
    <t>ADULTO MAYOR</t>
  </si>
  <si>
    <t>MAS</t>
  </si>
  <si>
    <t>FEM</t>
  </si>
  <si>
    <t>Total general</t>
  </si>
  <si>
    <t>OTRAS ENFERMEDADES BACTERIANAS (A30 - A49)</t>
  </si>
  <si>
    <t>ALGUNAS COMPLICACIONES PRECOCES DE TRAUMATISMOS (T79)</t>
  </si>
  <si>
    <t>OTROS TRASTORNOS DE LA REGULACION DE LA GLUCOSA Y DE LA SECRECION INTERNA DEL PANCREAS (E15 - E16)</t>
  </si>
  <si>
    <t>TRASTORNOS DEL SISTEMA DIGESTIVO DEL FETO Y DEL RECIEN NACIDO (P75 - P78)</t>
  </si>
  <si>
    <t>ENVENENAMIENTO POR DROGAS, MEDICAMENTOS Y SUSTANCIAS BIOLOGICAS (T36 - T50)</t>
  </si>
  <si>
    <t>Categoria</t>
  </si>
  <si>
    <t>O06</t>
  </si>
  <si>
    <t>ABORTO NO ESPECIFICADO</t>
  </si>
  <si>
    <t>J15</t>
  </si>
  <si>
    <t>NEUMONIA BACTERIANA, NO CLASIFICADA EN OTRA PARTE</t>
  </si>
  <si>
    <t>O70</t>
  </si>
  <si>
    <t>DESGARRO PERINEAL DURANTE EL PARTO</t>
  </si>
  <si>
    <t>O20</t>
  </si>
  <si>
    <t>HEMORRAGIA PRECOZ DEL EMBARAZO</t>
  </si>
  <si>
    <t>O00</t>
  </si>
  <si>
    <t>EMBARAZO ECTOPICO</t>
  </si>
  <si>
    <t>J12</t>
  </si>
  <si>
    <t>NEUMONIA VIRAL, NO CLASIFICADA EN OTRA PARTE</t>
  </si>
  <si>
    <t>K37</t>
  </si>
  <si>
    <t>APENDICITIS, NO ESPECIFICADA</t>
  </si>
  <si>
    <t>O73</t>
  </si>
  <si>
    <t>RETENCION DE LA PLACENTA O DE LAS MEMBRANAS, SIN HEMORRAGIA</t>
  </si>
  <si>
    <t>T63</t>
  </si>
  <si>
    <t>EFECTO TOXICO DEL CONTACTO CON ANIMALES VENENOSOS</t>
  </si>
  <si>
    <t>O63</t>
  </si>
  <si>
    <t>TRABAJO DE PARTO PROLONGADO</t>
  </si>
  <si>
    <t>O62</t>
  </si>
  <si>
    <t>ANORMALIDADES DE LA DINAMICA DEL TRABAJO DE PARTO</t>
  </si>
  <si>
    <t>O86</t>
  </si>
  <si>
    <t>OTRAS INFECCIONES PUERPERALES</t>
  </si>
  <si>
    <t>A41</t>
  </si>
  <si>
    <t>OTRAS SEPTICEMIAS</t>
  </si>
  <si>
    <t>K66</t>
  </si>
  <si>
    <t>OTROS TRASTORNOS DEL PERITONEO</t>
  </si>
  <si>
    <t>O24</t>
  </si>
  <si>
    <t>DIABETES MELLITUS EN EL EMBARAZO</t>
  </si>
  <si>
    <t>R68</t>
  </si>
  <si>
    <t>OTROS SINTOMAS Y SIGNOS GENERALES</t>
  </si>
  <si>
    <t>O01</t>
  </si>
  <si>
    <t>MOLA HIDATIFORME</t>
  </si>
  <si>
    <t>O08</t>
  </si>
  <si>
    <t>COMPLICACIONES CONSECUTIVAS AL ABORTO, AL EMBARAZO ECTOPICO Y AL EMBAR</t>
  </si>
  <si>
    <t>T79</t>
  </si>
  <si>
    <t>ALGUNAS COMPLICACIONES PRECOCES DE TRAUMATISMOS, NO CLASIFICADAS EN OT</t>
  </si>
  <si>
    <t>B17</t>
  </si>
  <si>
    <t>OTRAS HEPATITIS VIRALES AGUDAS</t>
  </si>
  <si>
    <t>E16</t>
  </si>
  <si>
    <t>OTROS TRASTORNOS DE LA SECRECION INTERNA DEL PANCREAS</t>
  </si>
  <si>
    <t>E87</t>
  </si>
  <si>
    <t>OTROS TRASTORNOS DE LOS LIQUIDOS, DE LOS ELECTROLITOS Y DEL EQUILIBRIO</t>
  </si>
  <si>
    <t>N44</t>
  </si>
  <si>
    <t>TORSION DEL TESTICULO</t>
  </si>
  <si>
    <t>O30</t>
  </si>
  <si>
    <t>EMBARAZO MULTIPLE</t>
  </si>
  <si>
    <t>O32</t>
  </si>
  <si>
    <t>ATENCION MATERNA POR PRESENTACION ANORMAL DEL FETO, CONOCIDA O PRESUNT</t>
  </si>
  <si>
    <t>O60</t>
  </si>
  <si>
    <t>TRABAJO DE PARTO PREMATURO</t>
  </si>
  <si>
    <t>O69</t>
  </si>
  <si>
    <t>TRABAJO DE PARTO Y PARTO COMPLICADOS POR PROBLEMAS DEL CORDON UMBILICA</t>
  </si>
  <si>
    <t>O71</t>
  </si>
  <si>
    <t>OTRO TRAUMA OBSTETRICO</t>
  </si>
  <si>
    <t>S37</t>
  </si>
  <si>
    <t>TRAUMATISMO DE ORGANOS PELVICOS</t>
  </si>
  <si>
    <t>T21</t>
  </si>
  <si>
    <t>QUEMADURA Y CORROSION DEL TRONCO</t>
  </si>
  <si>
    <t>T50</t>
  </si>
  <si>
    <t>ENVENENAMIENTO POR DIURETICOS Y OTRAS DROGAS, MEDICAMENTOS Y SUSTANCIA</t>
  </si>
  <si>
    <t>T65</t>
  </si>
  <si>
    <t>EFECTO TOXICO DE OTRAS SUSTANCIAS Y LAS NO ESPECIFICADAS</t>
  </si>
  <si>
    <t>T75</t>
  </si>
  <si>
    <t>EFECTOS DE OTRAS CAUSAS EXTERNAS</t>
  </si>
  <si>
    <t>Sub-Categoria</t>
  </si>
  <si>
    <t>ANEMIA QUE COMPLICA EL EMBARAZO, EL PARTO Y EL PUERPERIO</t>
  </si>
  <si>
    <t>INFECCION NO ESPECIFICADA DE LAS VIAS URINARIAS EN EL EMBARAZO</t>
  </si>
  <si>
    <t>O064</t>
  </si>
  <si>
    <t>ABORTO NO ESPECIFICADO INCOMPLETO, SIN COMPLICACION</t>
  </si>
  <si>
    <t>B342</t>
  </si>
  <si>
    <t>INFECCION DEBIDA A CORONAVIRUS, SIN OTRA ESPECIFICACION</t>
  </si>
  <si>
    <t>J159</t>
  </si>
  <si>
    <t>NEUMONIA BACTERIANA, NO ESPECIFICADA</t>
  </si>
  <si>
    <t>O700</t>
  </si>
  <si>
    <t>DESGARRO PERINEAL DE PRIMER GRADO DURANTE EL PARTO</t>
  </si>
  <si>
    <t>OTRAS COLELITIASIS</t>
  </si>
  <si>
    <t>FALSO TRABAJO DE PARTO ANTES DE LAS 37 SEMANAS COMPLETAS DE GESTACION</t>
  </si>
  <si>
    <t>CALCULO DE LA VESICULA BILIAR SIN COLECISTITIS</t>
  </si>
  <si>
    <t>INFECCION DE VIAS URINARIAS, SITIO NO ESPECIFICADO</t>
  </si>
  <si>
    <t>OTRAS COMPLICACIONES PUERPERALES, NO CLASIFICADAS EN OTRA PARTE</t>
  </si>
  <si>
    <t>DEHISCENCIA DE SUTURA OBSTETRICA PERINEAL</t>
  </si>
  <si>
    <t>INSUFICIENCIA RESPIRATORIA, NO ESPECIFICADA</t>
  </si>
  <si>
    <t>OTRAS APENDICITIS AGUDAS, Y LAS NO ESPECIFICADAS</t>
  </si>
  <si>
    <t>DIABETES MELLITUS NO INSULINODEPENDIENTE, SIN MENCION DE COMPLICACION</t>
  </si>
  <si>
    <t>ATENCION MATERNA POR CICATRIZ UTERINA DEBIDA A CIRUGIA PREVIA</t>
  </si>
  <si>
    <t>SEPSIS BACTERIANA DEL RECIEN NACIDO, NO ESPECIFICADA</t>
  </si>
  <si>
    <t>O200</t>
  </si>
  <si>
    <t>AMENAZA DE ABORTO</t>
  </si>
  <si>
    <t>ANEMIA DE TIPO NO ESPECIFICADO</t>
  </si>
  <si>
    <t>FRACTURA DE LA CLAVICULA</t>
  </si>
  <si>
    <t>OTRAS GASTROENTERITIS Y COLITIS DE ORIGEN INFECCIOSO</t>
  </si>
  <si>
    <t>PREECLAMPSIA, NO ESPECIFICADA</t>
  </si>
  <si>
    <t>O471</t>
  </si>
  <si>
    <t>FALSO TRABAJO DE PARTO A LAS 37 Y MAS SEMANAS COMPLETAS DE GESTACION</t>
  </si>
  <si>
    <t>ASMA, NO ESPECIFICADO</t>
  </si>
  <si>
    <t>K858</t>
  </si>
  <si>
    <t>OTRAS PANCREATITIS AGUDAS</t>
  </si>
  <si>
    <t>ABORTO ESPONTANEO INCOMPLETO, SIN COMPLICACION</t>
  </si>
  <si>
    <t>O420</t>
  </si>
  <si>
    <t>RUPTURA PREMATURA DE LAS MEMBRANAS, E INICIO DEL TRABAJO DE PARTO DENTRO DE LAS 24 HORAS</t>
  </si>
  <si>
    <t>INSUFICIENCIA RESPIRATORIA AGUDA</t>
  </si>
  <si>
    <t>HERNIA INGUINAL UNILATERAL O NO ESPECIFICADA, SIN OBSTRUCCION NI GANGRENA</t>
  </si>
  <si>
    <t>COLECISTITIS, NO ESPECIFICADA</t>
  </si>
  <si>
    <t>PANCREATITIS AGUDA, NO ESPECIFICADA</t>
  </si>
  <si>
    <t>CELULITIS DE SITIO NO ESPECIFICADO</t>
  </si>
  <si>
    <t>OBESIDAD, NO ESPECIFICADA</t>
  </si>
  <si>
    <t>NEUMONIA, NO ESPECIFICADA</t>
  </si>
  <si>
    <t>BRONQUIOLITIS AGUDA, NO ESPECIFICADA</t>
  </si>
  <si>
    <t>HIPEREMESIS GRAVIDICA LEVE</t>
  </si>
  <si>
    <t>OLIGOHIDRAMNIOS</t>
  </si>
  <si>
    <t>FIEBRE, NO ESPECIFICADA</t>
  </si>
  <si>
    <t>INFECCION INTESTINAL BACTERIANA, NO ESPECIFICADA</t>
  </si>
  <si>
    <t>DIABETES MELLITUS NO ESPECIFICADA, SIN MENCION DE COMPLICACION</t>
  </si>
  <si>
    <t>HERNIA UMBILICAL SIN OBSTRUCCION NI GANGRENA</t>
  </si>
  <si>
    <t>DESHIDRATACION DEL RECIEN NACIDO</t>
  </si>
  <si>
    <t>ABORTO RETENIDO</t>
  </si>
  <si>
    <t>LEIOMIOMA DEL UTERO, SIN OTRA ESPECIFICACION</t>
  </si>
  <si>
    <t>INSUFICIENCIA CARDIACA CONGESTIVA</t>
  </si>
  <si>
    <t>OTROS QUISTES OVARICOS Y LOS NO ESPECIFICADOS</t>
  </si>
  <si>
    <t>O009</t>
  </si>
  <si>
    <t>EMBARAZO ECTOPICO, NO ESPECIFICADO</t>
  </si>
  <si>
    <t>K37X</t>
  </si>
  <si>
    <t>HEMORRAGIA VAGINAL Y UTERINA ANORMAL, NO ESPECIFICADA</t>
  </si>
  <si>
    <t>OTRAS HERNIAS VENTRALES Y LAS NO ESPECIFICADAS SIN OBSTRUCCION O GANGRENA</t>
  </si>
  <si>
    <t>CALCULO DE LA VESICULA BILIAR CON COLECISTITIS AGUDA</t>
  </si>
  <si>
    <t>FRACTURA DE LA DIAFISIS DE LA TIBIA</t>
  </si>
  <si>
    <t>EPILEPSIA, TIPO NO ESPECIFICADO</t>
  </si>
  <si>
    <t>BRONQUITIS AGUDA, NO ESPECIFICADA</t>
  </si>
  <si>
    <t>ENFERMEDAD RENAL CRONICA, NO ESPECIFICADA</t>
  </si>
  <si>
    <t>T633</t>
  </si>
  <si>
    <t>EFECTO TOXICO DEL VENENO DE ARAÑAS</t>
  </si>
  <si>
    <t>J128</t>
  </si>
  <si>
    <t>NEUMONIA DEBIDA A OTROS VIRUS</t>
  </si>
  <si>
    <t>OTRAS ENFERMEDADES PULMONARES OBSTRUCTIVAS CRONICAS ESPECIFICADAS</t>
  </si>
  <si>
    <t>INSUFICIENCIA RESPIRATORIA CRONICA</t>
  </si>
  <si>
    <t>GASTRITIS, NO ESPECIFICADA</t>
  </si>
  <si>
    <t>HEMORRAGIA GASTROINTESTINAL, NO ESPECIFICADA</t>
  </si>
  <si>
    <t>DOLOR, NO ESPECIFICADO</t>
  </si>
  <si>
    <t>FRACTURA DEL PERONE SOLAMENTE</t>
  </si>
  <si>
    <t>HEMORRAGIA Y HEMATOMA QUE COMPLICAN UN PROCEDIMIENTO, NO CLASIFICADOS EN OTRA PARTE</t>
  </si>
  <si>
    <t>ANEMIA POR DEFICIENCIA DE HIERRO SIN OTRA ESPECIFICACION</t>
  </si>
  <si>
    <t>ANEMIA NUTRICIONAL, NO ESPECIFICADA</t>
  </si>
  <si>
    <t>CELULITIS DE OTRAS PARTES DE LOS MIEMBROS</t>
  </si>
  <si>
    <t>O366</t>
  </si>
  <si>
    <t>ATENCION MATERNA POR CRECIMIENTO FETAL EXCESIVO</t>
  </si>
  <si>
    <t>O639</t>
  </si>
  <si>
    <t>TRABAJO DE PARTO PROLONGADO, NO ESPECIFICADO</t>
  </si>
  <si>
    <t>OTROS DOLORES ABDOMINALES Y LOS NO ESPECIFICADOS</t>
  </si>
  <si>
    <t>INFECCION CONSECUTIVA A PROCEDIMIENTO, NO CLASIFICADA EN OTRA PARTE</t>
  </si>
  <si>
    <t>ENFERMEDAD PULMONAR OBSTRUCTIVA CRONICA, NO ESPECIFICADA</t>
  </si>
  <si>
    <t>HERNIA ABDOMINAL NO ESPECIFICADA, SIN OBSTRUCCION NI GANGRENA</t>
  </si>
  <si>
    <t>CIRROSIS HEPATICA ALCOHOLICA</t>
  </si>
  <si>
    <t>COLECISTITIS AGUDA</t>
  </si>
  <si>
    <t>DERMATITIS DEL PAÑAL</t>
  </si>
  <si>
    <t>ABSCESO DE LA GLANDULA DE BARTHOLIN</t>
  </si>
  <si>
    <t>DETENCION DEL DESARROLLO DEL HUEVO Y MOLA NO HIDATIFORME</t>
  </si>
  <si>
    <t>O731</t>
  </si>
  <si>
    <t>RETENCION DE FRAGMENTOS DE LA PLACENTA O DE LAS MEMBRANAS, SIN HEMORRAGIA</t>
  </si>
  <si>
    <t>A419</t>
  </si>
  <si>
    <t>SEPSIS, NO ESPECIFICADA</t>
  </si>
  <si>
    <t>DIABETES MELLITUS NO INSULINODEPENDIENTE, CON COMPLICACIONES NO ESPECIFICADAS</t>
  </si>
  <si>
    <t>I489</t>
  </si>
  <si>
    <t>FIBRILACION Y ALETEO AURICULAR, NO ESPECIFICADO</t>
  </si>
  <si>
    <t>J129</t>
  </si>
  <si>
    <t>NEUMONIA VIRAL, NO ESPECIFICADA</t>
  </si>
  <si>
    <t>OTRAS NEUMONIAS, DE MICROORGANISMO NO ESPECIFICADO</t>
  </si>
  <si>
    <t>ENFERMEDAD PULMONAR INTERSTICIAL, NO ESPECIFICADA</t>
  </si>
  <si>
    <t>CONSTIPACION</t>
  </si>
  <si>
    <t>CELULITIS DE LA CARA</t>
  </si>
  <si>
    <t>CELULITIS DE OTROS SITIOS</t>
  </si>
  <si>
    <t>PROLAPSO GENITAL FEMENINO, NO ESPECIFICADO</t>
  </si>
  <si>
    <t>O419</t>
  </si>
  <si>
    <t>TRASTORNO DEL LIQUIDO AMNIOTICO Y DE LAS MEMBRANAS, NO ESPECIFICADO</t>
  </si>
  <si>
    <t>O730</t>
  </si>
  <si>
    <t>RETENCION DE LA PLACENTA SIN HEMORRAGIA</t>
  </si>
  <si>
    <t>R688</t>
  </si>
  <si>
    <t>OTROS SINTOMAS Y SIGNOS GENERALES ESPECIFICADOS</t>
  </si>
  <si>
    <t>LUXACION DE LA ARTICULACION ACROMIOCLAVICULAR</t>
  </si>
  <si>
    <t>FRACTURA DEL FEMUR, PARTE NO ESPECIFICADA</t>
  </si>
  <si>
    <t>FRACTURA DE LA EPIFISIS SUPERIOR DE LA TIBIA</t>
  </si>
  <si>
    <t>FRACTURA DEL MALEOLO EXTERNO</t>
  </si>
  <si>
    <t>DISENTERIA AMEBIANA AGUDA</t>
  </si>
  <si>
    <t>HEPATITIS AGUDA TIPO A, SIN COMA HEPATICO</t>
  </si>
  <si>
    <t>EPISODIO DEPRESIVO, NO ESPECIFICADO</t>
  </si>
  <si>
    <t>TRASTORNO DE ANSIEDAD, NO ESPECIFICADO</t>
  </si>
  <si>
    <t>INSUFICIENCIA CARDIACA, NO ESPECIFICADA</t>
  </si>
  <si>
    <t>ENFERMEDAD CEREBROVASCULAR, NO ESPECIFICADA</t>
  </si>
  <si>
    <t>VENAS VARICOSAS DE LOS MIEMBROS INFERIORES SIN ULCERA NI INFLAMACION</t>
  </si>
  <si>
    <t>VARICES EN OTROS SITIOS ESPECIFICADOS</t>
  </si>
  <si>
    <t>FARINGITIS AGUDA, NO ESPECIFICADA</t>
  </si>
  <si>
    <t>BRONCONEUMONIA, NO ESPECIFICADA</t>
  </si>
  <si>
    <t>BRONQUIOLITIS AGUDA DEBIDA A OTROS MICROORGANISMOS ESPECIFICADOS</t>
  </si>
  <si>
    <t>OTRAS ENFERMEDADES PULMONARES INTERSTICIALES CON FIBROSIS</t>
  </si>
  <si>
    <t>K566</t>
  </si>
  <si>
    <t>OTRAS OBSTRUCCIONES INTESTINALES Y LAS NO ESPECIFICADAS</t>
  </si>
  <si>
    <t>ABSCESO ANAL</t>
  </si>
  <si>
    <t>OTRAS CIRROSIS DEL HIGADO Y LAS NO ESPECIFICADAS</t>
  </si>
  <si>
    <t>CALCULO DE LA VESICULA BILIAR CON OTRA COLECISTITIS</t>
  </si>
  <si>
    <t>ABSCESO CUTANEO, FURUNCULO Y ANTRAX DE SITIO NO ESPECIFICADO</t>
  </si>
  <si>
    <t>ULCERA DE DECUBITO Y POR AREA DE PRESION, NO ESPECIFICADA</t>
  </si>
  <si>
    <t>ARTRITIS REUMATOIDE, NO ESPECIFICADA</t>
  </si>
  <si>
    <t>N181</t>
  </si>
  <si>
    <t>ENFERMEDAD RENAL CRONICA, ETAPA 1</t>
  </si>
  <si>
    <t>VAGINITIS AGUDA</t>
  </si>
  <si>
    <t>HIPERPLASIA DE GLANDULA DEL ENDOMETRIO</t>
  </si>
  <si>
    <t>O019</t>
  </si>
  <si>
    <t>MOLA HIDATIFORME, NO ESPECIFICADA</t>
  </si>
  <si>
    <t>O211</t>
  </si>
  <si>
    <t>HIPEREMESIS GRAVIDICA CON TRASTORNOS METABOLICOS</t>
  </si>
  <si>
    <t>O249</t>
  </si>
  <si>
    <t>DIABETES MELLITUS NO ESPECIFICADA, EN EL EMBARAZO</t>
  </si>
  <si>
    <t>O441</t>
  </si>
  <si>
    <t>PLACENTA PREVIA CON HEMORRAGIA</t>
  </si>
  <si>
    <t>O620</t>
  </si>
  <si>
    <t>CONTRACCIONES PRIMARIAS INADECUADAS</t>
  </si>
  <si>
    <t>O860</t>
  </si>
  <si>
    <t>INFECCION DE HERIDA QUIRURGICA OBSTETRICA</t>
  </si>
  <si>
    <t>O868</t>
  </si>
  <si>
    <t>OTRAS INFECCIONES PUERPERALES ESPECIFICADAS</t>
  </si>
  <si>
    <t>O900</t>
  </si>
  <si>
    <t>DEHISCENCIA DE SUTURA DE CESAREA</t>
  </si>
  <si>
    <t>P611</t>
  </si>
  <si>
    <t>POLICITEMIA NEONATAL</t>
  </si>
  <si>
    <t>P920</t>
  </si>
  <si>
    <t>VOMITOS DEL RECIEN NACIDO</t>
  </si>
  <si>
    <t>SINDROME DE DOWN, NO ESPECIFICADO</t>
  </si>
  <si>
    <t>BRADICARDIA, NO ESPECIFICADA</t>
  </si>
  <si>
    <t>DOLOR PELVICO Y PERINEAL</t>
  </si>
  <si>
    <t>R571</t>
  </si>
  <si>
    <t>CHOQUE HIPOVOLEMICO</t>
  </si>
  <si>
    <t>FRACTURA DE LA EPIFISIS SUPERIOR DEL CUBITO</t>
  </si>
  <si>
    <t>ESGUINCES Y TORCEDURAS DEL TOBILLO</t>
  </si>
  <si>
    <t>T793</t>
  </si>
  <si>
    <t>INFECCION POSTRAUMATICA DE HERIDA, NO CLASIFICADA EN OTRA PARTE</t>
  </si>
  <si>
    <t>GASTROENTERITIS Y COLITIS DE ORIGEN NO ESPECIFICADO</t>
  </si>
  <si>
    <t>B179</t>
  </si>
  <si>
    <t>HEPATITIS VIRAL AGUDA NO ESPECIFICADA</t>
  </si>
  <si>
    <t>PARASITOSIS INTESTINAL, SIN OTRA ESPECIFICACION</t>
  </si>
  <si>
    <t>D648</t>
  </si>
  <si>
    <t>OTRAS ANEMIAS ESPECIFICADAS</t>
  </si>
  <si>
    <t>HIPOTIROIDISMO, NO ESPECIFICADO</t>
  </si>
  <si>
    <t>E105</t>
  </si>
  <si>
    <t>DIABETES MELLITUS INSULINODEPENDIENTE, CON COMPLICACIONES CIRCULATORIAS PERIFERICAS</t>
  </si>
  <si>
    <t>DIABETES MELLITUS INSULINODEPENDIENTE, SIN MENCION DE COMPLICACION</t>
  </si>
  <si>
    <t>E162</t>
  </si>
  <si>
    <t>HIPOGLICEMIA, NO ESPECIFICADA</t>
  </si>
  <si>
    <t>DESNUTRICION PROTEICOCALORICA MODERADA</t>
  </si>
  <si>
    <t>OBESIDAD DEBIDA A EXCESO DE CALORIAS</t>
  </si>
  <si>
    <t>TRASTORNOS MENTALES Y DEL COMPORTAMIENTO DEBIDOS AL USO DE ALCOHOL, INTOXICACION AGUDA</t>
  </si>
  <si>
    <t>TRASTORNO FOBICO DE ANSIEDAD, NO ESPECIFICADO</t>
  </si>
  <si>
    <t>OTROS TRASTORNOS DE ANSIEDAD ESPECIFICADOS</t>
  </si>
  <si>
    <t>MONONEUROPATIA DIABETICA</t>
  </si>
  <si>
    <t>G934</t>
  </si>
  <si>
    <t>ENCEFALOPATIA NO ESPECIFICADA</t>
  </si>
  <si>
    <t>CONJUNTIVITIS MUCOPURULENTA</t>
  </si>
  <si>
    <t>I482</t>
  </si>
  <si>
    <t>FIBRILACION AURICULAR CRONICA</t>
  </si>
  <si>
    <t>EMBOLIA Y TROMBOSIS DE ARTERIAS DE LOS MIEMBROS INFERIORES</t>
  </si>
  <si>
    <t>EMBOLIA Y TROMBOSIS DE VENA NO ESPECIFICADA</t>
  </si>
  <si>
    <t>VENAS VARICOSAS DE LOS MIEMBROS INFERIORES CON ULCERA</t>
  </si>
  <si>
    <t>SINUSITIS AGUDA, NO ESPECIFICADA</t>
  </si>
  <si>
    <t>AMIGDALITIS AGUDA, NO ESPECIFICADA</t>
  </si>
  <si>
    <t>LARINGITIS AGUDA</t>
  </si>
  <si>
    <t>CELULITIS Y ABSCESO DE BOCA</t>
  </si>
  <si>
    <t>GASTRITIS CRONICA SUPERFICIAL</t>
  </si>
  <si>
    <t>GASTRITIS CRONICA, NO ESPECIFICADA</t>
  </si>
  <si>
    <t>HERNIA UMBILICAL CON OBSTRUCCION, SIN GANGRENA</t>
  </si>
  <si>
    <t>K564</t>
  </si>
  <si>
    <t>OTRAS OBSTRUCCIONES DEL INTESTINO</t>
  </si>
  <si>
    <t>PROLAPSO RECTAL</t>
  </si>
  <si>
    <t>DEGENERACION GRASA DEL HIGADO, NO CLASIFICADA EN OTRA PARTE</t>
  </si>
  <si>
    <t>CALCULO DE CONDUCTO BILIAR CON COLECISTITIS</t>
  </si>
  <si>
    <t>CALCULO DE CONDUCTO BILIAR SIN COLANGITIS NI COLECISTITIS</t>
  </si>
  <si>
    <t>CELULITIS DE LOS DEDOS DE LA MANO Y DEL PIE</t>
  </si>
  <si>
    <t>DERMATITIS ATOPICA, NO ESPECIFICADA</t>
  </si>
  <si>
    <t>URTICARIA, NO ESPECIFICADA</t>
  </si>
  <si>
    <t>GRANULOMA POR CUERPO EXTRAÑO EN LA PIEL Y EN EL TEJIDO SUBCUTANEO</t>
  </si>
  <si>
    <t>ULCERA CRONICA DE LA PIEL, NO CLASIFICADA EN OTRA PARTE</t>
  </si>
  <si>
    <t>COXARTROSIS, NO ESPECIFICADA</t>
  </si>
  <si>
    <t>LUMBAGO CON CIATICA</t>
  </si>
  <si>
    <t>LUMBAGO NO ESPECIFICADO</t>
  </si>
  <si>
    <t>OTROS DESGARROS (NO TRAUMATICOS) DEL MUSCULO</t>
  </si>
  <si>
    <t>CONTRACTURA MUSCULAR</t>
  </si>
  <si>
    <t>NEURALGIA Y NEURITIS, NO ESPECIFICADAS</t>
  </si>
  <si>
    <t>N178</t>
  </si>
  <si>
    <t>OTRAS INSUFICIENCIAS RENALES AGUDAS</t>
  </si>
  <si>
    <t>INSUFICIENCIA RENAL AGUDA, NO ESPECIFICADA</t>
  </si>
  <si>
    <t>INCONTINENCIA URINARIA POR TENSION</t>
  </si>
  <si>
    <t>N44X</t>
  </si>
  <si>
    <t>BALANOPOSTITIS</t>
  </si>
  <si>
    <t>ENFERMEDAD INFLAMATORIA PELVICA FEMENINA, NO ESPECIFICADA</t>
  </si>
  <si>
    <t>QUISTE DE LA GLANDULA DE BARTHOLIN</t>
  </si>
  <si>
    <t>VAGINITIS, VULVITIS Y VULVOVAGINITIS EN ENFERMEDADES INFECCIOSAS Y PARASITARIAS CLASIFICADAS EN OTRA PARTE</t>
  </si>
  <si>
    <t>QUISTE FOLICULAR DEL OVARIO</t>
  </si>
  <si>
    <t>HEMORRAGIA POSTMENOPAUSICA</t>
  </si>
  <si>
    <t>O001</t>
  </si>
  <si>
    <t>EMBARAZO TUBARICO</t>
  </si>
  <si>
    <t>O089</t>
  </si>
  <si>
    <t>COMPLICACION NO ESPECIFICADA CONSECUTIVA AL ABORTO, AL EMBARAZO ECTOPICO Y AL EMBARAZO MOLAR</t>
  </si>
  <si>
    <t>O141</t>
  </si>
  <si>
    <t>PREECLAMPSIA SEVERA</t>
  </si>
  <si>
    <t>O219</t>
  </si>
  <si>
    <t>VOMITOS DEL EMBARAZO, NO ESPECIFICADOS</t>
  </si>
  <si>
    <t>O300</t>
  </si>
  <si>
    <t>EMBARAZO DOBLE</t>
  </si>
  <si>
    <t>O322</t>
  </si>
  <si>
    <t>ATENCION MATERNA POR POSICION FETAL OBLICUA O TRANSVERSA</t>
  </si>
  <si>
    <t>O691</t>
  </si>
  <si>
    <t>TRABAJO DE PARTO Y PARTO COMPLICADOS POR CIRCULAR PERICERVICAL DEL CORDON, CON COMPRESION</t>
  </si>
  <si>
    <t>O902</t>
  </si>
  <si>
    <t>HEMATOMA DE HERIDA QUIRURGICA OBSTETRICA</t>
  </si>
  <si>
    <t>MASTITIS NO PURULENTA ASOCIADA CON EL PARTO</t>
  </si>
  <si>
    <t>ICTERICIA NEONATAL POR INHIBIDOR DE LA LECHE MATERNA</t>
  </si>
  <si>
    <t>ICTERICIA NEONATAL, NO ESPECIFICADA</t>
  </si>
  <si>
    <t>MALFORMACION CONGENITA DEL CORAZON, NO ESPECIFICADA</t>
  </si>
  <si>
    <t>SOPLO CARDIACO, NO ESPECIFICADO</t>
  </si>
  <si>
    <t>R030</t>
  </si>
  <si>
    <t>LECTURA ELEVADA DE LA PRESION SANGUINEA, SIN DIAGNOSTICO DE HIPERTENSION</t>
  </si>
  <si>
    <t>HEMOPTISIS</t>
  </si>
  <si>
    <t>ABDOMEN AGUDO</t>
  </si>
  <si>
    <t>DOLOR ABDOMINAL LOCALIZADO EN PARTE SUPERIOR</t>
  </si>
  <si>
    <t>DOLOR AGUDO</t>
  </si>
  <si>
    <t>OTRAS CONVULSIONES Y LAS NO ESPECIFICADAS</t>
  </si>
  <si>
    <t>CHOQUE, NO ESPECIFICADO</t>
  </si>
  <si>
    <t>S302</t>
  </si>
  <si>
    <t>CONTUSION DE ORGANOS GENITALES EXTERNOS</t>
  </si>
  <si>
    <t>S367</t>
  </si>
  <si>
    <t>TRAUMATISMO DE MULTIPLES ORGANOS INTRAABDOMINALES</t>
  </si>
  <si>
    <t>FRACTURA DE LA EPIFISIS SUPERIOR DEL HUMERO</t>
  </si>
  <si>
    <t>FRACTURA DE LA DIAFISIS DEL HUMERO</t>
  </si>
  <si>
    <t>FRACTURA DEL HOMBRO Y DEL BRAZO, PARTE NO ESPECIFICADA</t>
  </si>
  <si>
    <t>FRACTURA DE LA DIAFISIS DEL RADIO</t>
  </si>
  <si>
    <t>FRACTURA DE LA EPIFISIS INFERIOR DEL RADIO</t>
  </si>
  <si>
    <t>FRACTURA DEL ANTEBRAZO, PARTE NO ESPECIFICADA</t>
  </si>
  <si>
    <t>FRACTURA DE OTRO DEDO DE LA MANO</t>
  </si>
  <si>
    <t>S697</t>
  </si>
  <si>
    <t>OTROS TRAUMATISMOS MULTIPLES DE LA MUÑECA Y DE LA MANO</t>
  </si>
  <si>
    <t>FRACTURA DEL CUELLO DE FEMUR</t>
  </si>
  <si>
    <t>FRACTURA DE LA DIAFISIS DEL FEMUR</t>
  </si>
  <si>
    <t>FRACTURA DE LA EPIFISIS INFERIOR DE LA TIBIA</t>
  </si>
  <si>
    <t>FRACTURA DE OTRAS PARTES DE LA PIERNA</t>
  </si>
  <si>
    <t>FRACTURA DE LA PIERNA, PARTE NO ESPECIFICADA</t>
  </si>
  <si>
    <t>ESGUINCES Y TORCEDURAS QUE COMPROMETEN LOS LIGAMENTOS LATERALES (EXTERNO) (INTERNO) DE LA RODILLA</t>
  </si>
  <si>
    <t>TRAUMATISMO DEL TENDON DE AQUILES</t>
  </si>
  <si>
    <t>CONTUSION DEL TOBILLO</t>
  </si>
  <si>
    <t>HERIDA DE OTRAS PARTES DEL PIE</t>
  </si>
  <si>
    <t>LUXACION DE LA ARTICULACION DEL TOBILLO</t>
  </si>
  <si>
    <t>QUEMADURA DE LA CABEZA Y DEL CUELLO, DE SEGUNDO GRADO</t>
  </si>
  <si>
    <t>T212</t>
  </si>
  <si>
    <t>QUEMADURA DEL TRONCO, DE SEGUNDO GRADO</t>
  </si>
  <si>
    <t>QUEMADURA DEL HOMBRO Y MIEMBRO SUPERIOR, DE SEGUNDO GRADO, EXCEPTO DE LA MUÑECA Y DE LA MANO</t>
  </si>
  <si>
    <t>QUEMADURA DE LA MUÑECA Y DE LA MANO, DE SEGUNDO GRADO</t>
  </si>
  <si>
    <t>T509</t>
  </si>
  <si>
    <t>ENVENENAMIENTO POR OTRAS DROGAS Y SUSTANCIAS BIOLOGICAS, Y LAS NO ESPECIFICADAS</t>
  </si>
  <si>
    <t>T659</t>
  </si>
  <si>
    <t>EFECTO TOXICO DE SUSTANCIA NO ESPECIFICADA</t>
  </si>
  <si>
    <t>ABUSO SEXUAL</t>
  </si>
  <si>
    <t>T751</t>
  </si>
  <si>
    <t>AHOGAMIENTO Y SUMERSION NO MORTAL</t>
  </si>
  <si>
    <t>ALERGIA NO ESPECIFICADA</t>
  </si>
  <si>
    <t>Morbilidad de Emergencias según Grupo por Sexo</t>
  </si>
  <si>
    <t>TRAUMATISMOS DE LA CABEZA (S00 - S09)</t>
  </si>
  <si>
    <t>TRAUMATISMOS QUE AFECTAN MULTIPLES REGIONES DEL CUERPO (T00 - T07)</t>
  </si>
  <si>
    <t>ACCIDENTES DE TRANSPORTE (V01 - V99)</t>
  </si>
  <si>
    <t>OTRAS CAUSAS EXTERNAS DE TRAUMATISMOS ACCIDENTALES (W00 - X59)</t>
  </si>
  <si>
    <t>EFECTOS DE CUERPOS EXTRA?OS QUE PENETRAN POR ORIFICIOS NATURALES (T15-T19)</t>
  </si>
  <si>
    <t>FACTORES SUPLEMENTARIOS RELACIONA.CON CAUSAS MORBILIDAD Y MORTALIDAD CLASIFICA. EN OTRA PARTE(Y90-Y9</t>
  </si>
  <si>
    <t>TRAUMATISMOS DEL TORAX (S20 - S29)</t>
  </si>
  <si>
    <t>OTROS TRASTORNOS DEL OJO Y SUS ANEXOS (H55 - H59)</t>
  </si>
  <si>
    <t>ENFERMEDADES DEL OIDO MEDIO Y DE LA MASTOIDES (H65 - H75)</t>
  </si>
  <si>
    <t>ENFERMEDADES DEL OIDO INTERNO (H80 - H83)</t>
  </si>
  <si>
    <t>SINTOMAS Y SIGNOS QUE INVOLUCRAN EL CONOCIMIENTO,PERCEPCION,ESTADO EMOCIONAL Y LA CONDUCTA (R40-R46)</t>
  </si>
  <si>
    <t>INFECCIONES VIRALES POR LESIONES DE LA PIEL Y DE LAS MEMBRANAS MUCOSAS (B00 - B09)</t>
  </si>
  <si>
    <t>OTRAS ENFERMEDADES DE LAS VIAS RESPIRATORIAS SUPERIORES (J30 - J39)</t>
  </si>
  <si>
    <t>OTROS TRASTORNOS DEL OIDO (H90 - H95)</t>
  </si>
  <si>
    <t>TRAUMATISMOS DE PARTE NO ESPECIFICADA DEL TRONCO, MIEMBRO O REGION DEL CUERPO (T08 - T14)</t>
  </si>
  <si>
    <t>AGRESIONES (X85 - Y09)</t>
  </si>
  <si>
    <t>ENFERMEDADES ISQUEMICAS DEL CORAZON (I20 - I25)</t>
  </si>
  <si>
    <t>CAUSAS DE MORTALIDAD MAL DEFINIDAS Y DESCONOCIDAS (R95 - R99)</t>
  </si>
  <si>
    <t>TRASTORNOS DE LA ESCLEROTICA, CORNEA, IRIS Y CUERPO CILIAR (H15 - H22)</t>
  </si>
  <si>
    <t>TRASTORNOS DEL PARPADO, APARATO LAGRIMAL Y ORBITA (H00 - H06)</t>
  </si>
  <si>
    <t>TRAUMATISMOS DEL CUELLO (S10 - S19)</t>
  </si>
  <si>
    <t>ENFERMEDADES INFLAMATORIAS DEL SISTEMA NERVIOSO CENTRAL (G00 - G09)</t>
  </si>
  <si>
    <t>ENTERITIS Y COLITIS NO INFECCIOSAS (K50 - K52)</t>
  </si>
  <si>
    <t>TRASTORNOS DE LAS FANERAS (L60 - L75)</t>
  </si>
  <si>
    <t>TRASTORNOS MENTES ORGANICOS, INCLUIDOS LOS TRASTORNOS SINTOMATICOS (F00 - F09)</t>
  </si>
  <si>
    <t>ESQUIZOFRENIA, TRASTORNOS ESQUIZOTIPICOS Y TRASTORNOS DELIRANTES (F20 - F29)</t>
  </si>
  <si>
    <t>ENFERMEDADES DEL OIDO EXTERNO (H60 - H62)</t>
  </si>
  <si>
    <t>LESIONES ANTOINFLIGIDAS INTENCIONALMENTE (X60 - X84)</t>
  </si>
  <si>
    <t>EVENTOS DE INTENCION NO DETERMINADA (Y10 - Y34)</t>
  </si>
  <si>
    <t>TRASTORNOS EXTRAPIRAMIDALES Y DEL MOVIMIENTO (G20 - G26)</t>
  </si>
  <si>
    <t>OTROS TRASTORNOS Y LOS NO ESPECIFICADOS DEL SISTEMA CIRCULATORIO (I95 - I99)</t>
  </si>
  <si>
    <t>SECUELAS DE TRAUMATISMOS, DE ENVENENAMIENTOS Y DE OTRAS CONSECUENCIAS DE CAUSAS EXTERNAS (T90 - T98)</t>
  </si>
  <si>
    <t>TUMORES (NEOPLASIAS) DE OMPORTAMIENTO INCIERTO O DESCONOCIDO (D37 - D48)</t>
  </si>
  <si>
    <t>SINDROMES DEL COMPORTAMIENTO ASOCIADOS CON ALTERACIONES FISIOLOGICAS Y FACTORESN FISICOS (F50  - F59</t>
  </si>
  <si>
    <t>OTRAS ENFERMEDADES DE LA PLEURA (J90 - J94)</t>
  </si>
  <si>
    <t>COMPLICACIONES DE LA ATENCION MEDICA Y QUIRURGICA (Y40 - Y84)</t>
  </si>
  <si>
    <t>TRASTORNOS DEL DESARROLLO PSICOLOGICO (F80 - F89)</t>
  </si>
  <si>
    <t>PARALISIS CEREBRAL Y OTROS SINDROMES PARALITICOS (G80 - G83)</t>
  </si>
  <si>
    <t>SINTOMAS Y SIGNOS QUE INVOLUCRAN LA PIEL Y EL TEJIDO SUBCUTANEO (R20 - R23)</t>
  </si>
  <si>
    <t>OTRAS ENFERMEDADES CAUSADAS POR CLAMIDIAS (A70 - A74)</t>
  </si>
  <si>
    <t>OTRAS DEFICIENCIAS NUTRICIONALES (E50 - E64)</t>
  </si>
  <si>
    <t>TRASTORNOS DE LA PERSONALIDAD Y DEL COMPORTAMIENTO EN ADULTOS (F60 - F69)</t>
  </si>
  <si>
    <t>POLINEUROPATIAS Y OTROS TRASTORNOS DEL SISTEMA NERVIOSO PERIFERICO (G60 - G64)</t>
  </si>
  <si>
    <t>ALTERACIONES DE LA VISION Y CEGUERA (H53 - H54)</t>
  </si>
  <si>
    <t>FIEBRE REUMATICA AGUDA (I00 - I02)</t>
  </si>
  <si>
    <t>ENFERMEDAD CARDIOPULMONAR Y ENFERMEDADES DE LA CIRCULACION PULMONAR (I26 - I28)</t>
  </si>
  <si>
    <t>OTROS TRASTORNOS DEL RI?ON Y DEL URETER (N25 - N29)</t>
  </si>
  <si>
    <t>AFECCIONES ASOCIADAS CON LA REGULACION TEGUMENTARIA Y TEMPERATURA DEL FETO Y DEL RN(P80-P83)</t>
  </si>
  <si>
    <t>SINTOMAS Y SIGNOS QUE INVOLUCRAN LOS SISTEMAS NERVIOSOS Y OSTEOMUSCULAR (R25 - R29)</t>
  </si>
  <si>
    <t>Morbilidad de Emergencias según Categoria por Sexo</t>
  </si>
  <si>
    <t>T06</t>
  </si>
  <si>
    <t>OTROS TRAUMATISMOS QUE AFECTAN MULTIPLES REGIONES DEL CUERPO, NO CLASI</t>
  </si>
  <si>
    <t>S06</t>
  </si>
  <si>
    <t>TRAUMATISMO INTRACRANEAL</t>
  </si>
  <si>
    <t>S01</t>
  </si>
  <si>
    <t>HERIDA DE LA CABEZA</t>
  </si>
  <si>
    <t>V49</t>
  </si>
  <si>
    <t>OCUPANTE DE AUTOMOVIL LESIONADO EN OTROS ACCIDENTES DE TRANSPORTE, Y E</t>
  </si>
  <si>
    <t>T00</t>
  </si>
  <si>
    <t>TRAUMATISMOS SUPERFICIALES QUE AFECTAN MULTIPLES REGIONES DEL CUERPO</t>
  </si>
  <si>
    <t>R07</t>
  </si>
  <si>
    <t>DOLOR DE GARGANTA Y EN EL PECHO</t>
  </si>
  <si>
    <t>S80</t>
  </si>
  <si>
    <t>TRAUMATISMO SUPERFICIAL DE LA PIERNA</t>
  </si>
  <si>
    <t>S61</t>
  </si>
  <si>
    <t>HERIDA DE LA MU?ECA Y DE LA MANO</t>
  </si>
  <si>
    <t>J06</t>
  </si>
  <si>
    <t>INFECCIONES AGUDAS DE LAS VIAS RESPIRATORIAS SUPERIORES, DE SITIOS MUL</t>
  </si>
  <si>
    <t>S60</t>
  </si>
  <si>
    <t>TRAUMATISMO SUPERFICIAL DE LA MU?ECA Y DE LA MANO</t>
  </si>
  <si>
    <t>Y91</t>
  </si>
  <si>
    <t>EVIDENCIA DE ALCOHOLISMO DETERMINADA POR EL NIVEL DE INTOXICACION</t>
  </si>
  <si>
    <t>S81</t>
  </si>
  <si>
    <t>HERIDA DE LA PIERNA</t>
  </si>
  <si>
    <t>S40</t>
  </si>
  <si>
    <t>TRAUMATISMO SUPERFICIAL DEL HOMBRO Y DEL BRAZO</t>
  </si>
  <si>
    <t>J05</t>
  </si>
  <si>
    <t>LARINGITIS OBSTRUCTIVA AGUDA [CRUP] Y EPIGLOTITIS</t>
  </si>
  <si>
    <t>G44</t>
  </si>
  <si>
    <t>OTROS SINDROMES DE CEFALEA</t>
  </si>
  <si>
    <t>H57</t>
  </si>
  <si>
    <t>OTROS TRASTORNOS DEL OJO Y SUS ANEXOS</t>
  </si>
  <si>
    <t>S50</t>
  </si>
  <si>
    <t>TRAUMATISMO SUPERFICIAL DEL ANTEBRAZO Y DEL CODO</t>
  </si>
  <si>
    <t>T15</t>
  </si>
  <si>
    <t>CUERPO EXTRA?O EN PARTE EXTERNA DEL OJO</t>
  </si>
  <si>
    <t>S00</t>
  </si>
  <si>
    <t>TRAUMATISMO SUPERFICIAL DE LA CABEZA</t>
  </si>
  <si>
    <t>S20</t>
  </si>
  <si>
    <t>TRAUMATISMO SUPERFICIAL DEL TORAX</t>
  </si>
  <si>
    <t>R73</t>
  </si>
  <si>
    <t>NIVEL ELEVADO DE GLUCOSA EN SANGRE</t>
  </si>
  <si>
    <t>W54</t>
  </si>
  <si>
    <t>MORDEDURA O ATAQUE DE PERRO</t>
  </si>
  <si>
    <t>G43</t>
  </si>
  <si>
    <t>MIGRA¥A</t>
  </si>
  <si>
    <t>W17</t>
  </si>
  <si>
    <t>OTRAS CAIDAS DE UN NIVEL A OTRO</t>
  </si>
  <si>
    <t>W57</t>
  </si>
  <si>
    <t>MORDEDURA O PICADURA DE INSECTOS Y OTROS ARTROPODOS NO VENENOSOS</t>
  </si>
  <si>
    <t>H81</t>
  </si>
  <si>
    <t>TRASTORNOS DE LA FUNCION VESTIBULAR</t>
  </si>
  <si>
    <t>K30</t>
  </si>
  <si>
    <t>DISPEPSIA</t>
  </si>
  <si>
    <t>H65</t>
  </si>
  <si>
    <t>OTITIS MEDIA NO SUPURATIVA</t>
  </si>
  <si>
    <t>X21</t>
  </si>
  <si>
    <t>CONTACTO TRAUMATICO CON ARA?AS VENENOSAS</t>
  </si>
  <si>
    <t>S70</t>
  </si>
  <si>
    <t>TRAUMATISMO SUPERFICIAL DE LA CADERA Y DEL MUSLO</t>
  </si>
  <si>
    <t>N20</t>
  </si>
  <si>
    <t>CALCULO DEL RI?ON Y DEL URETER</t>
  </si>
  <si>
    <t>R42</t>
  </si>
  <si>
    <t>MAREO Y DESVANECIMIENTO</t>
  </si>
  <si>
    <t>T18</t>
  </si>
  <si>
    <t>CUERPO EXTRA?O EN EL TUBO DIGESTIVO</t>
  </si>
  <si>
    <t>H92</t>
  </si>
  <si>
    <t>OTALGIA Y SECRECION DEL OIDO</t>
  </si>
  <si>
    <t>L08</t>
  </si>
  <si>
    <t>OTRAS INFECCIONES LOCALES DE LA PIEL Y DEL TEJIDO SUBCUTANEO</t>
  </si>
  <si>
    <t>M17</t>
  </si>
  <si>
    <t>GONARTROSIS [ARTROSIS DE LA RODILLA]</t>
  </si>
  <si>
    <t>T16</t>
  </si>
  <si>
    <t>CUERPO EXTRA?O EN EL OIDO</t>
  </si>
  <si>
    <t>R05</t>
  </si>
  <si>
    <t>TOS</t>
  </si>
  <si>
    <t>S71</t>
  </si>
  <si>
    <t>HERIDA DE LA CADERA Y DEL MUSLO</t>
  </si>
  <si>
    <t>J30</t>
  </si>
  <si>
    <t>RINITIS ALERGICA Y VASOMOTORA</t>
  </si>
  <si>
    <t>S92</t>
  </si>
  <si>
    <t>FRACTURA DEL PIE, EXCEPTO DEL TOBILLO</t>
  </si>
  <si>
    <t>T60</t>
  </si>
  <si>
    <t>EFECTO TOXICO DE PLAGUICIDAS [PESTICIDAS]</t>
  </si>
  <si>
    <t>H66</t>
  </si>
  <si>
    <t>OTITIS MEDIA SUPURATIVA Y LA NO ESPECIFICADA</t>
  </si>
  <si>
    <t>S02</t>
  </si>
  <si>
    <t>FRACTURA DE HUESOS DEL CRANEO Y DE LA CARA</t>
  </si>
  <si>
    <t>A05</t>
  </si>
  <si>
    <t>OTRAS INTOXICACIONES ALIMENTARIAS BACTERIANAS</t>
  </si>
  <si>
    <t>B02</t>
  </si>
  <si>
    <t>HERPES ZOSTER</t>
  </si>
  <si>
    <t>E78</t>
  </si>
  <si>
    <t>TRASTORNOS DEL METABOLISMO DE LAS LIPOPROTEINAS Y OTRAS LIPIDEMIAS</t>
  </si>
  <si>
    <t>N92</t>
  </si>
  <si>
    <t>MENSTRUACION EXCESIVA, FRECUENTE E IRREGULAR</t>
  </si>
  <si>
    <t>S05</t>
  </si>
  <si>
    <t>TRAUMATISMO DEL OJO Y DE LA ORBITA</t>
  </si>
  <si>
    <t>T14</t>
  </si>
  <si>
    <t>TRAUMATISMO DE REGIONES NO ESPECIFICADAS DEL CUERPO</t>
  </si>
  <si>
    <t>V29</t>
  </si>
  <si>
    <t>MOTOCICLISTA LESIONADO EN OTROS ACCIDENTES DE TRANSPORTE, Y EN LOS NO</t>
  </si>
  <si>
    <t>M25</t>
  </si>
  <si>
    <t>OTROS TRASTORNOS ARTICULARES, NO CLASIFICADOS EN OTRA PARTE</t>
  </si>
  <si>
    <t>M94</t>
  </si>
  <si>
    <t>OTROS TRASTORNOS DEL CARTILAGO</t>
  </si>
  <si>
    <t>S63</t>
  </si>
  <si>
    <t>LUXACION, ESGUINCE Y TORCEDURA DE ARTICULACIONES Y LIGAMENTOS A NIVEL</t>
  </si>
  <si>
    <t>I49</t>
  </si>
  <si>
    <t>OTRAS ARRITMIAS CARDIACAS</t>
  </si>
  <si>
    <t>M75</t>
  </si>
  <si>
    <t>LESIONES DEL HOMBRO</t>
  </si>
  <si>
    <t>T17</t>
  </si>
  <si>
    <t>CUERPO EXTRA?O EN LAS VIAS RESPIRATORIAS</t>
  </si>
  <si>
    <t>H82</t>
  </si>
  <si>
    <t>SINDROMES VERTIGINOSOS EN ENFERMEDADES CLASIFICADAS EN OTRA PARTE</t>
  </si>
  <si>
    <t>R55</t>
  </si>
  <si>
    <t>SINCOPE Y COLAPSO</t>
  </si>
  <si>
    <t>T30</t>
  </si>
  <si>
    <t>QUEMADURA Y CORROSION, REGION DEL CUERPO NO ESPECIFICADA</t>
  </si>
  <si>
    <t>R98</t>
  </si>
  <si>
    <t>MUERTE SIN ASISTENCIA</t>
  </si>
  <si>
    <t>S51</t>
  </si>
  <si>
    <t>HERIDA DEL ANTEBRAZO Y DEL CODO</t>
  </si>
  <si>
    <t>L01</t>
  </si>
  <si>
    <t>IMPETIGO</t>
  </si>
  <si>
    <t>S41</t>
  </si>
  <si>
    <t>HERIDA DEL HOMBRO Y DEL BRAZO</t>
  </si>
  <si>
    <t>Y04</t>
  </si>
  <si>
    <t>AGRESION CON FUERZA CORPORAL</t>
  </si>
  <si>
    <t>H16</t>
  </si>
  <si>
    <t>QUERATITIS</t>
  </si>
  <si>
    <t>N45</t>
  </si>
  <si>
    <t>ORQUITIS Y EPIDIDIMITIS</t>
  </si>
  <si>
    <t>N94</t>
  </si>
  <si>
    <t>DOLOR Y OTRAS AFECCIONES RELACIONADAS CON LOS ORGANOS GENITALES FEMENI</t>
  </si>
  <si>
    <t>R31</t>
  </si>
  <si>
    <t>HEMATURIA, NO ESPECIFICADA</t>
  </si>
  <si>
    <t>S22</t>
  </si>
  <si>
    <t>FRACTURA DE LAS COSTILLAS, DEL ESTERNON Y DE LA COLUMNA TORACICA [DORS</t>
  </si>
  <si>
    <t>V02</t>
  </si>
  <si>
    <t>PEATON LESIONADO POR COLISION CON VEHICULO DE MOTOR DE DOS O TRES RUED</t>
  </si>
  <si>
    <t>B08</t>
  </si>
  <si>
    <t>OTRAS INFECCIONES VIRICAS CARACTERIZADAS POR LESIONES DE LA PIEL Y DE</t>
  </si>
  <si>
    <t>B37</t>
  </si>
  <si>
    <t>CANDIDIASIS</t>
  </si>
  <si>
    <t>G04</t>
  </si>
  <si>
    <t>ENCEFALITIS, MIELITIS Y ENCEFALOMIELITIS</t>
  </si>
  <si>
    <t>I20</t>
  </si>
  <si>
    <t>ANGINA DE PECHO</t>
  </si>
  <si>
    <t>I46</t>
  </si>
  <si>
    <t>PARO CARDIACO</t>
  </si>
  <si>
    <t>M76</t>
  </si>
  <si>
    <t>ENTESOPATIAS DEL MIEMBRO INFERIOR, EXCLUIDO EL PIE</t>
  </si>
  <si>
    <t>R59</t>
  </si>
  <si>
    <t>ADENOMEGALIA</t>
  </si>
  <si>
    <t>S53</t>
  </si>
  <si>
    <t>LUXACION, ESGUINCE Y TORCEDURA DE ARTICULACIONES Y LIGAMENTOS DEL CODO</t>
  </si>
  <si>
    <t>X48</t>
  </si>
  <si>
    <t>ENVENENAMIENTO ACCIDENTAL POR, Y EXPOSICION A PLAGUICIDAS</t>
  </si>
  <si>
    <t>G51</t>
  </si>
  <si>
    <t>TRASTORNOS DEL NERVIO FACIAL</t>
  </si>
  <si>
    <t>M65</t>
  </si>
  <si>
    <t>SINOVITIS Y TENOSINOVITIS</t>
  </si>
  <si>
    <t>N51</t>
  </si>
  <si>
    <t>TRASTORNOS DE LOS ORGANOS GENITALES MASCULINOS EN ENFERMEDADES CLASIFI</t>
  </si>
  <si>
    <t>N80</t>
  </si>
  <si>
    <t>ENDOMETRIOSIS</t>
  </si>
  <si>
    <t>O33</t>
  </si>
  <si>
    <t>ATENCION MATERNA POR DESPROPORCION CONOCIDA O PRESUNTA</t>
  </si>
  <si>
    <t>R53</t>
  </si>
  <si>
    <t>MALESTAR Y FATIGA</t>
  </si>
  <si>
    <t>R58</t>
  </si>
  <si>
    <t>HEMORRAGIA, NO CLASIFICADA EN OTRA PARTE</t>
  </si>
  <si>
    <t>S13</t>
  </si>
  <si>
    <t>LUXACION, ESGUINCE Y TORCEDURA DE ARTICULACIONES Y LIGAMENTOS DEL CUEL</t>
  </si>
  <si>
    <t>S29</t>
  </si>
  <si>
    <t>OTROS TRAUMATISMOS Y LOS NO ESPECIFICADOS DEL TORAX</t>
  </si>
  <si>
    <t>W50</t>
  </si>
  <si>
    <t>APORREO, GOLPE, MORDEDURA, PATADA, RASGU?O O TORCEDURA INFLIGIDOS POR</t>
  </si>
  <si>
    <t>A15</t>
  </si>
  <si>
    <t>TUBERCULOSIS RESPIRATORIA, CONFIRMADA BACTERIOLOGICA E HISTOLOGICAMENT</t>
  </si>
  <si>
    <t>B00</t>
  </si>
  <si>
    <t>INFECCIONES HERPETICAS [HERPES SIMPLE]</t>
  </si>
  <si>
    <t>F20</t>
  </si>
  <si>
    <t>ESQUIZOFRENIA</t>
  </si>
  <si>
    <t>H60</t>
  </si>
  <si>
    <t>OTITIS EXTERNA</t>
  </si>
  <si>
    <t>K02</t>
  </si>
  <si>
    <t>CARIES DENTAL</t>
  </si>
  <si>
    <t>K21</t>
  </si>
  <si>
    <t>ENFERMEDAD DEL REFLUJO GASTROESOFAGICO</t>
  </si>
  <si>
    <t>L28</t>
  </si>
  <si>
    <t>LIQUEN SIMPLE CRONICO Y PRURIGO</t>
  </si>
  <si>
    <t>L30</t>
  </si>
  <si>
    <t>OTRAS DERMATITIS</t>
  </si>
  <si>
    <t>M13</t>
  </si>
  <si>
    <t>OTRAS ARTRITIS</t>
  </si>
  <si>
    <t>Q65</t>
  </si>
  <si>
    <t>DEFORMIDADES CONGENITAS DE LA CADERA</t>
  </si>
  <si>
    <t>R41</t>
  </si>
  <si>
    <t>OTROS SINTOMAS Y SIGNOS QUE INVOLUCRAN LA FUNCION COGNOSCITIVA Y LA  C</t>
  </si>
  <si>
    <t>S68</t>
  </si>
  <si>
    <t>AMPUTACION TRAUMATICA DE LA MU?ECA Y DE LA MANO</t>
  </si>
  <si>
    <t>E05</t>
  </si>
  <si>
    <t>TIROTOXICOSIS [HIPERTIROIDISMO]</t>
  </si>
  <si>
    <t>F06</t>
  </si>
  <si>
    <t>OTROS TRASTORNOS MENTALES DEBIDOS A LESION Y DISFUNCION CEREBRAL, Y A</t>
  </si>
  <si>
    <t>H00</t>
  </si>
  <si>
    <t>ORZUELO Y CALACIO</t>
  </si>
  <si>
    <t>I47</t>
  </si>
  <si>
    <t>TAQUICARDIA PAROXISTICA</t>
  </si>
  <si>
    <t>K04</t>
  </si>
  <si>
    <t>ENFERMEDADES DE LA PULPA Y DE LOS TEJIDOS PERIAPICALES</t>
  </si>
  <si>
    <t>K05</t>
  </si>
  <si>
    <t>GINGIVITIS Y ENFERMEDADES PERIODONTALES</t>
  </si>
  <si>
    <t>K50</t>
  </si>
  <si>
    <t>ENFERMEDAD DE CROHN [ENTERITIS REGIONAL]</t>
  </si>
  <si>
    <t>R06</t>
  </si>
  <si>
    <t>ANORMALIDADES DE LA RESPIRACION</t>
  </si>
  <si>
    <t>S21</t>
  </si>
  <si>
    <t>HERIDA DEL TORAX</t>
  </si>
  <si>
    <t>T01</t>
  </si>
  <si>
    <t>HERIDAS QUE AFECTAN MULTIPLES REGIONES DEL CUERPO</t>
  </si>
  <si>
    <t>T11</t>
  </si>
  <si>
    <t>OTROS TRAUMATISMOS DE MIEMBRO SUPERIOR, NIVEL NO ESPECIFICADO</t>
  </si>
  <si>
    <t>Y14</t>
  </si>
  <si>
    <t>ENVENENAMIENTO POR, Y EXPOSICION A OTRAS DROGAS, MEDICAMENTOS Y SUSTAN</t>
  </si>
  <si>
    <t>B30</t>
  </si>
  <si>
    <t>CONJUNTIVITIS VIRAL</t>
  </si>
  <si>
    <t>B36</t>
  </si>
  <si>
    <t>OTRAS MICOSIS SUPERFICIALES</t>
  </si>
  <si>
    <t>D27</t>
  </si>
  <si>
    <t>TUMOR BENIGNO DEL OVARIO</t>
  </si>
  <si>
    <t>D69</t>
  </si>
  <si>
    <t>PURPURA Y OTRAS AFECCIONES HEMORRAGICAS</t>
  </si>
  <si>
    <t>E28</t>
  </si>
  <si>
    <t>DISFUNCION OVARICA</t>
  </si>
  <si>
    <t>F50</t>
  </si>
  <si>
    <t>TRASTORNOS DE LA INGESTION DE ALIMENTOS</t>
  </si>
  <si>
    <t>H01</t>
  </si>
  <si>
    <t>OTRAS INFLAMACIONES DEL PARPADO</t>
  </si>
  <si>
    <t>I12</t>
  </si>
  <si>
    <t>ENFERMEDAD RENAL HIPERTENSIVA</t>
  </si>
  <si>
    <t>J98</t>
  </si>
  <si>
    <t>OTROS TRASTORNOS RESPIRATORIOS</t>
  </si>
  <si>
    <t>L23</t>
  </si>
  <si>
    <t>DERMATITIS ALERGICA DE CONTACTO</t>
  </si>
  <si>
    <t>L72</t>
  </si>
  <si>
    <t>QUISTE FOLICULAR DE LA PIEL Y DEL TEJIDO SUBCUTANEO</t>
  </si>
  <si>
    <t>M24</t>
  </si>
  <si>
    <t>OTROS TRASTORNOS ARTICULARES ESPECIFICOS</t>
  </si>
  <si>
    <t>M66</t>
  </si>
  <si>
    <t>RUPTURA ESPONTANEA DE LA SINOVIA Y DEL TENDON</t>
  </si>
  <si>
    <t>M93</t>
  </si>
  <si>
    <t>OTRAS OSTEOCONDROPATIAS</t>
  </si>
  <si>
    <t>N34</t>
  </si>
  <si>
    <t>URETRITIS Y SINDROME URETRAL</t>
  </si>
  <si>
    <t>N64</t>
  </si>
  <si>
    <t>OTROS TRASTORNOS DE LA MAMA</t>
  </si>
  <si>
    <t>O43</t>
  </si>
  <si>
    <t>TRASTORNOS PLACENTARIOS</t>
  </si>
  <si>
    <t>R45</t>
  </si>
  <si>
    <t>SINTOMAS Y SIGNOS QUE INVOLUCRAN EL ESTADO EMOCIONAL</t>
  </si>
  <si>
    <t>R60</t>
  </si>
  <si>
    <t>EDEMA, NO CLASIFICADO EN OTRA PARTE</t>
  </si>
  <si>
    <t>S09</t>
  </si>
  <si>
    <t>OTROS TRAUMATISMOS Y LOS NO ESPECIFICADOS DE LA CABEZA</t>
  </si>
  <si>
    <t>S32</t>
  </si>
  <si>
    <t>FRACTURA DE LA COLUMNA LUMBAR Y DE LA PELVIS</t>
  </si>
  <si>
    <t>S34</t>
  </si>
  <si>
    <t>TRAUMATISMO DE LOS NERVIOS Y DE LA MEDULA ESPINAL LUMBAR, A NIVEL DEL</t>
  </si>
  <si>
    <t>S57</t>
  </si>
  <si>
    <t>TRAUMATISMO POR APLASTAMIENTO DEL ANTEBRAZO</t>
  </si>
  <si>
    <t>T25</t>
  </si>
  <si>
    <t>QUEMADURA Y CORROSION DEL TOBILLO Y DEL PIE</t>
  </si>
  <si>
    <t>T88</t>
  </si>
  <si>
    <t>OTRAS COMPLICACIONES DE LA ATENCION MEDICA Y QUIRURGICA, NO CLASIFICAD</t>
  </si>
  <si>
    <t>V03</t>
  </si>
  <si>
    <t>PEATON LESIONADO POR COLISION CON AUTOMOVIL, CAMIONETA O FURGONETA</t>
  </si>
  <si>
    <t>V44</t>
  </si>
  <si>
    <t>OCUPANTE DE AUTOMOVIL LESIONADO POR COLISION CON VEHICULO DE TRANSPORT</t>
  </si>
  <si>
    <t>B01</t>
  </si>
  <si>
    <t>VARICELA</t>
  </si>
  <si>
    <t>D17</t>
  </si>
  <si>
    <t>TUMORES BENIGNOS LIPOMATOSOS</t>
  </si>
  <si>
    <t>D48</t>
  </si>
  <si>
    <t>TUMOR DE COMPORTAMIENTO INCIERTO O DESCONOCIDO DE OTROS SITIOS Y DE LO</t>
  </si>
  <si>
    <t>E73</t>
  </si>
  <si>
    <t>INTOLERANCIA A LA LACTOSA</t>
  </si>
  <si>
    <t>F80</t>
  </si>
  <si>
    <t>TRASTORNOS ESPECIFICOS DEL DESARROLLO DEL HABLA Y DEL LENGUAJE</t>
  </si>
  <si>
    <t>G20</t>
  </si>
  <si>
    <t>ENFERMEDAD DE PARKINSON</t>
  </si>
  <si>
    <t>G47</t>
  </si>
  <si>
    <t>TRASTORNOS DEL SUE¥O</t>
  </si>
  <si>
    <t>G50</t>
  </si>
  <si>
    <t>TRASTORNOS DEL NERVIO TRIGEMINO</t>
  </si>
  <si>
    <t>H11</t>
  </si>
  <si>
    <t>OTROS TRASTORNOS DE LA CONJUNTIVA</t>
  </si>
  <si>
    <t>I21</t>
  </si>
  <si>
    <t>INFARTO AGUDO DEL MIOCARDIO</t>
  </si>
  <si>
    <t>I51</t>
  </si>
  <si>
    <t>COMPLICACIONES Y DESCRIPCIONES MAL DEFINIDAS DE ENFERMEDAD CARDIACA</t>
  </si>
  <si>
    <t>I64</t>
  </si>
  <si>
    <t>ACCIDENTE VASCULAR ENCEFALICO AGUDO, NO ESPECIFICADO COMO HEMORRAGICO</t>
  </si>
  <si>
    <t>I95</t>
  </si>
  <si>
    <t>HIPOTENSION</t>
  </si>
  <si>
    <t>J35</t>
  </si>
  <si>
    <t>ENFERMEDADES CRONICAS DE LAS AMIGDALAS Y DE LAS ADENOIDES</t>
  </si>
  <si>
    <t>J40</t>
  </si>
  <si>
    <t>BRONQUITIS, NO ESPECIFICADA COMO AGUDA O CRONICA</t>
  </si>
  <si>
    <t>J90</t>
  </si>
  <si>
    <t>DERRAME PLEURAL NO CLASIFICADO EN OTRA PARTE</t>
  </si>
  <si>
    <t>K13</t>
  </si>
  <si>
    <t>OTRAS ENFERMEDADES DE LOS LABIOS Y DE LA MUCOSA BUCAL</t>
  </si>
  <si>
    <t>K52</t>
  </si>
  <si>
    <t>OTRAS COLITIS Y GASTROENTERITIS NO INFECCIOSAS</t>
  </si>
  <si>
    <t>K58</t>
  </si>
  <si>
    <t>SINDROME DEL COLON IRRITABLE</t>
  </si>
  <si>
    <t>K72</t>
  </si>
  <si>
    <t>INSUFICIENCIA HEPATICA, NO CLASIFICADA EN OTRA PARTE</t>
  </si>
  <si>
    <t>L29</t>
  </si>
  <si>
    <t>PRURITO</t>
  </si>
  <si>
    <t>L60</t>
  </si>
  <si>
    <t>TRASTORNOS DE LAS U?AS</t>
  </si>
  <si>
    <t>M21</t>
  </si>
  <si>
    <t>OTRAS DEFORMIDADES ADQUIRIDAS DE LOS MIEMBROS</t>
  </si>
  <si>
    <t>M51</t>
  </si>
  <si>
    <t>OTROS TRASTORNOS DE LOS DISCOS INTERVERTEBRALES</t>
  </si>
  <si>
    <t>N13</t>
  </si>
  <si>
    <t>UROPATIA OBSTRUCTIVA Y POR REFLUJO</t>
  </si>
  <si>
    <t>N71</t>
  </si>
  <si>
    <t>ENFERMEDAD INFLAMATORIA DEL UTERO, EXCEPTO DEL CUELLO UTERINO</t>
  </si>
  <si>
    <t>O26</t>
  </si>
  <si>
    <t>ATENCION A LA MADRE POR OTRAS COMPLICACIONES PRINCIPALMENTE RELACIONAD</t>
  </si>
  <si>
    <t>O35</t>
  </si>
  <si>
    <t>ATENCION MATERNA POR ANORMALIDAD O LESION FETAL, CONOCIDA O PRESUNTA</t>
  </si>
  <si>
    <t>P02</t>
  </si>
  <si>
    <t>FETO Y RECIEN NACIDO AFECTADOS POR COMPLICACIONES DE LA PLACENTA, DEL</t>
  </si>
  <si>
    <t>R18</t>
  </si>
  <si>
    <t>ASCITIS</t>
  </si>
  <si>
    <t>R22</t>
  </si>
  <si>
    <t>TUMEFACCION, MASA O PROMINENCIA DE LA PIEL Y DEL TEJIDO SUBCUTANEO LOC</t>
  </si>
  <si>
    <t>S03</t>
  </si>
  <si>
    <t>LUXACION, ESGUINCE Y TORCEDURA DE ARTICULACIONES Y DE LIGAMENTOS DE LA</t>
  </si>
  <si>
    <t>S07</t>
  </si>
  <si>
    <t>TRAUMATISMO POR APLASTAMIENTO DE LA CABEZA</t>
  </si>
  <si>
    <t>S33</t>
  </si>
  <si>
    <t>LUXACION, ESGUINCE Y TORCEDURA DE ARTICULACIONES Y LIGAMENTOS DE LA CO</t>
  </si>
  <si>
    <t>S56</t>
  </si>
  <si>
    <t>TRAUMATISMO DE TENDON Y MUSCULO A NIVEL DEL ANTEBRAZO</t>
  </si>
  <si>
    <t>S67</t>
  </si>
  <si>
    <t>TRAUMATISMO POR APLASTAMIENTO DE LA MU?ECA Y DE LA MANO</t>
  </si>
  <si>
    <t>S73</t>
  </si>
  <si>
    <t>LUXACION, ESGUINCE Y TORCEDURA DE LA ARTICULACION Y DE LOS LIGAMENTOS</t>
  </si>
  <si>
    <t>T24</t>
  </si>
  <si>
    <t>QUEMADURA Y CORROSION DE LA CADERA Y MIEMBRO INFERIOR, EXCEPTO TOBILLO</t>
  </si>
  <si>
    <t>T26</t>
  </si>
  <si>
    <t>QUEMADURA Y CORROSION LIMITADA AL OJO Y SUS ANEXOS</t>
  </si>
  <si>
    <t>T36</t>
  </si>
  <si>
    <t>ENVENENAMIENTO POR ANTIBIOTICOS SISTEMICOS</t>
  </si>
  <si>
    <t>T67</t>
  </si>
  <si>
    <t>EFECTOS DEL CALOR Y DE LA LUZ</t>
  </si>
  <si>
    <t>V09</t>
  </si>
  <si>
    <t>PEATON LESIONADO EN OTROS ACCIDENTES DE TRANSPORTE, Y EN LOS NO ESPECI</t>
  </si>
  <si>
    <t>W45</t>
  </si>
  <si>
    <t>CUERPO EXTRA¥O QUE PENETRA A TRAVES DE LA PIEL</t>
  </si>
  <si>
    <t>X99</t>
  </si>
  <si>
    <t>AGRESION CON OBJETO CORTANTE</t>
  </si>
  <si>
    <t>Y09</t>
  </si>
  <si>
    <t>AGRESION POR MEDIOS NO ESPECIFICADOS</t>
  </si>
  <si>
    <t>A08</t>
  </si>
  <si>
    <t>INFECCIONES INTESTINALES DEBIDAS A VIRUS Y OTROS ORGANISMOS ESPECIFICA</t>
  </si>
  <si>
    <t>A54</t>
  </si>
  <si>
    <t>INFECCION GONOCOCICA</t>
  </si>
  <si>
    <t>A56</t>
  </si>
  <si>
    <t>OTRAS ENFERMEDADES DE TRANSMISION SEXUAL DEBIDAS A CLAMIDIAS</t>
  </si>
  <si>
    <t>A60</t>
  </si>
  <si>
    <t>INFECCION ANOGENITAL DEBIDA A VIRUS DEL HERPES [HERPES SIMPLE]</t>
  </si>
  <si>
    <t>A74</t>
  </si>
  <si>
    <t>OTRAS ENFERMEDADES CAUSADAS POR CLAMIDIAS</t>
  </si>
  <si>
    <t>B24</t>
  </si>
  <si>
    <t>ENFERMEDAD POR VIRUS DE LA INMUNODEFICIENCIA HUMANA [VIH], SIN OTRA ES</t>
  </si>
  <si>
    <t>B49</t>
  </si>
  <si>
    <t>MICOSIS, NO ESPECIFICADA</t>
  </si>
  <si>
    <t>C22</t>
  </si>
  <si>
    <t>TUMOR MALIGNO DEL HIGADO Y DE LAS VIAS BILIARES INTRAHEPATICAS</t>
  </si>
  <si>
    <t>C34</t>
  </si>
  <si>
    <t>TUMOR MALIGNO DE LOS BRONQUIOS Y DEL PULMON</t>
  </si>
  <si>
    <t>C78</t>
  </si>
  <si>
    <t>TUMOR MALIGNO SECUNDARIO DE LOS ORGANOS RESPIRATORIOS Y DIGESTIVOS</t>
  </si>
  <si>
    <t>C80</t>
  </si>
  <si>
    <t>TUMOR MALIGNO DE SITIOS NO ESPECIFICADOS CANCER [TUMOR MALIGNO]: . SAI</t>
  </si>
  <si>
    <t>D61</t>
  </si>
  <si>
    <t>OTRAS ANEMIAS APLASTICAS</t>
  </si>
  <si>
    <t>D63</t>
  </si>
  <si>
    <t>ANEMIA EN ENFERMEDADES CRONICAS CLASIFICADAS EN OTRA PARTE</t>
  </si>
  <si>
    <t>E50</t>
  </si>
  <si>
    <t>DEFICIENCIA DE VITAMINA A</t>
  </si>
  <si>
    <t>E84</t>
  </si>
  <si>
    <t>FIBROSIS QUISTICA</t>
  </si>
  <si>
    <t>F00</t>
  </si>
  <si>
    <t>DEMENCIA EN LA ENFERMEDAD DE ALZHEIMER (G30.-+)</t>
  </si>
  <si>
    <t>F44</t>
  </si>
  <si>
    <t>TRASTORNOS DISOCIATIVOS [DE CONVERSION]</t>
  </si>
  <si>
    <t>F45</t>
  </si>
  <si>
    <t>TRASTORNOS SOMATOMORFOS</t>
  </si>
  <si>
    <t>F60</t>
  </si>
  <si>
    <t>TRASTORNOS ESPECIFICOS DE LA PERSONALIDAD</t>
  </si>
  <si>
    <t>G24</t>
  </si>
  <si>
    <t>DISTONIA</t>
  </si>
  <si>
    <t>G53</t>
  </si>
  <si>
    <t>TRASTORNOS DE LOS NERVIOS CRANEALES EN ENFERMEDADES CLASIFICADAS EN OT</t>
  </si>
  <si>
    <t>G58</t>
  </si>
  <si>
    <t>OTRAS MONONEUROPATIAS</t>
  </si>
  <si>
    <t>G62</t>
  </si>
  <si>
    <t>OTRAS POLINEUROPATIAS</t>
  </si>
  <si>
    <t>H02</t>
  </si>
  <si>
    <t>OTROS TRASTORNOS DE LOS PARPADOS</t>
  </si>
  <si>
    <t>H53</t>
  </si>
  <si>
    <t>ALTERACIONES DE LA VISION</t>
  </si>
  <si>
    <t>H67</t>
  </si>
  <si>
    <t>OTITIS MEDIA EN ENFERMEDADES CLASIFICADAS EN OTRA PARTE</t>
  </si>
  <si>
    <t>I11</t>
  </si>
  <si>
    <t>ENFERMEDAD CARDIACA HIPERTENSIVA</t>
  </si>
  <si>
    <t>I27</t>
  </si>
  <si>
    <t>OTRAS ENFERMEDADES CARDIOPULMONARES</t>
  </si>
  <si>
    <t>I44</t>
  </si>
  <si>
    <t>BLOQUEO AURICULOVENTRICULAR Y DE RAMA IZQUIERDA DEL HAZ</t>
  </si>
  <si>
    <t>I63</t>
  </si>
  <si>
    <t>INFARTO CEREBRAL</t>
  </si>
  <si>
    <t>I88</t>
  </si>
  <si>
    <t>LINFADENITIS INESPECIFICA</t>
  </si>
  <si>
    <t>J93</t>
  </si>
  <si>
    <t>NEUMOTORAX</t>
  </si>
  <si>
    <t>K51</t>
  </si>
  <si>
    <t>COLITIS ULCERATIVA</t>
  </si>
  <si>
    <t>K71</t>
  </si>
  <si>
    <t>ENFERMEDAD TOXICA DEL HIGADO</t>
  </si>
  <si>
    <t>K86</t>
  </si>
  <si>
    <t>OTRAS ENFERMEDADES DEL PANCREAS</t>
  </si>
  <si>
    <t>L04</t>
  </si>
  <si>
    <t>LINFADENITIS AGUDA</t>
  </si>
  <si>
    <t>L24</t>
  </si>
  <si>
    <t>DERMATITIS DE CONTACTO POR IRRITANTES</t>
  </si>
  <si>
    <t>L51</t>
  </si>
  <si>
    <t>ERITEMA MULTIFORME</t>
  </si>
  <si>
    <t>M19</t>
  </si>
  <si>
    <t>OTRAS ARTROSIS</t>
  </si>
  <si>
    <t>M22</t>
  </si>
  <si>
    <t>TRASTORNOS DE LA ROTULA</t>
  </si>
  <si>
    <t>M41</t>
  </si>
  <si>
    <t>ESCOLIOSIS</t>
  </si>
  <si>
    <t>M43</t>
  </si>
  <si>
    <t>OTRAS DORSOPATIAS DEFORMANTES</t>
  </si>
  <si>
    <t>M89</t>
  </si>
  <si>
    <t>OTROS TRASTORNOS DEL HUESO</t>
  </si>
  <si>
    <t>N19</t>
  </si>
  <si>
    <t>INSUFICIENCIA RENAL NO ESPECIFICADA</t>
  </si>
  <si>
    <t>N22</t>
  </si>
  <si>
    <t>CALCULO DE LAS VIAS URINARIAS EN ENFERMEDADES CLASIFICADAS EN OTRA PAR</t>
  </si>
  <si>
    <t>N28</t>
  </si>
  <si>
    <t>OTROS TRASTORNOS DEL RI?ON Y DEL URETER, NO CLASIFICADOS EN OTRA PARTE</t>
  </si>
  <si>
    <t>N31</t>
  </si>
  <si>
    <t>DISFUNCION NEUROMUSCULAR DE LA VEJIGA, NO CLASIFICADA EN OTRA PARTE</t>
  </si>
  <si>
    <t>N35</t>
  </si>
  <si>
    <t>ESTRECHEZ URETRAL</t>
  </si>
  <si>
    <t>N41</t>
  </si>
  <si>
    <t>ENFERMEDADES INFLAMATORIAS DE LA PROSTATA</t>
  </si>
  <si>
    <t>N60</t>
  </si>
  <si>
    <t>DISPLASIA MAMARIA BENIGNA</t>
  </si>
  <si>
    <t>N84</t>
  </si>
  <si>
    <t>POLIPO DEL TRACTO GENITAL FEMENINO</t>
  </si>
  <si>
    <t>N89</t>
  </si>
  <si>
    <t>OTROS TRASTORNOS NO INFLAMATORIOS DE LA VAGINA</t>
  </si>
  <si>
    <t>N90</t>
  </si>
  <si>
    <t>OTROS TRASTORNOS NO INFLAMATORIOS DE LA VULVA Y DEL PERINEO</t>
  </si>
  <si>
    <t>N91</t>
  </si>
  <si>
    <t>MENSTRUACION AUSENTE, ESCASA O RARA</t>
  </si>
  <si>
    <t>O22</t>
  </si>
  <si>
    <t>COMPLICACIONES VENOSAS EN EL EMBARAZO</t>
  </si>
  <si>
    <t>O74</t>
  </si>
  <si>
    <t>COMPLICACIONES DE LA ANESTESIA ADMINISTRADA DURANTE EL TRABAJO DE PART</t>
  </si>
  <si>
    <t>P37</t>
  </si>
  <si>
    <t>OTRAS ENFERMEDADES INFECCIOSAS Y PARASITARIAS CONGENITAS</t>
  </si>
  <si>
    <t>P38</t>
  </si>
  <si>
    <t>ONFALITIS DEL RECIEN NACIDO CON O SIN HEMORRAGIA LEVE</t>
  </si>
  <si>
    <t>P81</t>
  </si>
  <si>
    <t>OTRAS ALTERACIONES DE LA REGULACION DE LA TEMPERATURA EN EL RECIEN NAC</t>
  </si>
  <si>
    <t>Q68</t>
  </si>
  <si>
    <t>OTRAS DEFORMIDADES OSTEOMUSCULARES CONGENITAS</t>
  </si>
  <si>
    <t>R13</t>
  </si>
  <si>
    <t>DISFAGIA</t>
  </si>
  <si>
    <t>R17</t>
  </si>
  <si>
    <t>ICTERICIA NO ESPECIFICADA</t>
  </si>
  <si>
    <t>R25</t>
  </si>
  <si>
    <t>MOVIMIENTOS INVOLUNTARIOS ANORMALES</t>
  </si>
  <si>
    <t>R30</t>
  </si>
  <si>
    <t>DOLOR ASOCIADO CON LA MICCION</t>
  </si>
  <si>
    <t>R34</t>
  </si>
  <si>
    <t>ANURIA Y OLIGURIA</t>
  </si>
  <si>
    <t>R40</t>
  </si>
  <si>
    <t>SOMNOLENCIA, ESTUPOR Y COMA</t>
  </si>
  <si>
    <t>S04</t>
  </si>
  <si>
    <t>TRAUMATISMO DE NERVIOS CRANEALES</t>
  </si>
  <si>
    <t>S11</t>
  </si>
  <si>
    <t>HERIDA DEL CUELLO</t>
  </si>
  <si>
    <t>S12</t>
  </si>
  <si>
    <t>FRACTURA DEL CUELLO</t>
  </si>
  <si>
    <t>S27</t>
  </si>
  <si>
    <t>TRAUMATISMO DE OTROS ORGANOS INTRATORACICOS Y DE LOS NO ESPECIFICADOS</t>
  </si>
  <si>
    <t>S39</t>
  </si>
  <si>
    <t>OTROS TRAUMATISMOS Y LOS NO ESPECIFICADOS DEL ABDOMEN, DE LA REGION LU</t>
  </si>
  <si>
    <t>S84</t>
  </si>
  <si>
    <t>TRAUMATISMO DE NERVIOS A NIVEL DE LA PIERNA</t>
  </si>
  <si>
    <t>S89</t>
  </si>
  <si>
    <t>OTROS TRAUMATISMOS Y LOS NO ESPECIFICADOS DE LA PIERNA</t>
  </si>
  <si>
    <t>S94</t>
  </si>
  <si>
    <t>TRAUMATISMO DE NERVIOS A NIVEL DEL PIE Y DEL TOBILLO</t>
  </si>
  <si>
    <t>S97</t>
  </si>
  <si>
    <t>TRAUMATISMO POR APLASTAMIENTO DEL PIE Y DEL TOBILLO</t>
  </si>
  <si>
    <t>T02</t>
  </si>
  <si>
    <t>FRACTURAS QUE AFECTAN MULTIPLES REGIONES DEL CUERPO</t>
  </si>
  <si>
    <t>T13</t>
  </si>
  <si>
    <t>OTROS TRAUMATISMOS DE MIEMBRO INFERIOR, NIVEL NO ESPECIFICADO</t>
  </si>
  <si>
    <t>T47</t>
  </si>
  <si>
    <t>ENVENENAMIENTO POR AGENTES QUE AFECTAN PRINCIPALMENTE EL SISTEMA  GAST</t>
  </si>
  <si>
    <t>T51</t>
  </si>
  <si>
    <t>EFECTO TOXICO DEL ALCOHOL</t>
  </si>
  <si>
    <t>T59</t>
  </si>
  <si>
    <t>EFECTO TOXICO DE OTROS GASES, HUMOS Y VAPORES</t>
  </si>
  <si>
    <t>V19</t>
  </si>
  <si>
    <t>CICLISTA LESIONADO EN OTROS ACCIDENTES DE TRANSPORTE, Y EN LOS NO ESPE</t>
  </si>
  <si>
    <t>W20</t>
  </si>
  <si>
    <t>GOLPE POR OBJETO ARROJADO, PROYECTADO O QUE CAE</t>
  </si>
  <si>
    <t>W21</t>
  </si>
  <si>
    <t>GOLPE CONTRA O GOLPEADO POR EQUIPO PARA DEPORTES</t>
  </si>
  <si>
    <t>W53</t>
  </si>
  <si>
    <t>MORDEDURA DE RATA</t>
  </si>
  <si>
    <t>W55</t>
  </si>
  <si>
    <t>MORDEDURA O ATAQUE DE OTROS MAMIFEROS</t>
  </si>
  <si>
    <t>X23</t>
  </si>
  <si>
    <t>CONTACTO TRAUMATICO CON AVISPONES, AVISPAS Y ABEJAS</t>
  </si>
  <si>
    <t>T068</t>
  </si>
  <si>
    <t>OTROS TRAUMATISMOS ESPECIFICADOS QUE AFECTAN MULTIPLES REGIONES DEL CUERPO</t>
  </si>
  <si>
    <t>V499</t>
  </si>
  <si>
    <t>OCUPANTE (CUALQUIERA) DE AUTOMOVIL LESIONADO EN ACCIDENTE DE TRANSITO NO ESPECIFICADO</t>
  </si>
  <si>
    <t>S060</t>
  </si>
  <si>
    <t>CONCUSION</t>
  </si>
  <si>
    <t>S019</t>
  </si>
  <si>
    <t>HERIDA DE LA CABEZA, PARTE NO ESPECIFICADA</t>
  </si>
  <si>
    <t>T009</t>
  </si>
  <si>
    <t>TRAUMATISMOS SUPERFICIALES MULTIPLES, NO ESPECIFICADOS</t>
  </si>
  <si>
    <t>S010</t>
  </si>
  <si>
    <t>HERIDA DEL CUERO CABELLUDO</t>
  </si>
  <si>
    <t>S800</t>
  </si>
  <si>
    <t>CONTUSION DE LA RODILLA</t>
  </si>
  <si>
    <t>J028</t>
  </si>
  <si>
    <t>FARINGITIS AGUDA DEBIDA A OTROS MICROORGANISMOS ESPECIFICADOS</t>
  </si>
  <si>
    <t>R074</t>
  </si>
  <si>
    <t>DOLOR EN EL PECHO, NO ESPECIFICADO</t>
  </si>
  <si>
    <t>Y919</t>
  </si>
  <si>
    <t>ALCOHOLISMO, NIVEL DE INTOXICACION NO ESPECIFICADO</t>
  </si>
  <si>
    <t>S062</t>
  </si>
  <si>
    <t>TRAUMATISMO CEREBRAL DIFUSO</t>
  </si>
  <si>
    <t>S400</t>
  </si>
  <si>
    <t>CONTUSION DEL HOMBRO Y DEL BRAZO</t>
  </si>
  <si>
    <t>J050</t>
  </si>
  <si>
    <t>LARINGITIS OBSTRUCTIVA, AGUDA [CRUP]</t>
  </si>
  <si>
    <t>T008</t>
  </si>
  <si>
    <t>TRAUMATISMOS SUPERFICIALES QUE AFECTAN OTRAS COMBINACIONES DE REGIONES DEL CUERPO</t>
  </si>
  <si>
    <t>H571</t>
  </si>
  <si>
    <t>DOLOR OCULAR</t>
  </si>
  <si>
    <t>R040</t>
  </si>
  <si>
    <t>EPISTAXIS</t>
  </si>
  <si>
    <t>S610</t>
  </si>
  <si>
    <t>HERIDA DE DEDO(S) DE LA MANO, SIN DAÑO DE LA(S) UÑA(S)</t>
  </si>
  <si>
    <t>G442</t>
  </si>
  <si>
    <t>CEFALEA DEBIDA A TENSION</t>
  </si>
  <si>
    <t>S602</t>
  </si>
  <si>
    <t>CONTUSION DE OTRAS PARTES DE LA MUÑECA Y DE LA MANO</t>
  </si>
  <si>
    <t>R739</t>
  </si>
  <si>
    <t>HIPERGLICEMIA, NO ESPECIFICADA</t>
  </si>
  <si>
    <t>S018</t>
  </si>
  <si>
    <t>HERIDA DE OTRAS PARTES DE LA CABEZA</t>
  </si>
  <si>
    <t>S069</t>
  </si>
  <si>
    <t>TRAUMATISMO INTRACRANEAL, NO ESPECIFICADO</t>
  </si>
  <si>
    <t>S202</t>
  </si>
  <si>
    <t>CONTUSION DEL TORAX</t>
  </si>
  <si>
    <t>S500</t>
  </si>
  <si>
    <t>CONTUSION DEL CODO</t>
  </si>
  <si>
    <t>W179</t>
  </si>
  <si>
    <t>OTRAS CAIDAS DE UN NIVEL A OTRO, LUGAR NO ESPECIFICADO</t>
  </si>
  <si>
    <t>J069</t>
  </si>
  <si>
    <t>INFECCION AGUDA DE LAS VIAS RESPIRATORIAS SUPERIORES, NO ESPECIFICADA</t>
  </si>
  <si>
    <t>K30X</t>
  </si>
  <si>
    <t>DISPEPSIA FUNCIONAL</t>
  </si>
  <si>
    <t>S801</t>
  </si>
  <si>
    <t>CONTUSION DE OTRAS PARTES Y LAS NO ESPECIFICADAS DE LA PIERNA</t>
  </si>
  <si>
    <t>R070</t>
  </si>
  <si>
    <t>DOLOR DE GARGANTA</t>
  </si>
  <si>
    <t>W549</t>
  </si>
  <si>
    <t>MORDEDURA O ATAQUE DE PERRO, LUGAR NO ESPECIFICADO</t>
  </si>
  <si>
    <t>X219</t>
  </si>
  <si>
    <t>CONTACTO TRAUMATICO CON ARAÑAS VENENOSAS, LUGAR NO ESPECIFICADO</t>
  </si>
  <si>
    <t>S819</t>
  </si>
  <si>
    <t>HERIDA DE LA PIERNA, PARTE NO ESPECIFICADA</t>
  </si>
  <si>
    <t>J068</t>
  </si>
  <si>
    <t>OTRAS INFECCIONES AGUDAS DE SITIOS MULTIPLES DE LAS VIAS RESPIRATORIAS SUPERIORES</t>
  </si>
  <si>
    <t>H813</t>
  </si>
  <si>
    <t>OTROS VERTIGOS PERIFERICOS</t>
  </si>
  <si>
    <t>J060</t>
  </si>
  <si>
    <t>LARINGOFARINGITIS AGUDA</t>
  </si>
  <si>
    <t>R072</t>
  </si>
  <si>
    <t>DOLOR PRECORDIAL</t>
  </si>
  <si>
    <t>T159</t>
  </si>
  <si>
    <t>CUERPO EXTRAÑO EN PARTE EXTERNA DEL OJO, SITIO NO ESPECIFICADO</t>
  </si>
  <si>
    <t>H651</t>
  </si>
  <si>
    <t>OTRA OTITIS MEDIA AGUDA, NO SUPURATIVA</t>
  </si>
  <si>
    <t>S619</t>
  </si>
  <si>
    <t>HERIDA DE LA MUÑECA Y DE LA MANO, PARTE NO ESPECIFICADA</t>
  </si>
  <si>
    <t>H103</t>
  </si>
  <si>
    <t>CONJUNTIVITIS AGUDA, NO ESPECIFICADA</t>
  </si>
  <si>
    <t>R42X</t>
  </si>
  <si>
    <t>H920</t>
  </si>
  <si>
    <t>OTALGIA</t>
  </si>
  <si>
    <t>L089</t>
  </si>
  <si>
    <t>INFECCION LOCAL DE LA PIEL Y DEL TEJIDO SUBCUTANEO, NO ESPECIFICADA</t>
  </si>
  <si>
    <t>S903</t>
  </si>
  <si>
    <t>CONTUSION DE OTRAS PARTES Y DE LAS NO ESPECIFICADAS DEL PIE</t>
  </si>
  <si>
    <t>T16X</t>
  </si>
  <si>
    <t>CUERPO EXTRAÑO DEL OIDO</t>
  </si>
  <si>
    <t>R05X</t>
  </si>
  <si>
    <t>S600</t>
  </si>
  <si>
    <t>CONTUSION DE DEDO(S) DE LA MANO, SIN DAÑO DE LA(S) UÑA(S)</t>
  </si>
  <si>
    <t>S810</t>
  </si>
  <si>
    <t>HERIDA DE LA RODILLA</t>
  </si>
  <si>
    <t>N200</t>
  </si>
  <si>
    <t>CALCULO DEL RIÑON</t>
  </si>
  <si>
    <t>S015</t>
  </si>
  <si>
    <t>HERIDA DEL LABIO Y DE LA CAVIDAD BUCAL</t>
  </si>
  <si>
    <t>G439</t>
  </si>
  <si>
    <t>MIGRAÑA, NO ESPECIFICADA</t>
  </si>
  <si>
    <t>H109</t>
  </si>
  <si>
    <t>CONJUNTIVITIS, NO ESPECIFICADA</t>
  </si>
  <si>
    <t>S068</t>
  </si>
  <si>
    <t>OTROS TRAUMATISMOS INTRACRANEALES</t>
  </si>
  <si>
    <t>L500</t>
  </si>
  <si>
    <t>URTICARIA ALERGICA</t>
  </si>
  <si>
    <t>S711</t>
  </si>
  <si>
    <t>HERIDA DEL MUSLO</t>
  </si>
  <si>
    <t>J042</t>
  </si>
  <si>
    <t>LARINGOTRAQUEITIS AGUDA</t>
  </si>
  <si>
    <t>M179</t>
  </si>
  <si>
    <t>GONARTROSIS, NO ESPECIFICADA</t>
  </si>
  <si>
    <t>S300</t>
  </si>
  <si>
    <t>CONTUSION DE LA REGION LUMBOSACRA Y DE LA PELVIS</t>
  </si>
  <si>
    <t>S628</t>
  </si>
  <si>
    <t>FRACTURA DE OTRAS PARTES Y DE LAS NO ESPECIFICADAS DE LA MUÑECA Y DE LA MANO</t>
  </si>
  <si>
    <t>B029</t>
  </si>
  <si>
    <t>HERPES ZOSTER SIN COMPLICACIONES</t>
  </si>
  <si>
    <t>F412</t>
  </si>
  <si>
    <t>TRASTORNO MIXTO DE ANSIEDAD Y DEPRESION</t>
  </si>
  <si>
    <t>S009</t>
  </si>
  <si>
    <t>TRAUMATISMO SUPERFICIAL DE LA CABEZA, PARTE NO ESPECIFICADA</t>
  </si>
  <si>
    <t>S011</t>
  </si>
  <si>
    <t>HERIDA DEL PARPADO Y DE LA REGION PERIOCULAR</t>
  </si>
  <si>
    <t>S618</t>
  </si>
  <si>
    <t>HERIDA DE OTRAS PARTES DE LA MUÑECA Y DE LA MANO</t>
  </si>
  <si>
    <t>V299</t>
  </si>
  <si>
    <t>MOTOCICLISTA [CUALQUIERA] LESIONADO EN ACCIDENTE DE TRANSITO NO ESPECIFICADO</t>
  </si>
  <si>
    <t>W579</t>
  </si>
  <si>
    <t>MORDEDURA O PICADURA DE INSECTOS Y OTROS ARTROPODOS NO VENENOSOS, LUGAR NO ESPECIFICADO</t>
  </si>
  <si>
    <t>A059</t>
  </si>
  <si>
    <t>INTOXICACION ALIMENTARIA BACTERIANA, NO ESPECIFICADA</t>
  </si>
  <si>
    <t>M791</t>
  </si>
  <si>
    <t>MIALGIA</t>
  </si>
  <si>
    <t>T158</t>
  </si>
  <si>
    <t>CUERPO EXTRAÑO EN OTRAS Y EN MULTIPLES PARTES DE LA PARTE EXTERNA DEL OJO</t>
  </si>
  <si>
    <t>M255</t>
  </si>
  <si>
    <t>DOLOR EN ARTICULACION</t>
  </si>
  <si>
    <t>M549</t>
  </si>
  <si>
    <t>DORSALGIA, NO ESPECIFICADA</t>
  </si>
  <si>
    <t>S836</t>
  </si>
  <si>
    <t>ESGUINCES Y TORCEDURAS DE OTRAS PARTES Y LAS NO ESPECIFICADAS DE LA RODILLA</t>
  </si>
  <si>
    <t>T181</t>
  </si>
  <si>
    <t>CUERPO EXTRAÑO EN EL ESOFAGO</t>
  </si>
  <si>
    <t>W570</t>
  </si>
  <si>
    <t>MORDEDURA O PICADURA DE INSECTOS Y OTROS ARTROPODOS NO VENENOSOS, VIVIENDA</t>
  </si>
  <si>
    <t>H82X</t>
  </si>
  <si>
    <t>J304</t>
  </si>
  <si>
    <t>RINITIS ALERGICA, NO ESPECIFICADA</t>
  </si>
  <si>
    <t>R55X</t>
  </si>
  <si>
    <t>S501</t>
  </si>
  <si>
    <t>CONTUSION DE OTRAS PARTES DEL ANTEBRAZO Y DE LAS NO ESPECIFICADAS</t>
  </si>
  <si>
    <t>S701</t>
  </si>
  <si>
    <t>CONTUSION DEL MUSLO</t>
  </si>
  <si>
    <t>S818</t>
  </si>
  <si>
    <t>HERIDA DE OTRAS PARTES DE LA PIERNA</t>
  </si>
  <si>
    <t>R000</t>
  </si>
  <si>
    <t>TAQUICARDIA, NO ESPECIFICADA</t>
  </si>
  <si>
    <t>R103</t>
  </si>
  <si>
    <t>DOLOR LOCALIZADO EN OTRAS PARTES INFERIORES DEL ABDOMEN</t>
  </si>
  <si>
    <t>R98X</t>
  </si>
  <si>
    <t>S430</t>
  </si>
  <si>
    <t>LUXACION DE LA ARTICULACION DEL HOMBRO</t>
  </si>
  <si>
    <t>T171</t>
  </si>
  <si>
    <t>CUERPO EXTRAÑO EN EL ORIFICIO NASAL</t>
  </si>
  <si>
    <t>I499</t>
  </si>
  <si>
    <t>ARRITMIA CARDIACA, NO ESPECIFICADA</t>
  </si>
  <si>
    <t>L010</t>
  </si>
  <si>
    <t>IMPETIGO [CUALQUIER SITIO ANATOMICO] [CUALQUIER ORGANISMO]</t>
  </si>
  <si>
    <t>M796</t>
  </si>
  <si>
    <t>DOLOR EN MIEMBRO</t>
  </si>
  <si>
    <t>S003</t>
  </si>
  <si>
    <t>TRAUMATISMO SUPERFICIAL DE LA NARIZ</t>
  </si>
  <si>
    <t>S012</t>
  </si>
  <si>
    <t>HERIDA DE LA NARIZ</t>
  </si>
  <si>
    <t>S022</t>
  </si>
  <si>
    <t>FRACTURA DE LOS HUESOS DE LA NARIZ</t>
  </si>
  <si>
    <t>T600</t>
  </si>
  <si>
    <t>EFECTO TOXICO DE INSECTICIDAS ORGANOFOSFORADOS Y CARBAMATOS</t>
  </si>
  <si>
    <t>E785</t>
  </si>
  <si>
    <t>HIPERLIPIDEMIA NO ESPECIFICADA</t>
  </si>
  <si>
    <t>H669</t>
  </si>
  <si>
    <t>OTITIS MEDIA, NO ESPECIFICADA</t>
  </si>
  <si>
    <t>J210</t>
  </si>
  <si>
    <t>BRONQUIOLITIS AGUDA DEBIDA A VIRUS SINCITIAL RESPIRATORIO</t>
  </si>
  <si>
    <t>M940</t>
  </si>
  <si>
    <t>SINDROME DE LA ARTICULACION CONDROCOSTAL [TIETZE]</t>
  </si>
  <si>
    <t>R31X</t>
  </si>
  <si>
    <t>S700</t>
  </si>
  <si>
    <t>CONTUSION DE LA CADERA</t>
  </si>
  <si>
    <t>S831</t>
  </si>
  <si>
    <t>LUXACION DE LA RODILLA</t>
  </si>
  <si>
    <t>T302</t>
  </si>
  <si>
    <t>QUEMADURA DE SEGUNDO GRADO, REGION DEL CUERPO NO ESPECIFICADA</t>
  </si>
  <si>
    <t>T609</t>
  </si>
  <si>
    <t>EFECTO TOXICO DE PLAGUICIDA, NO ESPECIFICADO</t>
  </si>
  <si>
    <t>I209</t>
  </si>
  <si>
    <t>ANGINA DE PECHO, NO ESPECIFICADA</t>
  </si>
  <si>
    <t>I469</t>
  </si>
  <si>
    <t>PARO CARDIACO, NO ESPECIFICADO</t>
  </si>
  <si>
    <t>J458</t>
  </si>
  <si>
    <t>ASMA MIXTA</t>
  </si>
  <si>
    <t>K291</t>
  </si>
  <si>
    <t>OTRAS GASTRITIS AGUDAS</t>
  </si>
  <si>
    <t>N946</t>
  </si>
  <si>
    <t>DISMENORREA, NO ESPECIFICADA</t>
  </si>
  <si>
    <t>R071</t>
  </si>
  <si>
    <t>DOLOR EN EL PECHO AL RESPIRAR</t>
  </si>
  <si>
    <t>R560</t>
  </si>
  <si>
    <t>CONVULSIONES FEBRILES</t>
  </si>
  <si>
    <t>S301</t>
  </si>
  <si>
    <t>CONTUSION DE LA PARED ABDOMINAL</t>
  </si>
  <si>
    <t>S524</t>
  </si>
  <si>
    <t>FRACTURA DE LA DIAFISIS DEL CUBITO Y DEL RADIO</t>
  </si>
  <si>
    <t>S910</t>
  </si>
  <si>
    <t>HERIDA DEL TOBILLO</t>
  </si>
  <si>
    <t>S929</t>
  </si>
  <si>
    <t>FRACTURA DEL PIE, NO ESPECIFICADA</t>
  </si>
  <si>
    <t>Y049</t>
  </si>
  <si>
    <t>AGRESION CON FUERZA CORPORAL, LUGAR NO ESPECIFICADO</t>
  </si>
  <si>
    <t>B085</t>
  </si>
  <si>
    <t>FARINGITIS VESICULAR ENTEROVIRICA</t>
  </si>
  <si>
    <t>L208</t>
  </si>
  <si>
    <t>OTRAS DERMATITIS ATOPICAS</t>
  </si>
  <si>
    <t>M546</t>
  </si>
  <si>
    <t>DOLOR EN LA COLUMNA DORSAL</t>
  </si>
  <si>
    <t>N459</t>
  </si>
  <si>
    <t>ORQUITIS, EPIDIDIMITIS Y ORQUIEPIDIDIMITIS SIN ABSCESO</t>
  </si>
  <si>
    <t>N512</t>
  </si>
  <si>
    <t>BALANITIS EN ENFERMEDADES CLASIFICADAS EN OTRA PARTE</t>
  </si>
  <si>
    <t>R073</t>
  </si>
  <si>
    <t>OTROS DOLORES EN EL PECHO</t>
  </si>
  <si>
    <t>R53X</t>
  </si>
  <si>
    <t>R58X</t>
  </si>
  <si>
    <t>R590</t>
  </si>
  <si>
    <t>ADENOMEGALIA LOCALIZADA</t>
  </si>
  <si>
    <t>S522</t>
  </si>
  <si>
    <t>FRACTURA DE LA DIAFISIS DEL CUBITO</t>
  </si>
  <si>
    <t>S611</t>
  </si>
  <si>
    <t>HERIDA DE DEDO(S) DE LA MANO, CON DAÑO DE LA(S) UÑA(S)</t>
  </si>
  <si>
    <t>S935</t>
  </si>
  <si>
    <t>ESGUINCES Y TORCEDURAS DE DEDO(S) DEL PIE</t>
  </si>
  <si>
    <t>T189</t>
  </si>
  <si>
    <t>CUERPO EXTRAÑO EN EL TUBO DIGESTIVO, PARTE NO ESPECIFICADA</t>
  </si>
  <si>
    <t>X489</t>
  </si>
  <si>
    <t>ENVENENAMIENTO ACCIDENTAL POR, Y EXPOSICION A PLAGUICIDAS, LUGAR NO ESPECIFICADO</t>
  </si>
  <si>
    <t>B002</t>
  </si>
  <si>
    <t>GINGIVOESTOMATITIS Y FARINGOAMIGDALITIS HERPETICA</t>
  </si>
  <si>
    <t>F209</t>
  </si>
  <si>
    <t>ESQUIZOFRENIA, NO ESPECIFICADA</t>
  </si>
  <si>
    <t>G432</t>
  </si>
  <si>
    <t>ESTADO MIGRAÑOSO</t>
  </si>
  <si>
    <t>G510</t>
  </si>
  <si>
    <t>PARALISIS DE BELL</t>
  </si>
  <si>
    <t>J303</t>
  </si>
  <si>
    <t>OTRAS RINITIS ALERGICAS</t>
  </si>
  <si>
    <t>L282</t>
  </si>
  <si>
    <t>OTROS PRURIGOS</t>
  </si>
  <si>
    <t>M659</t>
  </si>
  <si>
    <t>SINOVITIS Y TENOSINOVITIS, NO ESPECIFICADA</t>
  </si>
  <si>
    <t>M754</t>
  </si>
  <si>
    <t>SINDROME DE ABDUCCION DOLOROSA DEL HOMBRO</t>
  </si>
  <si>
    <t>M948</t>
  </si>
  <si>
    <t>OTROS TRASTORNOS ESPECIFICADOS DEL CARTILAGO</t>
  </si>
  <si>
    <t>N809</t>
  </si>
  <si>
    <t>ENDOMETRIOSIS, NO ESPECIFICADA</t>
  </si>
  <si>
    <t>S000</t>
  </si>
  <si>
    <t>TRAUMATISMO SUPERFICIAL DEL CUERO CABELLUDO</t>
  </si>
  <si>
    <t>S001</t>
  </si>
  <si>
    <t>CONTUSION DE LOS PARPADOS Y DE LA REGION PERIOCULAR</t>
  </si>
  <si>
    <t>S017</t>
  </si>
  <si>
    <t>HERIDAS MULTIPLES DE LA CABEZA</t>
  </si>
  <si>
    <t>S311</t>
  </si>
  <si>
    <t>HERIDA DE LA PARED ABDOMINAL</t>
  </si>
  <si>
    <t>S521</t>
  </si>
  <si>
    <t>FRACTURA DE LA EPIFISIS SUPERIOR DEL RADIO</t>
  </si>
  <si>
    <t>S531</t>
  </si>
  <si>
    <t>LUXACION DEL CODO, NO ESPECIFICADA</t>
  </si>
  <si>
    <t>S925</t>
  </si>
  <si>
    <t>FRACTURA DE LOS HUESOS DE OTRO(S) DEDO(S) DEL PIE</t>
  </si>
  <si>
    <t>T142</t>
  </si>
  <si>
    <t>FRACTURA DE REGION NO ESPECIFICADA DEL CUERPO</t>
  </si>
  <si>
    <t>W509</t>
  </si>
  <si>
    <t>APORREO, GOLPE, MORDEDURA, PATADA, RASGUÑO O TORCEDURA INFLIGIDOS POR OTRA PERSONA, LUGAR NO ESPECIFICADO</t>
  </si>
  <si>
    <t>W540</t>
  </si>
  <si>
    <t>MORDEDURA O ATAQUE DE PERRO, VIVIENDA</t>
  </si>
  <si>
    <t>B379</t>
  </si>
  <si>
    <t>CANDIDIASIS, NO ESPECIFICADA</t>
  </si>
  <si>
    <t>G430</t>
  </si>
  <si>
    <t>MIGRAÑA SIN AURA [MIGRAÑA COMUN]</t>
  </si>
  <si>
    <t>G431</t>
  </si>
  <si>
    <t>MIGRAÑA CON AURA [MIGRAÑA CLASICA]</t>
  </si>
  <si>
    <t>H160</t>
  </si>
  <si>
    <t>ULCERA DE LA CORNEA</t>
  </si>
  <si>
    <t>H659</t>
  </si>
  <si>
    <t>OTITIS MEDIA NO SUPURATIVA, SIN OTRA ESPECIFICACION</t>
  </si>
  <si>
    <t>H660</t>
  </si>
  <si>
    <t>OTITIS MEDIA SUPURATIVA AGUDA</t>
  </si>
  <si>
    <t>I480</t>
  </si>
  <si>
    <t>FIBRILACION AURICULAR PAROXISTICA</t>
  </si>
  <si>
    <t>K121</t>
  </si>
  <si>
    <t>OTRAS FORMAS DE ESTOMATITIS</t>
  </si>
  <si>
    <t>M139</t>
  </si>
  <si>
    <t>ARTRITIS, NO ESPECIFICADA</t>
  </si>
  <si>
    <t>M170</t>
  </si>
  <si>
    <t>GONARTROSIS PRIMARIA, BILATERAL</t>
  </si>
  <si>
    <t>M765</t>
  </si>
  <si>
    <t>TENDINITIS ROTULIANA</t>
  </si>
  <si>
    <t>R418</t>
  </si>
  <si>
    <t>OTROS SINTOMAS Y SIGNOS QUE INVOLUCRAN LA FUNCION COGNOSCITIVA Y LA CONCIENCIA Y LOS NO ESPECIFICADOS</t>
  </si>
  <si>
    <t>S059</t>
  </si>
  <si>
    <t>TRAUMATISMO DEL OJO Y DE LA ORBITA, NO ESPECIFICADO</t>
  </si>
  <si>
    <t>S224</t>
  </si>
  <si>
    <t>FRACTURAS MULTIPLES DE COSTILLAS</t>
  </si>
  <si>
    <t>S411</t>
  </si>
  <si>
    <t>HERIDA DEL BRAZO</t>
  </si>
  <si>
    <t>S424</t>
  </si>
  <si>
    <t>FRACTURA DE LA EPIFISIS INFERIOR DEL HUMERO</t>
  </si>
  <si>
    <t>S510</t>
  </si>
  <si>
    <t>HERIDA DEL CODO</t>
  </si>
  <si>
    <t>S601</t>
  </si>
  <si>
    <t>CONTUSION DE DEDO(S) DE LA MANO CON DAÑO DE LA(S) UÑA(S)</t>
  </si>
  <si>
    <t>S609</t>
  </si>
  <si>
    <t>TRAUMATISMO SUPERFICIAL DE LA MUÑECA Y DE LA MANO, NO ESPECIFICADO</t>
  </si>
  <si>
    <t>S635</t>
  </si>
  <si>
    <t>ESGUINCE Y TORCEDURA DE LA MUÑECA</t>
  </si>
  <si>
    <t>S681</t>
  </si>
  <si>
    <t>AMPUTACION TRAUMATICA DE OTRO DEDO UNICO (COMPLETA) (PARCIAL)</t>
  </si>
  <si>
    <t>S709</t>
  </si>
  <si>
    <t>TRAUMATISMO SUPERFICIAL DE LA CADERA Y DEL MUSLO, NO ESPECIFICADO</t>
  </si>
  <si>
    <t>S817</t>
  </si>
  <si>
    <t>HERIDAS MULTIPLES DE LA PIERNA</t>
  </si>
  <si>
    <t>S837</t>
  </si>
  <si>
    <t>TRAUMATISMO DE ESTRUCTURAS MULTIPLES DE LA RODILLA</t>
  </si>
  <si>
    <t>S901</t>
  </si>
  <si>
    <t>CONTUSION DE DEDO(S) DEL PIE SIN DAÑO DE LA(S) UÑA(S)</t>
  </si>
  <si>
    <t>T110</t>
  </si>
  <si>
    <t>TRAUMATISMO SUPERFICIAL DE MIEMBRO SUPERIOR, NIVEL NO ESPECIFICADO</t>
  </si>
  <si>
    <t>T634</t>
  </si>
  <si>
    <t>EFECTO TOXICO DEL VENENO DE OTROS ARTROPODOS</t>
  </si>
  <si>
    <t>Y140</t>
  </si>
  <si>
    <t>ENVENENAMIENTO POR, Y EXPOSICION A OTRAS DROGAS, MEDICAMENTOS Y SUSTANCIAS BIOLOGICAS, Y LAS NO ESPECIFICADAS, DE INTENCION NO DETERMINADA, VIVIENDA</t>
  </si>
  <si>
    <t>A159</t>
  </si>
  <si>
    <t>TUBERCULOSIS RESPIRATORIA NO ESPECIFICADA, CONFIRMADA BACTERIOLOGICA E HISTOLOGICAMENTE</t>
  </si>
  <si>
    <t>B309</t>
  </si>
  <si>
    <t>CONJUNTIVITIS VIRAL, SIN OTRA ESPECIFICACION</t>
  </si>
  <si>
    <t>B369</t>
  </si>
  <si>
    <t>MICOSIS SUPERFICIAL, SIN OTRA ESPECIFICACION</t>
  </si>
  <si>
    <t>D250</t>
  </si>
  <si>
    <t>LEIOMIOMA SUBMUCOSO DEL UTERO</t>
  </si>
  <si>
    <t>D27X</t>
  </si>
  <si>
    <t>E116</t>
  </si>
  <si>
    <t>DIABETES MELLITUS NO INSULINODEPENDIENTE, CON OTRAS COMPLICACIONES ESPECIFICADAS</t>
  </si>
  <si>
    <t>E282</t>
  </si>
  <si>
    <t>SINDROME DE OVARIO POLIQUISTICO</t>
  </si>
  <si>
    <t>G408</t>
  </si>
  <si>
    <t>OTRAS EPILEPSIAS</t>
  </si>
  <si>
    <t>G448</t>
  </si>
  <si>
    <t>OTROS SINDROMES DE CEFALEA ESPECIFICADOS</t>
  </si>
  <si>
    <t>H000</t>
  </si>
  <si>
    <t>ORZUELO Y OTRAS INFLAMACIONES PROFUNDAS DEL PARPADO</t>
  </si>
  <si>
    <t>H108</t>
  </si>
  <si>
    <t>OTRAS CONJUNTIVITIS</t>
  </si>
  <si>
    <t>H605</t>
  </si>
  <si>
    <t>OTITIS EXTERNA AGUDA, NO INFECCIOSA</t>
  </si>
  <si>
    <t>H664</t>
  </si>
  <si>
    <t>OTITIS MEDIA SUPURATIVA, SIN OTRA ESPECIFICACION</t>
  </si>
  <si>
    <t>H811</t>
  </si>
  <si>
    <t>VERTIGO PAROXISTICO BENIGNO</t>
  </si>
  <si>
    <t>I120</t>
  </si>
  <si>
    <t>ENFERMEDAD RENAL HIPERTENSIVA CON INSUFICIENCIA RENAL</t>
  </si>
  <si>
    <t>I471</t>
  </si>
  <si>
    <t>TAQUICARDIA SUPRAVENTRICULAR</t>
  </si>
  <si>
    <t>J440</t>
  </si>
  <si>
    <t>ENFERMEDAD PULMONAR OBSTRUCTIVA CRONICA CON INFECCION AGUDA DE LAS VIAS RESPIRATORIAS INFERIORES</t>
  </si>
  <si>
    <t>K029</t>
  </si>
  <si>
    <t>CARIES DENTAL, NO ESPECIFICADA</t>
  </si>
  <si>
    <t>K050</t>
  </si>
  <si>
    <t>GINGIVITIS AGUDA</t>
  </si>
  <si>
    <t>K250</t>
  </si>
  <si>
    <t>ULCERA GASTRICA, AGUDA CON HEMORRAGIA</t>
  </si>
  <si>
    <t>K850</t>
  </si>
  <si>
    <t>PANCREATITIS IDIOPATICA AGUDA</t>
  </si>
  <si>
    <t>M245</t>
  </si>
  <si>
    <t>CONTRACTURA ARTICULAR</t>
  </si>
  <si>
    <t>N209</t>
  </si>
  <si>
    <t>CALCULO URINARIO, NO ESPECIFICADO</t>
  </si>
  <si>
    <t>O029</t>
  </si>
  <si>
    <t>PRODUCTO ANORMAL DE LA CONCEPCION, NO ESPECIFICADO</t>
  </si>
  <si>
    <t>R609</t>
  </si>
  <si>
    <t>EDEMA, NO ESPECIFICADO</t>
  </si>
  <si>
    <t>S008</t>
  </si>
  <si>
    <t>TRAUMATISMO SUPERFICIAL DE OTRAS PARTES DE LA CABEZA</t>
  </si>
  <si>
    <t>S013</t>
  </si>
  <si>
    <t>HERIDA DEL OIDO</t>
  </si>
  <si>
    <t>S020</t>
  </si>
  <si>
    <t>FRACTURA DE LA BOVEDA DEL CRANEO</t>
  </si>
  <si>
    <t>S050</t>
  </si>
  <si>
    <t>TRAUMATISMO DE LA CONJUNTIVA Y ABRASION CORNEAL SIN MENCION DE CUERPO EXTRAÑO</t>
  </si>
  <si>
    <t>S409</t>
  </si>
  <si>
    <t>TRAUMATISMO SUPERFICIAL NO ESPECIFICADO DEL HOMBRO Y DEL BRAZO</t>
  </si>
  <si>
    <t>S428</t>
  </si>
  <si>
    <t>FRACTURA DE OTRAS PARTES DEL HOMBRO Y DEL BRAZO</t>
  </si>
  <si>
    <t>S519</t>
  </si>
  <si>
    <t>HERIDA DEL ANTEBRAZO, PARTE NO ESPECIFICADA</t>
  </si>
  <si>
    <t>S528</t>
  </si>
  <si>
    <t>FRACTURA DE OTRAS PARTES DEL ANTEBRAZO</t>
  </si>
  <si>
    <t>S617</t>
  </si>
  <si>
    <t>HERIDAS MULTIPLES DE LA MUÑECA Y DE LA MANO</t>
  </si>
  <si>
    <t>S622</t>
  </si>
  <si>
    <t>FRACTURA DEL PRIMER METACARPIANO</t>
  </si>
  <si>
    <t>S636</t>
  </si>
  <si>
    <t>ESGUINCES Y TORCEDURAS DE DEDO(S) DE LA MANO</t>
  </si>
  <si>
    <t>S922</t>
  </si>
  <si>
    <t>FRACTURA DE OTRO(S) HUESO(S) DEL TARSO</t>
  </si>
  <si>
    <t>S936</t>
  </si>
  <si>
    <t>ESGUINCES Y TORCEDURAS DE OTROS SITIOS Y LOS NO ESPECIFICADOS DEL PIE</t>
  </si>
  <si>
    <t>T140</t>
  </si>
  <si>
    <t>TRAUMATISMO SUPERFICIAL DE REGION NO ESPECIFICADA DEL CUERPO</t>
  </si>
  <si>
    <t>T150</t>
  </si>
  <si>
    <t>CUERPO EXTRAÑO EN LA CORNEA</t>
  </si>
  <si>
    <t>T151</t>
  </si>
  <si>
    <t>CUERPO EXTRAÑO EN EL SACO CONJUNTIVAL</t>
  </si>
  <si>
    <t>T252</t>
  </si>
  <si>
    <t>QUEMADURA DEL TOBILLO Y DEL PIE, DE SEGUNDO GRADO</t>
  </si>
  <si>
    <t>T887</t>
  </si>
  <si>
    <t>EFECTO ADVERSO NO ESPECIFICADO DE DROGA O MEDICAMENTO</t>
  </si>
  <si>
    <t>V449</t>
  </si>
  <si>
    <t>OCUPANTE DE AUTOMOVIL LESIONADO POR COLISION CON VEHICULO DE TRANSPORTE PESADO O AUTOBUS , OCUPANTE NO ESPECIFICADO DE AUTOMOVIL, LESIONADO EN  ACCIDENTE DE TRANSITO</t>
  </si>
  <si>
    <t>Y910</t>
  </si>
  <si>
    <t>INTOXICACION ALCOHOLICA LEVE</t>
  </si>
  <si>
    <t>A150</t>
  </si>
  <si>
    <t>TUBERCULOSIS DEL PULMON, CONFIRMADA POR HALLAZGO MICROSCOPICO DEL BACILO TUBERCULOSO EN ESPUTO, CON O SIN CULTIVO</t>
  </si>
  <si>
    <t>B019</t>
  </si>
  <si>
    <t>VARICELA SIN COMPLICACIONES</t>
  </si>
  <si>
    <t>B341</t>
  </si>
  <si>
    <t>INFECCION DEBIDA A ENTEROVIRUS, SIN OTRA ESPECIFICACION</t>
  </si>
  <si>
    <t>B349</t>
  </si>
  <si>
    <t>INFECCION VIRAL, NO ESPECIFICADA</t>
  </si>
  <si>
    <t>B370</t>
  </si>
  <si>
    <t>ESTOMATITIS CANDIDIASICA</t>
  </si>
  <si>
    <t>D508</t>
  </si>
  <si>
    <t>OTRAS ANEMIAS POR DEFICIENCIA DE HIERRO</t>
  </si>
  <si>
    <t>E141</t>
  </si>
  <si>
    <t>DIABETES MELLITUS NO ESPECIFICADA, CON CETOACIDOSIS</t>
  </si>
  <si>
    <t>E668</t>
  </si>
  <si>
    <t>OTROS TIPOS DE OBESIDAD</t>
  </si>
  <si>
    <t>E739</t>
  </si>
  <si>
    <t>INTOLERANCIA A LA LACTOSA, NO ESPECIFICADA</t>
  </si>
  <si>
    <t>E782</t>
  </si>
  <si>
    <t>HIPERLIPIDEMIA MIXTA</t>
  </si>
  <si>
    <t>E789</t>
  </si>
  <si>
    <t>TRASTORNO DEL METABOLISMO DE LAS LIPOPROTEINAS, NO ESPECIFICADO</t>
  </si>
  <si>
    <t>E889</t>
  </si>
  <si>
    <t>TRASTORNO METABOLICO, NO ESPECIFICADO</t>
  </si>
  <si>
    <t>F064</t>
  </si>
  <si>
    <t>TRASTORNO DE ANSIEDAD, ORGANICO</t>
  </si>
  <si>
    <t>G20X</t>
  </si>
  <si>
    <t>G438</t>
  </si>
  <si>
    <t>OTRAS MIGRAÑAS</t>
  </si>
  <si>
    <t>G441</t>
  </si>
  <si>
    <t>CEFALEA VASCULAR, NCOP</t>
  </si>
  <si>
    <t>H161</t>
  </si>
  <si>
    <t>OTRAS QUERATITIS SUPERFICIALES SIN CONJUNTIVITIS</t>
  </si>
  <si>
    <t>I219</t>
  </si>
  <si>
    <t>INFARTO AGUDO DEL MIOCARDIO, SIN OTRA ESPECIFICACION</t>
  </si>
  <si>
    <t>I64X</t>
  </si>
  <si>
    <t>ACCIDENTE VASCULAR ENCEFALICO AGUDO, NO ESPECIFICADO COMO HEMORRAGICO O ISQUEMICO</t>
  </si>
  <si>
    <t>I828</t>
  </si>
  <si>
    <t>EMBOLIA Y TROMBOSIS DE OTRAS VENAS ESPECIFICADAS</t>
  </si>
  <si>
    <t>I959</t>
  </si>
  <si>
    <t>HIPOTENSION, NO ESPECIFICADA</t>
  </si>
  <si>
    <t>J020</t>
  </si>
  <si>
    <t>FARINGITIS ESTREPTOCOCICA</t>
  </si>
  <si>
    <t>J200</t>
  </si>
  <si>
    <t>BRONQUITIS AGUDA DEBIDA A MYCOPLASMA PNEUMONIAE</t>
  </si>
  <si>
    <t>J40X</t>
  </si>
  <si>
    <t>J450</t>
  </si>
  <si>
    <t>ASMA PREDOMINANTEMENTE ALERGICA</t>
  </si>
  <si>
    <t>J90X</t>
  </si>
  <si>
    <t>J980</t>
  </si>
  <si>
    <t>ENFERMEDADES DE LA TRAQUEA Y DE LOS BRONQUIOS, NO CLASIFICADAS EN OTRA PARTE</t>
  </si>
  <si>
    <t>K028</t>
  </si>
  <si>
    <t>OTRAS CARIES DENTALES</t>
  </si>
  <si>
    <t>K210</t>
  </si>
  <si>
    <t>ENFERMEDAD DEL REFLUJO GASTROESOFAGICO CON ESOFAGITIS</t>
  </si>
  <si>
    <t>K625</t>
  </si>
  <si>
    <t>HEMORRAGIA DEL ANO Y DEL RECTO</t>
  </si>
  <si>
    <t>L299</t>
  </si>
  <si>
    <t>PRURITO, NO ESPECIFICADO</t>
  </si>
  <si>
    <t>L600</t>
  </si>
  <si>
    <t>UÑA ENCARNADA</t>
  </si>
  <si>
    <t>M210</t>
  </si>
  <si>
    <t>DEFORMIDAD EN VALGO, NO CLASIFICADA EN OTRA PARTE</t>
  </si>
  <si>
    <t>M542</t>
  </si>
  <si>
    <t>CERVICALGIA</t>
  </si>
  <si>
    <t>M543</t>
  </si>
  <si>
    <t>CIATICA</t>
  </si>
  <si>
    <t>M750</t>
  </si>
  <si>
    <t>CAPSULITIS ADHESIVA DEL HOMBRO</t>
  </si>
  <si>
    <t>M759</t>
  </si>
  <si>
    <t>LESION DEL HOMBRO, NO ESPECIFICADA</t>
  </si>
  <si>
    <t>M795</t>
  </si>
  <si>
    <t>CUERPO EXTRAÑO RESIDUAL EN TEJIDO BLANDO</t>
  </si>
  <si>
    <t>M939</t>
  </si>
  <si>
    <t>OSTEOCONDROPATIA, NO ESPECIFICADA</t>
  </si>
  <si>
    <t>N201</t>
  </si>
  <si>
    <t>CALCULO DEL URETER</t>
  </si>
  <si>
    <t>N309</t>
  </si>
  <si>
    <t>CISTITIS, NO ESPECIFICADA</t>
  </si>
  <si>
    <t>N341</t>
  </si>
  <si>
    <t>URETRITIS NO ESPECIFICA</t>
  </si>
  <si>
    <t>N644</t>
  </si>
  <si>
    <t>MASTODINIA</t>
  </si>
  <si>
    <t>N920</t>
  </si>
  <si>
    <t>MENSTRUACION EXCESIVA Y FRECUENTE CON CICLO REGULAR</t>
  </si>
  <si>
    <t>O010</t>
  </si>
  <si>
    <t>MOLA HIDATIFORME CLASICA</t>
  </si>
  <si>
    <t>O439</t>
  </si>
  <si>
    <t>TRASTORNO DE LA PLACENTA, NO ESPECIFICADO</t>
  </si>
  <si>
    <t>O716</t>
  </si>
  <si>
    <t>TRAUMATISMO OBSTETRICO DE LOS LIGAMENTOS Y ARTICULACIONES DE LA PELVIS</t>
  </si>
  <si>
    <t>P026</t>
  </si>
  <si>
    <t>FETO Y RECIEN NACIDO AFECTADOS POR OTRAS COMPLICACIONES DEL CORDON UMBILICAL Y LAS NO ESPECIFICADAS</t>
  </si>
  <si>
    <t>R18X</t>
  </si>
  <si>
    <t>S002</t>
  </si>
  <si>
    <t>OTROS TRAUMATISMOS SUPERFICIALES DEL PARPADO Y DE LA REGION PERIOCULAR</t>
  </si>
  <si>
    <t>S051</t>
  </si>
  <si>
    <t>CONTUSION DEL GLOBO OCULAR Y DEL TEJIDO ORBITARIO</t>
  </si>
  <si>
    <t>S055</t>
  </si>
  <si>
    <t>HERIDA PENETRANTE DEL GLOBO OCULAR CON CUERPO EXTRAÑO</t>
  </si>
  <si>
    <t>S058</t>
  </si>
  <si>
    <t>OTROS TRAUMATISMOS DEL OJO Y DE LA ORBITA</t>
  </si>
  <si>
    <t>S136</t>
  </si>
  <si>
    <t>ESGUINCES Y TORCEDURAS DE ARTICULACIONES Y LIGAMENTOS DE OTROS SITIOS ESPECIFICADOS Y DE LOS NO ESPECIFICADOS DEL CUELLO</t>
  </si>
  <si>
    <t>S200</t>
  </si>
  <si>
    <t>CONTUSION DE LA MAMA</t>
  </si>
  <si>
    <t>S223</t>
  </si>
  <si>
    <t>FRACTURA DE COSTILLA</t>
  </si>
  <si>
    <t>S299</t>
  </si>
  <si>
    <t>TRAUMATISMO DEL TORAX, NO ESPECIFICADO</t>
  </si>
  <si>
    <t>S312</t>
  </si>
  <si>
    <t>HERIDA DEL PENE</t>
  </si>
  <si>
    <t>S318</t>
  </si>
  <si>
    <t>HERIDAS DE OTRAS PARTES Y DE LAS NO ESPECIFICADAS DEL ABDOMEN</t>
  </si>
  <si>
    <t>S410</t>
  </si>
  <si>
    <t>HERIDA DEL HOMBRO</t>
  </si>
  <si>
    <t>S418</t>
  </si>
  <si>
    <t>HERIDA DE OTRAS PARTES Y DE LAS NO ESPECIFICADAS DEL HOMBRO Y DEL BRAZO</t>
  </si>
  <si>
    <t>S434</t>
  </si>
  <si>
    <t>ESGUINCES Y TORCEDURAS DE LA ARTICULACION DEL HOMBRO</t>
  </si>
  <si>
    <t>S437</t>
  </si>
  <si>
    <t>ESGUINCES Y TORCEDURAS DE OTRAS PARTES Y DE LAS NO ESPECIFICADAS DE LA CINTURA ESCAPULAR</t>
  </si>
  <si>
    <t>S518</t>
  </si>
  <si>
    <t>HERIDA DE OTRAS PARTES DEL ANTEBRAZO</t>
  </si>
  <si>
    <t>S534</t>
  </si>
  <si>
    <t>ESGUINCES Y TORCEDURAS DEL CODO</t>
  </si>
  <si>
    <t>S568</t>
  </si>
  <si>
    <t>TRAUMATISMO DE OTROS TENDONES Y MUSCULOS Y DE LOS NO ESPECIFICADOS, A NIVEL DEL ANTEBRAZO</t>
  </si>
  <si>
    <t>S607</t>
  </si>
  <si>
    <t>TRAUMATISMOS SUPERFICIALES MULTIPLES DE LA MUÑECA Y DE LA MANO</t>
  </si>
  <si>
    <t>S623</t>
  </si>
  <si>
    <t>FRACTURA DE OTROS HUESOS METACARPIANOS</t>
  </si>
  <si>
    <t>S630</t>
  </si>
  <si>
    <t>LUXACION DE LA MUÑECA</t>
  </si>
  <si>
    <t>S631</t>
  </si>
  <si>
    <t>LUXACION DE DEDOS DE LA MANO</t>
  </si>
  <si>
    <t>S670</t>
  </si>
  <si>
    <t>TRAUMATISMO POR APLASTAMIENTO DEL PULGAR Y OTRO(S) DEDO(S)</t>
  </si>
  <si>
    <t>S710</t>
  </si>
  <si>
    <t>HERIDA DE LA CADERA</t>
  </si>
  <si>
    <t>S722</t>
  </si>
  <si>
    <t>FRACTURA SUBTROCANTERIANA</t>
  </si>
  <si>
    <t>S730</t>
  </si>
  <si>
    <t>LUXACION DE LA CADERA</t>
  </si>
  <si>
    <t>S809</t>
  </si>
  <si>
    <t>TRAUMATISMO SUPERFICIAL DE LA PIERNA, NO ESPECIFICADO</t>
  </si>
  <si>
    <t>S909</t>
  </si>
  <si>
    <t>TRAUMATISMO SUPERFICIAL DEL PIE Y DEL TOBILLO, NO ESPECIFICADO</t>
  </si>
  <si>
    <t>S911</t>
  </si>
  <si>
    <t>HERIDA DE DEDO(S) DEL PIE SIN DAÑO(S) DE LA(S) UÑA(S)</t>
  </si>
  <si>
    <t>S917</t>
  </si>
  <si>
    <t>HERIDAS MULTIPLES DEL TOBILLO Y DEL PIE</t>
  </si>
  <si>
    <t>S927</t>
  </si>
  <si>
    <t>FRACTURAS MULTIPLES DEL PIE</t>
  </si>
  <si>
    <t>S931</t>
  </si>
  <si>
    <t>LUXACION DE DEDO(S) DEL PIE</t>
  </si>
  <si>
    <t>T006</t>
  </si>
  <si>
    <t>TRAUMATISMOS SUPERFICIALES QUE AFECTAN MULTIPLES REGIONES DEL (DE LOS) MIEMBRO(S) SUPERIOR(ES) CON MIEMBRO(S) INFERIOR(ES)</t>
  </si>
  <si>
    <t>T019</t>
  </si>
  <si>
    <t>HERIDAS MULTIPLES, NO ESPECIFICADAS</t>
  </si>
  <si>
    <t>T141</t>
  </si>
  <si>
    <t>HERIDA DE REGION NO ESPECIFICADA DEL CUERPO</t>
  </si>
  <si>
    <t>T149</t>
  </si>
  <si>
    <t>TRAUMATISMO, NO ESPECIFICADO</t>
  </si>
  <si>
    <t>T242</t>
  </si>
  <si>
    <t>QUEMADURA DE LA CADERA Y MIEMBRO INFERIOR, DE SEGUNDO GRADO , EXCEPTO TOBILLO Y PIE</t>
  </si>
  <si>
    <t>T301</t>
  </si>
  <si>
    <t>QUEMADURA DE PRIMER GRADO, REGION DEL CUERPO NO ESPECIFICADA</t>
  </si>
  <si>
    <t>T671</t>
  </si>
  <si>
    <t>SINCOPE POR CALOR</t>
  </si>
  <si>
    <t>T782</t>
  </si>
  <si>
    <t>CHOQUE ANAFILACTICO, NO ESPECIFICADO</t>
  </si>
  <si>
    <t>Y099</t>
  </si>
  <si>
    <t>AGRESION POR MEDIOS NO ESPECIFICADOS, LUGAR NO ESPECIFICADO</t>
  </si>
  <si>
    <t>Y911</t>
  </si>
  <si>
    <t>INTOXICACION ALCOHOLICA MODERADA</t>
  </si>
  <si>
    <t>A044</t>
  </si>
  <si>
    <t>OTRAS INFECCIONES INTESTINALES DEBIDAS A ESCHERICHIA COLI</t>
  </si>
  <si>
    <t>A069</t>
  </si>
  <si>
    <t>AMEBIASIS, NO ESPECIFICADA</t>
  </si>
  <si>
    <t>A084</t>
  </si>
  <si>
    <t>INFECCION INTESTINAL VIRAL, SIN OTRA ESPECIFICACION</t>
  </si>
  <si>
    <t>A560</t>
  </si>
  <si>
    <t>INFECCION DEL TRACTO GENITOURINARIO INFERIOR DEBIDA A CLAMIDIAS</t>
  </si>
  <si>
    <t>A740</t>
  </si>
  <si>
    <t>CONJUNTIVITIS POR CLAMIDIAS</t>
  </si>
  <si>
    <t>B084</t>
  </si>
  <si>
    <t>ESTOMATITIS VESICULAR ENTEROVIRAL CON EXANTEMA</t>
  </si>
  <si>
    <t>B150</t>
  </si>
  <si>
    <t>HEPATITIS AGUDA TIPO A, CON COMA HEPATICO</t>
  </si>
  <si>
    <t>B24X</t>
  </si>
  <si>
    <t>ENFERMEDAD POR VIRUS DE LA INMUNODEFICIENCIA HUMANA [VIH], SIN OTRA ESPECIFICACION</t>
  </si>
  <si>
    <t>B49X</t>
  </si>
  <si>
    <t>C161</t>
  </si>
  <si>
    <t>TUMOR MALIGNO DEL FUNDUS GASTRICO</t>
  </si>
  <si>
    <t>C800</t>
  </si>
  <si>
    <t>TUMOR MALIGNO, DE SITIO PRIMARIO DESCONOCIDO, ASI DESCRITO</t>
  </si>
  <si>
    <t>D179</t>
  </si>
  <si>
    <t>TUMOR BENIGNO LIPOMATOSO, DE SITIO NO ESPECIFICADO</t>
  </si>
  <si>
    <t>E102</t>
  </si>
  <si>
    <t>DIABETES MELLITUS INSULINODEPENDIENTE, CON COMPLICACIONES RENALES</t>
  </si>
  <si>
    <t>E104</t>
  </si>
  <si>
    <t>DIABETES MELLITUS INSULINODEPENDIENTE, CON COMPLICACIONES NEUROLOGICAS</t>
  </si>
  <si>
    <t>E107</t>
  </si>
  <si>
    <t>DIABETES MELLITUS INSULINODEPENDIENTE, CON COMPLICACIONES MULTIPLES</t>
  </si>
  <si>
    <t>E108</t>
  </si>
  <si>
    <t>DIABETES MELLITUS INSULINODEPENDIENTE, CON COMPLICACIONES NO ESPECIFICADAS</t>
  </si>
  <si>
    <t>E161</t>
  </si>
  <si>
    <t>OTRAS HIPOGLICEMIAS</t>
  </si>
  <si>
    <t>E781</t>
  </si>
  <si>
    <t>HIPERGLICERIDEMIA PURA</t>
  </si>
  <si>
    <t>E840</t>
  </si>
  <si>
    <t>FIBROSIS QUISTICA CON MANIFESTACIONES PULMONARES</t>
  </si>
  <si>
    <t>F320</t>
  </si>
  <si>
    <t>EPISODIO DEPRESIVO LEVE</t>
  </si>
  <si>
    <t>F410</t>
  </si>
  <si>
    <t>TRASTORNO DE PANICO [ANSIEDAD PAROXISTICA EPISODICA]</t>
  </si>
  <si>
    <t>F411</t>
  </si>
  <si>
    <t>TRASTORNO DE ANSIEDAD GENERALIZADA</t>
  </si>
  <si>
    <t>F413</t>
  </si>
  <si>
    <t>OTROS TRASTORNOS DE ANSIEDAD MIXTOS</t>
  </si>
  <si>
    <t>F430</t>
  </si>
  <si>
    <t>REACCION AL ESTRES AGUDO</t>
  </si>
  <si>
    <t>F448</t>
  </si>
  <si>
    <t>OTROS TRASTORNOS DISOCIATIVOS [DE CONVERSION]</t>
  </si>
  <si>
    <t>F458</t>
  </si>
  <si>
    <t>OTROS TRASTORNOS SOMATOMORFOS</t>
  </si>
  <si>
    <t>F502</t>
  </si>
  <si>
    <t>BULIMIA NERVIOSA</t>
  </si>
  <si>
    <t>F606</t>
  </si>
  <si>
    <t>TRASTORNO DE LA PERSONALIDAD ANSIOSA (EVASIVA, ELUSIVA)</t>
  </si>
  <si>
    <t>F800</t>
  </si>
  <si>
    <t>TRASTORNO ESPECIFICO DE LA PRONUNCIACION</t>
  </si>
  <si>
    <t>G243</t>
  </si>
  <si>
    <t>TORTICOLIS ESPASMODICA</t>
  </si>
  <si>
    <t>G404</t>
  </si>
  <si>
    <t>OTRAS EPILEPSIAS Y SINDROMES EPILEPTICOS GENERALIZADOS</t>
  </si>
  <si>
    <t>G443</t>
  </si>
  <si>
    <t>CEFALEA POSTRAUMATICA CRONICA</t>
  </si>
  <si>
    <t>G470</t>
  </si>
  <si>
    <t>TRASTORNOS DEL INICIO Y DEL MANTENIMIENTO DEL SUEÑO [INSOMNIOS]</t>
  </si>
  <si>
    <t>G500</t>
  </si>
  <si>
    <t>NEURALGIA DEL TRIGEMINO</t>
  </si>
  <si>
    <t>G518</t>
  </si>
  <si>
    <t>OTROS TRASTORNOS DEL NERVIO FACIAL</t>
  </si>
  <si>
    <t>G530</t>
  </si>
  <si>
    <t>NEURALGIA POSTHERPES ZOSTER</t>
  </si>
  <si>
    <t>G589</t>
  </si>
  <si>
    <t>MONONEUROPATIA, NO ESPECIFICADA</t>
  </si>
  <si>
    <t>G629</t>
  </si>
  <si>
    <t>POLINEUROPATIA, NO ESPECIFICADA</t>
  </si>
  <si>
    <t>H001</t>
  </si>
  <si>
    <t>CALACIO [CHALAZION]</t>
  </si>
  <si>
    <t>H162</t>
  </si>
  <si>
    <t>QUERATOCONJUNTIVITIS</t>
  </si>
  <si>
    <t>H609</t>
  </si>
  <si>
    <t>OTITIS EXTERNA, SIN OTRA ESPECIFICACION</t>
  </si>
  <si>
    <t>H650</t>
  </si>
  <si>
    <t>OTITIS MEDIA AGUDA SEROSA</t>
  </si>
  <si>
    <t>H814</t>
  </si>
  <si>
    <t>VERTIGO DE ORIGEN CENTRAL</t>
  </si>
  <si>
    <t>H819</t>
  </si>
  <si>
    <t>TRASTORNO DE LA FUNCION VESTIBULAR, NO ESPECIFICADO</t>
  </si>
  <si>
    <t>I119</t>
  </si>
  <si>
    <t>ENFERMEDAD CARDIACA HIPERTENSIVA SIN INSUFICIENCIA CARDIACA (CONGESTIVA)</t>
  </si>
  <si>
    <t>I442</t>
  </si>
  <si>
    <t>BLOQUEO AURICULOVENTRICULAR COMPLETO</t>
  </si>
  <si>
    <t>I479</t>
  </si>
  <si>
    <t>TAQUICARDIA PAROXISTICA, NO ESPECIFICADA</t>
  </si>
  <si>
    <t>I490</t>
  </si>
  <si>
    <t>FIBRILACION Y ALETEO VENTRICULAR</t>
  </si>
  <si>
    <t>I634</t>
  </si>
  <si>
    <t>INFARTO CEREBRAL DEBIDO A EMBOLIA DE ARTERIAS CEREBRALES</t>
  </si>
  <si>
    <t>I809</t>
  </si>
  <si>
    <t>FLEBITIS Y TROMBOFLEBITIS DE SITIO NO ESPECIFICADO</t>
  </si>
  <si>
    <t>I888</t>
  </si>
  <si>
    <t>OTRAS LINFADENITIS INESPECIFICAS</t>
  </si>
  <si>
    <t>J154</t>
  </si>
  <si>
    <t>NEUMONIA DEBIDA A OTROS ESTREPTOCOCOS</t>
  </si>
  <si>
    <t>J204</t>
  </si>
  <si>
    <t>BRONQUITIS AGUDA DEBIDA A VIRUS PARAINFLUENZA</t>
  </si>
  <si>
    <t>J208</t>
  </si>
  <si>
    <t>BRONQUITIS AGUDA DEBIDA A OTROS MICROORGANISMOS ESPECIFICADOS</t>
  </si>
  <si>
    <t>J300</t>
  </si>
  <si>
    <t>RINITIS VASOMOTORA</t>
  </si>
  <si>
    <t>J848</t>
  </si>
  <si>
    <t>OTRAS ENFERMEDADES PULMONARES INTERSTICIALES ESPECIFICADAS</t>
  </si>
  <si>
    <t>J939</t>
  </si>
  <si>
    <t>NEUMOTORAX, NO ESPECIFICADO</t>
  </si>
  <si>
    <t>K040</t>
  </si>
  <si>
    <t>PULPITIS</t>
  </si>
  <si>
    <t>K046</t>
  </si>
  <si>
    <t>ABSCESO PERIAPICAL CON FISTULA</t>
  </si>
  <si>
    <t>K048</t>
  </si>
  <si>
    <t>QUISTE RADICULAR</t>
  </si>
  <si>
    <t>K055</t>
  </si>
  <si>
    <t>OTRAS ENFERMEDADES PERIODONTALES</t>
  </si>
  <si>
    <t>K137</t>
  </si>
  <si>
    <t>OTRAS LESIONES Y LAS NO ESPECIFICADAS DE LA MUCOSA BUCAL</t>
  </si>
  <si>
    <t>K290</t>
  </si>
  <si>
    <t>GASTRITIS AGUDA HEMORRAGICA</t>
  </si>
  <si>
    <t>K296</t>
  </si>
  <si>
    <t>OTRAS GASTRITIS</t>
  </si>
  <si>
    <t>K299</t>
  </si>
  <si>
    <t>GASTRODUODENITIS, NO ESPECIFICADA</t>
  </si>
  <si>
    <t>K315</t>
  </si>
  <si>
    <t>OBSTRUCCION DEL DUODENO</t>
  </si>
  <si>
    <t>K500</t>
  </si>
  <si>
    <t>ENFERMEDAD DE CROHN DEL INTESTINO DELGADO</t>
  </si>
  <si>
    <t>K522</t>
  </si>
  <si>
    <t>COLITIS Y GASTROENTERITIS ALERGICAS Y DIETETICAS</t>
  </si>
  <si>
    <t>K580</t>
  </si>
  <si>
    <t>SINDROME DEL COLON IRRITABLE CON DIARREA</t>
  </si>
  <si>
    <t>K589</t>
  </si>
  <si>
    <t>SINDROME DEL COLON IRRITABLE SIN DIARREA</t>
  </si>
  <si>
    <t>K599</t>
  </si>
  <si>
    <t>TRASTORNO FUNCIONAL INTESTINAL, NO ESPECIFICADO</t>
  </si>
  <si>
    <t>K717</t>
  </si>
  <si>
    <t>ENFERMEDAD TOXICA DEL HIGADO CON CIRROSIS Y FIBROSIS DEL HIGADO</t>
  </si>
  <si>
    <t>K729</t>
  </si>
  <si>
    <t>INSUFICIENCIA HEPATICA, NO ESPECIFICADA</t>
  </si>
  <si>
    <t>K920</t>
  </si>
  <si>
    <t>HEMATEMESIS</t>
  </si>
  <si>
    <t>K921</t>
  </si>
  <si>
    <t>MELENA</t>
  </si>
  <si>
    <t>L021</t>
  </si>
  <si>
    <t>ABSCESO CUTANEO, FURUNCULO Y ANTRAX DEL CUELLO</t>
  </si>
  <si>
    <t>L023</t>
  </si>
  <si>
    <t>ABSCESO CUTANEO, FURUNCULO Y ANTRAX DE GLUTEOS</t>
  </si>
  <si>
    <t>L024</t>
  </si>
  <si>
    <t>ABSCESO CUTANEO, FURUNCULO Y ANTRAX DE MIEMBRO</t>
  </si>
  <si>
    <t>L033</t>
  </si>
  <si>
    <t>CELULITIS DEL TRONCO</t>
  </si>
  <si>
    <t>L239</t>
  </si>
  <si>
    <t>DERMATITIS ALERGICA DE CONTACTO, DE CAUSA NO ESPECIFICADA</t>
  </si>
  <si>
    <t>L249</t>
  </si>
  <si>
    <t>DERMATITIS DE CONTACTO POR IRRITANTES, DE CAUSA NO ESPECIFICADA</t>
  </si>
  <si>
    <t>L508</t>
  </si>
  <si>
    <t>OTRAS URTICARIAS</t>
  </si>
  <si>
    <t>L729</t>
  </si>
  <si>
    <t>QUISTE FOLICULAR DE LA PIEL Y DEL TEJIDO SUBCUTANEO, SIN OTRA ESPECIFICACION</t>
  </si>
  <si>
    <t>M199</t>
  </si>
  <si>
    <t>ARTROSIS, NO ESPECIFICADA</t>
  </si>
  <si>
    <t>M223</t>
  </si>
  <si>
    <t>OTROS DESARREGLOS DE LA ROTULA</t>
  </si>
  <si>
    <t>M258</t>
  </si>
  <si>
    <t>OTROS TRASTORNOS ARTICULARES ESPECIFICADOS</t>
  </si>
  <si>
    <t>M419</t>
  </si>
  <si>
    <t>ESCOLIOSIS, NO ESPECIFICADA</t>
  </si>
  <si>
    <t>M436</t>
  </si>
  <si>
    <t>TORTICOLIS</t>
  </si>
  <si>
    <t>M511</t>
  </si>
  <si>
    <t>TRASTORNOS DE DISCO LUMBAR Y OTROS, CON RADICULOPATIA</t>
  </si>
  <si>
    <t>M541</t>
  </si>
  <si>
    <t>RADICULOPATIA</t>
  </si>
  <si>
    <t>M626</t>
  </si>
  <si>
    <t>DISTENSION MUSCULAR</t>
  </si>
  <si>
    <t>M629</t>
  </si>
  <si>
    <t>TRASTORNO MUSCULAR, NO ESPECIFICADO</t>
  </si>
  <si>
    <t>M752</t>
  </si>
  <si>
    <t>TENDINITIS DEL BICEPS</t>
  </si>
  <si>
    <t>M755</t>
  </si>
  <si>
    <t>BURSITIS DEL HOMBRO</t>
  </si>
  <si>
    <t>M758</t>
  </si>
  <si>
    <t>OTRAS LESIONES DEL HOMBRO</t>
  </si>
  <si>
    <t>M766</t>
  </si>
  <si>
    <t>TENDINITIS AQUILIANA</t>
  </si>
  <si>
    <t>M767</t>
  </si>
  <si>
    <t>TENDINITIS PERONEAL</t>
  </si>
  <si>
    <t>N139</t>
  </si>
  <si>
    <t>UROPATIA OBSTRUCTIVA Y POR REFLUJO, SIN OTRA ESPECIFICACION</t>
  </si>
  <si>
    <t>N182</t>
  </si>
  <si>
    <t>ENFERMEDAD RENAL CRONICA, ETAPA 2</t>
  </si>
  <si>
    <t>N19X</t>
  </si>
  <si>
    <t>N220</t>
  </si>
  <si>
    <t>LITIASIS URINARIA EN ESQUISTOSOMIASIS [BILHARZIASIS]</t>
  </si>
  <si>
    <t>N289</t>
  </si>
  <si>
    <t>TRASTORNO DEL RIÑON Y DEL URETER, NO ESPECIFICADO</t>
  </si>
  <si>
    <t>N300</t>
  </si>
  <si>
    <t>CISTITIS AGUDA</t>
  </si>
  <si>
    <t>N319</t>
  </si>
  <si>
    <t>DISFUNCION NEUROMUSCULAR DE LA VEJIGA, NO ESPECIFICADA</t>
  </si>
  <si>
    <t>N359</t>
  </si>
  <si>
    <t>ESTRECHEZ URETRAL, NO ESPECIFICADA</t>
  </si>
  <si>
    <t>N419</t>
  </si>
  <si>
    <t>ENFERMEDAD INFLAMATORIA DE LA PROSTATA, NO ESPECIFICADA</t>
  </si>
  <si>
    <t>N761</t>
  </si>
  <si>
    <t>VAGINITIS SUBAGUDA Y CRONICA</t>
  </si>
  <si>
    <t>N800</t>
  </si>
  <si>
    <t>ENDOMETRIOSIS DEL UTERO</t>
  </si>
  <si>
    <t>N818</t>
  </si>
  <si>
    <t>OTROS PROLAPSOS GENITALES FEMENINOS</t>
  </si>
  <si>
    <t>N857</t>
  </si>
  <si>
    <t>HEMATOMETRA</t>
  </si>
  <si>
    <t>N907</t>
  </si>
  <si>
    <t>QUISTE DE LA VULVA</t>
  </si>
  <si>
    <t>N911</t>
  </si>
  <si>
    <t>AMENORREA SECUNDARIA</t>
  </si>
  <si>
    <t>N921</t>
  </si>
  <si>
    <t>MENSTRUACION EXCESIVA Y FRECUENTE CON CICLO IRREGULAR</t>
  </si>
  <si>
    <t>N922</t>
  </si>
  <si>
    <t>MENSTRUACION EXCESIVA EN LA PUBERTAD</t>
  </si>
  <si>
    <t>N940</t>
  </si>
  <si>
    <t>DOLOR INTERMENSTRUAL</t>
  </si>
  <si>
    <t>N951</t>
  </si>
  <si>
    <t>ESTADOS MENOPAUSICOS Y CLIMATERICOS FEMENINOS</t>
  </si>
  <si>
    <t>O002</t>
  </si>
  <si>
    <t>EMBARAZO OVARICO</t>
  </si>
  <si>
    <t>O030</t>
  </si>
  <si>
    <t>ABORTO ESPONTANEO INCOMPLETO, COMPLICADO CON INFECCION GENITAL Y PELVIANA</t>
  </si>
  <si>
    <t>O088</t>
  </si>
  <si>
    <t>OTRAS COMPLICACIONES CONSECUTIVAS AL ABORTO, AL EMBARAZO ECTOPICO Y AL EMBARAZO MOLAR</t>
  </si>
  <si>
    <t>O212</t>
  </si>
  <si>
    <t>HIPEREMESIS GRAVIDICA TARDIA</t>
  </si>
  <si>
    <t>O233</t>
  </si>
  <si>
    <t>INFECCION DE OTRAS PARTES DE LAS VIAS URINARIAS EN EL EMBARAZO</t>
  </si>
  <si>
    <t>O235</t>
  </si>
  <si>
    <t>INFECCION GENITAL EN EL EMBARAZO</t>
  </si>
  <si>
    <t>O239</t>
  </si>
  <si>
    <t>OTRAS INFECCIONES Y LAS NO ESPECIFICADAS DE LAS VIAS GENITOURINARIAS EN EL EMBARAZO</t>
  </si>
  <si>
    <t>O321</t>
  </si>
  <si>
    <t>ATENCION MATERNA POR PRESENTACION DE NALGAS</t>
  </si>
  <si>
    <t>O334</t>
  </si>
  <si>
    <t>ATENCION MATERNA POR DESPROPORCION FETOPELVIANA DE ORIGEN MIXTO, MATERNO Y FETAL</t>
  </si>
  <si>
    <t>O603</t>
  </si>
  <si>
    <t>PARTO PREMATURO SIN TRABAJO DE PARTO ESPONTANEO</t>
  </si>
  <si>
    <t>P375</t>
  </si>
  <si>
    <t>CANDIDIASIS NEONATAL</t>
  </si>
  <si>
    <t>P38X</t>
  </si>
  <si>
    <t>P810</t>
  </si>
  <si>
    <t>HIPERTERMIA DEL RECIEN NACIDO INDUCIDA POR LAS CONDICIONES AMBIENTALES</t>
  </si>
  <si>
    <t>R002</t>
  </si>
  <si>
    <t>PALPITACIONES</t>
  </si>
  <si>
    <t>R066</t>
  </si>
  <si>
    <t>HIPO</t>
  </si>
  <si>
    <t>R068</t>
  </si>
  <si>
    <t>OTRAS ANORMALIDADES DE LA RESPIRACION Y LAS NO ESPECIFICADAS</t>
  </si>
  <si>
    <t>R13X</t>
  </si>
  <si>
    <t>R17X</t>
  </si>
  <si>
    <t>R221</t>
  </si>
  <si>
    <t>TUMEFACCION, MASA O PROMINENCIA LOCALIZADA EN EL CUELLO</t>
  </si>
  <si>
    <t>R229</t>
  </si>
  <si>
    <t>TUMEFACCION, MASA O PROMINENCIA LOCALIZADA EN PARTE NO ESPECIFICADA</t>
  </si>
  <si>
    <t>R253</t>
  </si>
  <si>
    <t>FASCICULACION</t>
  </si>
  <si>
    <t>R300</t>
  </si>
  <si>
    <t>DISURIA</t>
  </si>
  <si>
    <t>R34X</t>
  </si>
  <si>
    <t>R400</t>
  </si>
  <si>
    <t>SOMNOLENCIA</t>
  </si>
  <si>
    <t>R454</t>
  </si>
  <si>
    <t>IRRITABILIDAD Y ENOJO</t>
  </si>
  <si>
    <t>R578</t>
  </si>
  <si>
    <t>OTRAS FORMAS DE CHOQUE</t>
  </si>
  <si>
    <t>R599</t>
  </si>
  <si>
    <t>ADENOMEGALIA, NO ESPECIFICADA</t>
  </si>
  <si>
    <t>S004</t>
  </si>
  <si>
    <t>TRAUMATISMO SUPERFICIAL DEL OIDO</t>
  </si>
  <si>
    <t>S005</t>
  </si>
  <si>
    <t>TRAUMATISMO SUPERFICIAL DEL LABIO Y DE LA CAVIDAD BUCAL</t>
  </si>
  <si>
    <t>S007</t>
  </si>
  <si>
    <t>TRAUMATISMOS SUPERFICIALES MULTIPLES DE LA CABEZA</t>
  </si>
  <si>
    <t>S021</t>
  </si>
  <si>
    <t>FRACTURA DE LA BASE DEL CRANEO</t>
  </si>
  <si>
    <t>S025</t>
  </si>
  <si>
    <t>FRACTURA DE LOS DIENTES</t>
  </si>
  <si>
    <t>S026</t>
  </si>
  <si>
    <t>FRACTURA DEL MAXILAR INFERIOR</t>
  </si>
  <si>
    <t>S031</t>
  </si>
  <si>
    <t>LUXACION DEL CARTILAGO SEPTAL DE LA NARIZ</t>
  </si>
  <si>
    <t>S033</t>
  </si>
  <si>
    <t>LUXACION DE OTRAS PARTES Y DE LAS NO ESPECIFICADAS DE LA CABEZA</t>
  </si>
  <si>
    <t>S065</t>
  </si>
  <si>
    <t>HEMORRAGIA SUBDURAL TRAUMATICA</t>
  </si>
  <si>
    <t>S097</t>
  </si>
  <si>
    <t>TRAUMATISMOS MULTIPLES DE LA CABEZA</t>
  </si>
  <si>
    <t>S119</t>
  </si>
  <si>
    <t>HERIDA DE CUELLO, PARTE NO ESPECIFICADA</t>
  </si>
  <si>
    <t>S122</t>
  </si>
  <si>
    <t>FRACTURA DE OTRAS VERTEBRAS CERVICALES ESPECIFICADAS</t>
  </si>
  <si>
    <t>S219</t>
  </si>
  <si>
    <t>HERIDA DEL TORAX, PARTE NO ESPECIFICADA</t>
  </si>
  <si>
    <t>S221</t>
  </si>
  <si>
    <t>FRACTURAS MULTIPLES DE COLUMNA TORACICA</t>
  </si>
  <si>
    <t>S229</t>
  </si>
  <si>
    <t>FRACTURA DEL TORAX OSEO, PARTE NO ESPECIFICADA</t>
  </si>
  <si>
    <t>S322</t>
  </si>
  <si>
    <t>FRACTURA DEL COCCIX</t>
  </si>
  <si>
    <t>S333</t>
  </si>
  <si>
    <t>LUXACION DE OTRAS PARTES Y DE LAS NO ESPECIFICADAS DE LA COLUMNA LUMBAR Y DE LA PELVIS</t>
  </si>
  <si>
    <t>S369</t>
  </si>
  <si>
    <t>TRAUMATISMO DE ORGANO INTRAABDOMINAL NO ESPECIFICADO</t>
  </si>
  <si>
    <t>S417</t>
  </si>
  <si>
    <t>HERIDAS MULTIPLES DEL HOMBRO Y DEL BRAZO</t>
  </si>
  <si>
    <t>S433</t>
  </si>
  <si>
    <t>LUXACION DE OTRAS PARTES DE LA CINTURA ESCAPULAR Y DE LAS NO ESPECIFICADAS</t>
  </si>
  <si>
    <t>S509</t>
  </si>
  <si>
    <t>TRAUMATISMO SUPERFICIAL DEL ANTEBRAZO, NO ESPECIFICADO</t>
  </si>
  <si>
    <t>S517</t>
  </si>
  <si>
    <t>HERIDAS MULTIPLES DEL ANTEBRAZO</t>
  </si>
  <si>
    <t>S608</t>
  </si>
  <si>
    <t>OTROS TRAUMATISMOS SUPERFICIALES DE LA MUÑECA Y DE LA MANO</t>
  </si>
  <si>
    <t>S625</t>
  </si>
  <si>
    <t>FRACTURA DEL PULGAR</t>
  </si>
  <si>
    <t>S627</t>
  </si>
  <si>
    <t>FRACTURAS MULTIPLES DE LOS DEDOS DE LA MANO</t>
  </si>
  <si>
    <t>S707</t>
  </si>
  <si>
    <t>TRAUMATISMOS SUPERFICIALES MULTIPLES DE LA CADERA Y DEL MUSLO</t>
  </si>
  <si>
    <t>S717</t>
  </si>
  <si>
    <t>HERIDAS MULTIPLES DE LA CADERA Y DEL MUSLO</t>
  </si>
  <si>
    <t>S721</t>
  </si>
  <si>
    <t>FRACTURA PERTROCANTERIANA</t>
  </si>
  <si>
    <t>S727</t>
  </si>
  <si>
    <t>FRACTURAS MULTIPLES DEL FEMUR</t>
  </si>
  <si>
    <t>S807</t>
  </si>
  <si>
    <t>TRAUMATISMOS SUPERFICIALES MULTIPLES DE LA PIERNA</t>
  </si>
  <si>
    <t>S825</t>
  </si>
  <si>
    <t>FRACTURA DEL MALEOLO INTERNO</t>
  </si>
  <si>
    <t>S907</t>
  </si>
  <si>
    <t>TRAUMATISMOS SUPERFICIALES MULTIPLES DEL PIE Y DEL TOBILLO</t>
  </si>
  <si>
    <t>S908</t>
  </si>
  <si>
    <t>OTROS TRAUMATISMOS SUPERFICIALES DEL PIE Y DEL TOBILLO</t>
  </si>
  <si>
    <t>S923</t>
  </si>
  <si>
    <t>FRACTURA DE HUESO DEL METATARSO</t>
  </si>
  <si>
    <t>S933</t>
  </si>
  <si>
    <t>LUXACION DE OTROS SITIOS Y LOS NO ESPECIFICADOS DEL PIE</t>
  </si>
  <si>
    <t>T016</t>
  </si>
  <si>
    <t>HERIDAS QUE AFECTAN MULTIPLES REGIONES DEL (DE LOS) MIEMBRO(S) SUPERIOR(ES) CON MIEMBRO(S) INFERIOR(ES)</t>
  </si>
  <si>
    <t>T018</t>
  </si>
  <si>
    <t>HERIDAS QUE AFECTAN OTRAS COMBINACIONES DE LAS REGIONES DEL CUERPO</t>
  </si>
  <si>
    <t>T179</t>
  </si>
  <si>
    <t>CUERPO EXTRAÑO EN LAS VIAS RESPIRATORIAS, PARTE NO ESPECIFICADA</t>
  </si>
  <si>
    <t>T180</t>
  </si>
  <si>
    <t>CUERPO EXTRAÑO EN LA BOCA</t>
  </si>
  <si>
    <t>T182</t>
  </si>
  <si>
    <t>CUERPO EXTRAÑO EN EL ESTOMAGO</t>
  </si>
  <si>
    <t>T220</t>
  </si>
  <si>
    <t>QUEMADURA DEL HOMBRO Y MIEMBRO SUPERIOR, GRADO NO ESPECIFICADO, EXCEPTO DE LA MUÑECA Y DE LA MANO</t>
  </si>
  <si>
    <t>T260</t>
  </si>
  <si>
    <t>QUEMADURA DEL PARPADO Y AREA PERIOCULAR</t>
  </si>
  <si>
    <t>T300</t>
  </si>
  <si>
    <t>QUEMADURA DE REGION DEL CUERPO Y GRADO NO ESPECIFICADOS</t>
  </si>
  <si>
    <t>T519</t>
  </si>
  <si>
    <t>EFECTO TOXICO DEL ALCOHOL, NO ESPECIFICADO</t>
  </si>
  <si>
    <t>T602</t>
  </si>
  <si>
    <t>EFECTO TOXICO DE OTROS INSECTICIDAS</t>
  </si>
  <si>
    <t>T632</t>
  </si>
  <si>
    <t>EFECTO TOXICO DEL VENENO DE ESCORPION</t>
  </si>
  <si>
    <t>T639</t>
  </si>
  <si>
    <t>EFECTO TOXICO DEL CONTACTO CON ANIMAL VENENOSO NO ESPECIFICADO</t>
  </si>
  <si>
    <t>T754</t>
  </si>
  <si>
    <t>EFECTOS DE LA CORRIENTE ELECTRICA</t>
  </si>
  <si>
    <t>T819</t>
  </si>
  <si>
    <t>COMPLICACION DE PROCEDIMIENTOS, NO ESPECIFICADA</t>
  </si>
  <si>
    <t>V099</t>
  </si>
  <si>
    <t>PEATON LESIONADO EN ACCIDENTE DE TRANSPORTE NO ESPECIFICADO</t>
  </si>
  <si>
    <t>V199</t>
  </si>
  <si>
    <t>CICLISTA [CUALQUIERA] LESIONADO EN ACCIDENTE DE TRANSITO NO ESPECIFICADO</t>
  </si>
  <si>
    <t>W219</t>
  </si>
  <si>
    <t>GOLPE CONTRA O GOLPEADO POR EQUIPO PARA DEPORTES, LUGAR NO ESPECIFICADO</t>
  </si>
  <si>
    <t>W450</t>
  </si>
  <si>
    <t>CUERPO EXTRAÑO QUE PENETRA A TRAVES DE LA PIEL, VIVIENDA</t>
  </si>
  <si>
    <t>W500</t>
  </si>
  <si>
    <t>APORREO, GOLPE, MORDEDURA, PATADA, RASGUÑO O TORCEDURA INFLIGIDOS POR OTRA PERSONA, VIVIENDA</t>
  </si>
  <si>
    <t>W539</t>
  </si>
  <si>
    <t>MORDEDURA DE RATA, LUGAR NO ESPECIFICADO</t>
  </si>
  <si>
    <t>W544</t>
  </si>
  <si>
    <t>MORDEDURA O ATAQUE DE PERRO, CALLES Y CARRETERAS</t>
  </si>
  <si>
    <t>W559</t>
  </si>
  <si>
    <t>MORDEDURA O ATAQUE DE OTROS MAMIFEROS, LUGAR NO ESPECIFICADO</t>
  </si>
  <si>
    <t>W578</t>
  </si>
  <si>
    <t>MORDEDURA O PICADURA DE INSECTOS Y OTROS ARTROPODOS NO VENENOSOS, OTRO LUGAR ESPECIFICADO</t>
  </si>
  <si>
    <t>X480</t>
  </si>
  <si>
    <t>ENVENENAMIENTO ACCIDENTAL POR, Y EXPOSICION A PLAGUICIDAS, VIVIENDA</t>
  </si>
  <si>
    <t>X999</t>
  </si>
  <si>
    <t>AGRESION CON OBJETO CORTANTE, LUGAR NO ESPECIFICADO</t>
  </si>
  <si>
    <t>Y044</t>
  </si>
  <si>
    <t>AGRESION CON FUERZA CORPORAL, CALLES Y CARRETERAS</t>
  </si>
  <si>
    <t>CUADRO Nº 1</t>
  </si>
  <si>
    <t>Morbilidad por Grupos de Edad</t>
  </si>
  <si>
    <t>CAUSAS</t>
  </si>
  <si>
    <t>RCC/Nov 2023</t>
  </si>
  <si>
    <t>Fuente: Aplicativo de Registro de Egresos y Emergencias  - SEEM</t>
  </si>
  <si>
    <t>01-ENERO AL 30-DICIEMBRE 2023</t>
  </si>
  <si>
    <t>INFECCIONES VIRALES DEL SISTEMA NERVIOSO CENTRAL (A80 - A89)</t>
  </si>
  <si>
    <t>TRASTORNOS DE LA PIEL Y DEL TEJIDO SUBCUTANEO RELACIONADOS CON RADIACION (L55 - L59)</t>
  </si>
  <si>
    <t>GLAUCOMA (H40 - H42)</t>
  </si>
  <si>
    <t>ENFERMEDADES DEBIDAS A PROTOZOARIOS (B50 - B64)</t>
  </si>
  <si>
    <t>PEDICULOSIS, ACARIASIS Y OTRAS INFESTACIONES (B85 - B89)</t>
  </si>
  <si>
    <t>ENFERMEDADES MUSCULARES Y DE LA UNION NEUROMUSCULAR (G70 - G73)</t>
  </si>
  <si>
    <t>TRASTORNOS DEL CRISTALINO (H25 - H28)</t>
  </si>
  <si>
    <t>TRASTORNOS DE LA COROIDES Y DE LA RETINA (H30 - H36)</t>
  </si>
  <si>
    <t>TRASTORNOS DEL NERVIO OPTICO Y DE LAS VIAS OPTICAS (H46 - H48)</t>
  </si>
  <si>
    <t>ENFERMEDADES CARDIACAS REUMATICAS CRONICAS (I05 - I09)</t>
  </si>
  <si>
    <t>AFECCIONES SUPURATIVAS Y NECROTICAS DE LAS VIAS RESPIRATORIAS INFERIORES (J85 - J86)</t>
  </si>
  <si>
    <t>TRASTORNOS FLICTENULARES (L10 - L14)</t>
  </si>
  <si>
    <t>OTROS TRASTORNOS DEL SISTEMA GENITOURINARIO (N99)</t>
  </si>
  <si>
    <t>SINTOMAS Y SIGNOS QUE INVOLUCRAN EL HABLA Y LA VOZ (R47 - R49)</t>
  </si>
  <si>
    <t>HALLAZGOS ANORMALES EN DIAGNOSTICO POR IMAGENES Y EN ESTUDIOS FUNCIONALES,SIN DIAGNOSTICO(R90 - R94)</t>
  </si>
  <si>
    <t>W19</t>
  </si>
  <si>
    <t>CAIDA NO ESPECIFICADA</t>
  </si>
  <si>
    <t>V99</t>
  </si>
  <si>
    <t>ACCIDENTE DE TRANSPORTE NO ESPECIFICADO</t>
  </si>
  <si>
    <t>T07</t>
  </si>
  <si>
    <t>TRAUMATISMOS MULTIPLES, NO ESPECIFICADOS</t>
  </si>
  <si>
    <t>V87</t>
  </si>
  <si>
    <t>ACCIDENTE DE TRANSITO DE TIPO ESPECIFICADO, PERO DONDE SE DESCONOCE EL</t>
  </si>
  <si>
    <t>X44</t>
  </si>
  <si>
    <t>ENVENENAMIENTO ACCIDENTAL POR, Y EXPOSICION A OTRAS DROGAS, MEDICAMENT</t>
  </si>
  <si>
    <t>F19</t>
  </si>
  <si>
    <t>TRASTORNOS MENTALES Y DEL COMPORTAMIENTO DEBIDOS AL USO DE MULTIPLES D</t>
  </si>
  <si>
    <t>W22</t>
  </si>
  <si>
    <t>GOLPE CONTRA O GOLPEADO POR OTROS OBJETOS</t>
  </si>
  <si>
    <t>W10</t>
  </si>
  <si>
    <t>CAIDA EN O DESDE ESCALERA Y ESCALONES</t>
  </si>
  <si>
    <t>A88</t>
  </si>
  <si>
    <t>OTRAS INFECCIONES VIRALES DEL SISTEMA NERVIOSO CENTRAL, NO CLASIFICADA</t>
  </si>
  <si>
    <t>F13</t>
  </si>
  <si>
    <t>TRASTORNOS MENTALES Y DEL COMPORTAMIENTO DEBIDOS AL USO DE SEDANTES O</t>
  </si>
  <si>
    <t>J39</t>
  </si>
  <si>
    <t>OTRAS ENFERMEDADES DE LAS VIAS RESPIRATORIAS SUPERIORES</t>
  </si>
  <si>
    <t>W18</t>
  </si>
  <si>
    <t>OTRAS CAIDAS EN EL MISMO NIVEL</t>
  </si>
  <si>
    <t>A86</t>
  </si>
  <si>
    <t>ENCEFALITIS VIRAL, NO ESPECIFICADA</t>
  </si>
  <si>
    <t>H05</t>
  </si>
  <si>
    <t>TRASTORNOS DE LA ORBITA</t>
  </si>
  <si>
    <t>H83</t>
  </si>
  <si>
    <t>OTROS TRASTORNOS DEL OIDO INTERNO</t>
  </si>
  <si>
    <t>D24</t>
  </si>
  <si>
    <t>TUMOR BENIGNO DE LA MAMA</t>
  </si>
  <si>
    <t>H40</t>
  </si>
  <si>
    <t>GLAUCOMA</t>
  </si>
  <si>
    <t>K20</t>
  </si>
  <si>
    <t>ESOFAGITIS</t>
  </si>
  <si>
    <t>R65</t>
  </si>
  <si>
    <t>SINDROME DE RESPUESTA INFLAMATORIA SISTEMICA</t>
  </si>
  <si>
    <t>W06</t>
  </si>
  <si>
    <t>CAIDA QUE IMPLICA CAMA</t>
  </si>
  <si>
    <t>G60</t>
  </si>
  <si>
    <t>NEUROPATIA HEREDITARIA E IDIOPATICA</t>
  </si>
  <si>
    <t>I87</t>
  </si>
  <si>
    <t>OTROS TRASTORNOS DE LAS VENAS</t>
  </si>
  <si>
    <t>L59</t>
  </si>
  <si>
    <t>OTROS TRASTORNOS DE LA PIEL Y DEL TEJIDO SUBCUTANEO RELACIONADOS CON R</t>
  </si>
  <si>
    <t>M10</t>
  </si>
  <si>
    <t>GOTA</t>
  </si>
  <si>
    <t>N82</t>
  </si>
  <si>
    <t>FISTULAS QUE AFECTAN EL TRACTO GENITAL FEMENINO</t>
  </si>
  <si>
    <t>O10</t>
  </si>
  <si>
    <t>HIPERTENSION PREEXISTENTE QUE COMPLICA EL EMBARAZO, EL PARTO Y EL PUER</t>
  </si>
  <si>
    <t>S45</t>
  </si>
  <si>
    <t>TRAUMATISMO DE VASOS SANGUINEOS A NIVEL DEL HOMBRO Y DEL BRAZO</t>
  </si>
  <si>
    <t>T29</t>
  </si>
  <si>
    <t>QUEMADURAS Y CORROSIONES DE MULTIPLES REGIONES DEL CUERPO</t>
  </si>
  <si>
    <t>V32</t>
  </si>
  <si>
    <t>OCUPANTE DE VEHICULO DE MOTOR DE TRES RUEDAS LESIONADO POR COLISION CO</t>
  </si>
  <si>
    <t>W01</t>
  </si>
  <si>
    <t>CAIDA EN EL MISMO NIVEL POR DESLIZAMIENTO, TROPEZON Y TRASPIE</t>
  </si>
  <si>
    <t>X40</t>
  </si>
  <si>
    <t>ENVENENAMIENTO ACCIDENTAL POR, Y EXPOSICION A ANALGESICOS NO NARCOTICO</t>
  </si>
  <si>
    <t>A18</t>
  </si>
  <si>
    <t>TUBERCULOSIS DE OTROS ORGANOS</t>
  </si>
  <si>
    <t>B19</t>
  </si>
  <si>
    <t>HEPATITIS VIRAL, SIN OTRA ESPECIFICACION</t>
  </si>
  <si>
    <t>B26</t>
  </si>
  <si>
    <t>PAROTIDITIS INFECCIOSA</t>
  </si>
  <si>
    <t>B55</t>
  </si>
  <si>
    <t>LEISHMANIASIS</t>
  </si>
  <si>
    <t>B86</t>
  </si>
  <si>
    <t>ESCABIOSIS</t>
  </si>
  <si>
    <t>D29</t>
  </si>
  <si>
    <t>TUMOR BENIGNO DE LOS ORGANOS GENITALES MASCULINOS</t>
  </si>
  <si>
    <t>D62</t>
  </si>
  <si>
    <t>ANEMIA POSTHEMORRAGICA AGUDA</t>
  </si>
  <si>
    <t>G13</t>
  </si>
  <si>
    <t>ATROFIAS SISTEMICAS QUE AFECTAN PRIMARIAMENTE EL SISTEMA NERVIOSO CENT</t>
  </si>
  <si>
    <t>G41</t>
  </si>
  <si>
    <t>ESTADO DE MAL EPILEPTICO</t>
  </si>
  <si>
    <t>H04</t>
  </si>
  <si>
    <t>TRASTORNOS DEL APARATO LAGRIMAL</t>
  </si>
  <si>
    <t>I39</t>
  </si>
  <si>
    <t>ENDOCARDITIS Y TRASTORNOS VALVULARES EN ENFERMEDADES CLASIFICADAS EN O</t>
  </si>
  <si>
    <t>J95</t>
  </si>
  <si>
    <t>TRASTORNOS DEL SISTEMA RESPIRATORIO CONSECUTIVOS A PROCEDIMIENTOS, NO</t>
  </si>
  <si>
    <t>K11</t>
  </si>
  <si>
    <t>ENFERMEDADES DE LAS GLANDULAS SALIVALES</t>
  </si>
  <si>
    <t>K28</t>
  </si>
  <si>
    <t>ULCERA GASTROYEYUNAL</t>
  </si>
  <si>
    <t>N11</t>
  </si>
  <si>
    <t>NEFRITIS TUBULOINTERSTICIAL CRONICA</t>
  </si>
  <si>
    <t>N15</t>
  </si>
  <si>
    <t>OTRAS ENFERMEDADES RENALES TUBULOINTERSTICIALES</t>
  </si>
  <si>
    <t>R96</t>
  </si>
  <si>
    <t>OTRAS MUERTES SUBITAS DE CAUSA DESCONOCIDA</t>
  </si>
  <si>
    <t>S49</t>
  </si>
  <si>
    <t>OTROS TRAUMATISMOS Y LOS NO ESPECIFICADOS DEL HOMBRO Y DEL BRAZO</t>
  </si>
  <si>
    <t>S96</t>
  </si>
  <si>
    <t>TRAUMATISMO DE TENDON Y MUSCULO A NIVEL DEL PIE Y DEL TOBILLO</t>
  </si>
  <si>
    <t>T53</t>
  </si>
  <si>
    <t>EFECTO TOXICO DE LOS DERIVADOS HALOGENADOS DE LOS HIDROCARBUROS ALIFAT</t>
  </si>
  <si>
    <t>T54</t>
  </si>
  <si>
    <t>EFECTO TOXICO DE SUSTANCIAS CORROSIVAS</t>
  </si>
  <si>
    <t>W11</t>
  </si>
  <si>
    <t>CAIDA EN O DESDE ESCALERAS MANUALES</t>
  </si>
  <si>
    <t>X60</t>
  </si>
  <si>
    <t>ENVENENAMIENTO AUTOINFLIGIDO INTENCIONALMENTE POR, Y EXPOSICION A ANAL</t>
  </si>
  <si>
    <t>A02</t>
  </si>
  <si>
    <t>OTRAS INFECCIONES DEBIDAS A SALMONELLA</t>
  </si>
  <si>
    <t>A07</t>
  </si>
  <si>
    <t>OTRAS ENFERMEDADES INTESTINALES DEBIDAS A PROTOZOARIOS</t>
  </si>
  <si>
    <t>C23</t>
  </si>
  <si>
    <t>TUMOR MALIGNO DE LA VESICULA BILIAR</t>
  </si>
  <si>
    <t>C43</t>
  </si>
  <si>
    <t>MELANOMA MALIGNO DE LA PIEL</t>
  </si>
  <si>
    <t>C53</t>
  </si>
  <si>
    <t>TUMOR MALIGNO DEL CUELLO DEL UTERO</t>
  </si>
  <si>
    <t>D28</t>
  </si>
  <si>
    <t>TUMOR BENIGNO DE OTROS ORGANOS GENITALES FEMENINOS Y DE LOS NO ESPECIF</t>
  </si>
  <si>
    <t>D36</t>
  </si>
  <si>
    <t>TUMOR BENIGNO DE OTROS SITIOS Y DE LOS NO ESPECIFICADOS</t>
  </si>
  <si>
    <t>D41</t>
  </si>
  <si>
    <t>TUMOR DE COMPORTAMIENTO INCIERTO O DESCONOCIDO DE LOS ORGANOS URINARIO</t>
  </si>
  <si>
    <t>E45</t>
  </si>
  <si>
    <t>RETARDO DEL DESARROLLO DEBIDO A DESNUTRICION PROTEICOCALORICA</t>
  </si>
  <si>
    <t>E70</t>
  </si>
  <si>
    <t>TRASTORNOS DEL METABOLISMO DE LOS AMINOACIDOS AROMATICOS</t>
  </si>
  <si>
    <t>F14</t>
  </si>
  <si>
    <t>TRASTORNOS MENTALES Y DEL COMPORTAMIENTO DEBIDOS AL USO DE COCAINA</t>
  </si>
  <si>
    <t>F23</t>
  </si>
  <si>
    <t>TRASTORNOS PSICOTICOS AGUDOS Y TRANSITORIOS</t>
  </si>
  <si>
    <t>F51</t>
  </si>
  <si>
    <t>TRASTORNOS NO ORGANICOS DEL SUE?O</t>
  </si>
  <si>
    <t>G00</t>
  </si>
  <si>
    <t>MENINGITIS BACTERIANA, NO CLASIFICADA EN OTRA PARTE</t>
  </si>
  <si>
    <t>G61</t>
  </si>
  <si>
    <t>POLINEUROPATIA INFLAMATORIA</t>
  </si>
  <si>
    <t>G71</t>
  </si>
  <si>
    <t>TRASTORNOS MUSCULARES PRIMARIOS</t>
  </si>
  <si>
    <t>G91</t>
  </si>
  <si>
    <t>HIDROCEFALO</t>
  </si>
  <si>
    <t>H25</t>
  </si>
  <si>
    <t>CATARATA SENIL</t>
  </si>
  <si>
    <t>H61</t>
  </si>
  <si>
    <t>OTROS TRASTORNOS DEL OIDO EXTERNO</t>
  </si>
  <si>
    <t>I40</t>
  </si>
  <si>
    <t>MIOCARDITIS AGUDA</t>
  </si>
  <si>
    <t>I42</t>
  </si>
  <si>
    <t>CARDIOMIOPATIA</t>
  </si>
  <si>
    <t>J09</t>
  </si>
  <si>
    <t>INFLUENZA AVIAR</t>
  </si>
  <si>
    <t>J31</t>
  </si>
  <si>
    <t>RINITIS, RINOFARINGITIS Y FARINGITIS CRONICAS</t>
  </si>
  <si>
    <t>J42</t>
  </si>
  <si>
    <t>BRONQUITIS CRONICA NO ESPECIFICADA</t>
  </si>
  <si>
    <t>K03</t>
  </si>
  <si>
    <t>OTRAS ENFERMEDADES DE LOS TEJIDOS DUROS DE LOS DIENTES</t>
  </si>
  <si>
    <t>K26</t>
  </si>
  <si>
    <t>ULCERA DUODENAL</t>
  </si>
  <si>
    <t>K65</t>
  </si>
  <si>
    <t>PERITONITIS</t>
  </si>
  <si>
    <t>L25</t>
  </si>
  <si>
    <t>DERMATITIS DE CONTACTO, FORMA NO ESPECIFICADA</t>
  </si>
  <si>
    <t>L55</t>
  </si>
  <si>
    <t>QUEMADURA SOLAR</t>
  </si>
  <si>
    <t>M05</t>
  </si>
  <si>
    <t>ARTRITIS REUMATOIDE SEROPOSITIVA</t>
  </si>
  <si>
    <t>M14</t>
  </si>
  <si>
    <t>ARTROPATIA EN OTRAS ENFERMEDADES CLASIFICADAS EN OTRA PARTE</t>
  </si>
  <si>
    <t>M15</t>
  </si>
  <si>
    <t>POLIARTROSIS</t>
  </si>
  <si>
    <t>M23</t>
  </si>
  <si>
    <t>TRASTORNO INTERNO DE LA RODILLA</t>
  </si>
  <si>
    <t>M53</t>
  </si>
  <si>
    <t>OTRAS DORSOPATIAS, NO CLASIFICADAS EN OTRA PARTE</t>
  </si>
  <si>
    <t>M70</t>
  </si>
  <si>
    <t>TRASTORNOS DE LOS TEJIDOS BLANDOS RELACIONADOS CON EL USO, EL USO EXCE</t>
  </si>
  <si>
    <t>M81</t>
  </si>
  <si>
    <t>OSTEOPOROSIS SIN FRACTURA PATOLOGICA</t>
  </si>
  <si>
    <t>N70</t>
  </si>
  <si>
    <t>SALPINGITIS Y OOFORITIS</t>
  </si>
  <si>
    <t>O40</t>
  </si>
  <si>
    <t>POLIHIDRAMNIOS</t>
  </si>
  <si>
    <t>P39</t>
  </si>
  <si>
    <t>OTRAS INFECCIONES ESPECIFICAS DEL PERIODO PERINATAL</t>
  </si>
  <si>
    <t>R09</t>
  </si>
  <si>
    <t>OTROS SINTOMAS Y SIGNOS QUE INVOLUCRAN LOS SISTEMAS CIRCULATORIO Y RES</t>
  </si>
  <si>
    <t>R19</t>
  </si>
  <si>
    <t>OTROS SINTOMAS Y SIGNOS QUE INVOLUCRAN EL SISTEMA DIGESTIVO Y EL ABDOM</t>
  </si>
  <si>
    <t>R70</t>
  </si>
  <si>
    <t>VELOCIDAD DE ERITROSEDIMENTACION ELEVADA Y OTRAS ANORMALIDADES DE LA V</t>
  </si>
  <si>
    <t>S23</t>
  </si>
  <si>
    <t>LUXACION, ESGUINCE Y TORCEDURA DE ARTICULACIONES Y LIGAMENTOS DEL TORA</t>
  </si>
  <si>
    <t>S66</t>
  </si>
  <si>
    <t>TRAUMATISMO DE TENDON Y MUSCULO A NIVEL DE LA MU?ECA Y DE LA MANO</t>
  </si>
  <si>
    <t>S76</t>
  </si>
  <si>
    <t>TRAUMATISMO DE TENDON Y MUSCULO A NIVEL DE LA CADERA Y DEL MUSLO</t>
  </si>
  <si>
    <t>S87</t>
  </si>
  <si>
    <t>TRAUMATISMO POR APLASTAMIENTO DE LA PIERNA</t>
  </si>
  <si>
    <t>T19</t>
  </si>
  <si>
    <t>CUERPO EXTRA?O EN LAS VIAS GENITOURINARIAS</t>
  </si>
  <si>
    <t>T45</t>
  </si>
  <si>
    <t>ENVENENAMIENTO POR AGENTES PRINCIPALMENTE SISTEMICOS Y HEMATOLOGICOS,</t>
  </si>
  <si>
    <t>T90</t>
  </si>
  <si>
    <t>SECUELAS DE TRAUMATISMOS DE LA CABEZA</t>
  </si>
  <si>
    <t>T91</t>
  </si>
  <si>
    <t>SECUELAS DE TRAUMATISMOS DEL CUELLO Y DEL TRONCO</t>
  </si>
  <si>
    <t>V17</t>
  </si>
  <si>
    <t>CICLISTA LESIONADO POR COLISION CON OBJETO ESTACIONADO O FIJO,</t>
  </si>
  <si>
    <t>V98</t>
  </si>
  <si>
    <t>OTROS ACCIDENTES DE TRANSPORTE ESPECIFICADOS</t>
  </si>
  <si>
    <t>W13</t>
  </si>
  <si>
    <t>CAIDA DESDE, FUERA O A TRAVES DE UN EDIFICIO U OTRA CONSTRUCCION</t>
  </si>
  <si>
    <t>X13</t>
  </si>
  <si>
    <t>CONTACTO CON VAPOR DE AGUA Y OTROS VAPORES CALIENTES</t>
  </si>
  <si>
    <t>X19</t>
  </si>
  <si>
    <t>CONTACTO CON OTRAS SUSTANCIAS CALIENTES, Y LAS NO ESPECIFICADAS</t>
  </si>
  <si>
    <t>X69</t>
  </si>
  <si>
    <t>ENVENENAMIENTO AUTOINFLIGIDO INTENCIONALMENTE POR, Y EXPOSICION A OTRO</t>
  </si>
  <si>
    <t>Y10</t>
  </si>
  <si>
    <t>ENVENENAMIENTO POR, Y EXPOSICION A ANALGESICOS NO NARCOTICOS, ANTIPIRE</t>
  </si>
  <si>
    <t>Y47</t>
  </si>
  <si>
    <t>EFECTOS ADVERSOS DE DROGAS SEDANTES, HIPNOTICAS Y ANSIOLITICAS</t>
  </si>
  <si>
    <t>A01</t>
  </si>
  <si>
    <t>FIEBRES TIFOIDEA Y PARATIFOIDEA</t>
  </si>
  <si>
    <t>A19</t>
  </si>
  <si>
    <t>TUBERCULOSIS MILIAR</t>
  </si>
  <si>
    <t>A37</t>
  </si>
  <si>
    <t>TOS FERINA [TOS CONVULSIVA]</t>
  </si>
  <si>
    <t>A44</t>
  </si>
  <si>
    <t>BARTONELOSIS</t>
  </si>
  <si>
    <t>A51</t>
  </si>
  <si>
    <t>SIFILIS PRECOZ</t>
  </si>
  <si>
    <t>A59</t>
  </si>
  <si>
    <t>TRICOMONIASIS</t>
  </si>
  <si>
    <t>B43</t>
  </si>
  <si>
    <t>CROMOMICOSIS Y ABSCESO FEOMICOTICO</t>
  </si>
  <si>
    <t>B44</t>
  </si>
  <si>
    <t>ASPERGILOSIS</t>
  </si>
  <si>
    <t>B50</t>
  </si>
  <si>
    <t>PALUDISMO [MALARIA] DEBIDO A PLASMODIUM FALCIPARUM</t>
  </si>
  <si>
    <t>B65</t>
  </si>
  <si>
    <t>ESQUISTOSOMIASIS [BILHARZIASIS]</t>
  </si>
  <si>
    <t>B76</t>
  </si>
  <si>
    <t>ANQUILOSTOMIASIS Y NECATORIASIS</t>
  </si>
  <si>
    <t>B80</t>
  </si>
  <si>
    <t>ENTEROBIASIS</t>
  </si>
  <si>
    <t>C02</t>
  </si>
  <si>
    <t>TUMOR MALIGNO DE OTRAS PARTES Y DE LAS NO ESPECIFICADAS DE LA LENGUA</t>
  </si>
  <si>
    <t>C31</t>
  </si>
  <si>
    <t>TUMOR MALIGNO DE LOS SENOS PARANASALES</t>
  </si>
  <si>
    <t>C41</t>
  </si>
  <si>
    <t>TUMOR MALIGNO DE LOS HUESOS Y DE LOS CARTILAGOS ARTICULARES, DE OTROS</t>
  </si>
  <si>
    <t>C44</t>
  </si>
  <si>
    <t>OTROS TUMORES MALIGNOS DE LA PIEL</t>
  </si>
  <si>
    <t>C67</t>
  </si>
  <si>
    <t>TUMOR MALIGNO DE LA VEJIGA URINARIA</t>
  </si>
  <si>
    <t>C69</t>
  </si>
  <si>
    <t>TUMOR MALIGNO DEL OJO Y SUS ANEXOS</t>
  </si>
  <si>
    <t>C81</t>
  </si>
  <si>
    <t>LINFOMA DE HODGKIN</t>
  </si>
  <si>
    <t>C82</t>
  </si>
  <si>
    <t>LINFOMA FOLICULAR</t>
  </si>
  <si>
    <t>C91</t>
  </si>
  <si>
    <t>LEUCEMIA LINFOIDE</t>
  </si>
  <si>
    <t>D20</t>
  </si>
  <si>
    <t>TUMOR BENIGNO DEL TEJIDO BLANDO DEL PERITONEO Y DEL RETROPERITONEO</t>
  </si>
  <si>
    <t>D21</t>
  </si>
  <si>
    <t>OTROS TUMORES BENIGNOS DEL TEJIDO CONJUNTIVO Y DE LOS TEJIDOS BLANDOS</t>
  </si>
  <si>
    <t>D52</t>
  </si>
  <si>
    <t>ANEMIA POR DEFICIENCIA DE FOLATOS</t>
  </si>
  <si>
    <t>E21</t>
  </si>
  <si>
    <t>HIPERPARATIROIDISMO Y OTROS TRASTORNOS DE LA GLANDULA PARATIROIDES</t>
  </si>
  <si>
    <t>E43</t>
  </si>
  <si>
    <t>DESNUTRICION PROTEICOCALORICA SEVERA, NO ESPECIFICADA</t>
  </si>
  <si>
    <t>F11</t>
  </si>
  <si>
    <t>TRASTORNOS MENTALES Y DEL COMPORTAMIENTO DEBIDOS AL USO DE OPIACEOS</t>
  </si>
  <si>
    <t>F29</t>
  </si>
  <si>
    <t>PSICOSIS DE ORIGEN NO ORGANICO, NO ESPECIFICADA</t>
  </si>
  <si>
    <t>F31</t>
  </si>
  <si>
    <t>TRASTORNO AFECTIVO BIPOLAR</t>
  </si>
  <si>
    <t>F62</t>
  </si>
  <si>
    <t>CAMBIOS PERDURABLES DE LA PERSONALIDAD, NO ATRIBUIBLES A LESION O A EN</t>
  </si>
  <si>
    <t>F82</t>
  </si>
  <si>
    <t>TRASTORNO ESPECIFICO DEL DESARROLLO DE LA FUNCION MOTRIZ</t>
  </si>
  <si>
    <t>G03</t>
  </si>
  <si>
    <t>MENINGITIS DEBIDA A OTRAS CAUSAS Y A LAS NO ESPECIFICADAS</t>
  </si>
  <si>
    <t>G54</t>
  </si>
  <si>
    <t>TRASTORNOS DE LAS RAICES Y DE LOS PLEXOS NERVIOSOS</t>
  </si>
  <si>
    <t>G63</t>
  </si>
  <si>
    <t>POLINEUROPATIAS EN ENFERMEDADES CLASIFICADAS EN OTRA PARTE</t>
  </si>
  <si>
    <t>G82</t>
  </si>
  <si>
    <t>PARAPLEJIA Y CUADRIPLEJIA</t>
  </si>
  <si>
    <t>H30</t>
  </si>
  <si>
    <t>INFLAMACION CORIORRETINIANA</t>
  </si>
  <si>
    <t>H46</t>
  </si>
  <si>
    <t>NEURITIS OPTICA</t>
  </si>
  <si>
    <t>H58</t>
  </si>
  <si>
    <t>OTROS TRASTORNOS DEL OJO Y SUS ANEXOS EN ENFERMEDADES CLASIFICADAS EN</t>
  </si>
  <si>
    <t>H72</t>
  </si>
  <si>
    <t>PERFORACION DE LA MEMBRANA TIMPANICA</t>
  </si>
  <si>
    <t>H91</t>
  </si>
  <si>
    <t>OTRAS HIPOACUSIAS</t>
  </si>
  <si>
    <t>I00</t>
  </si>
  <si>
    <t>FIEBRE REUMATICA SIN MENCION DE COMPLICACION CARDIACA</t>
  </si>
  <si>
    <t>I01</t>
  </si>
  <si>
    <t>FIEBRE REUMATICA CON COMPLICACION CARDIACA</t>
  </si>
  <si>
    <t>I06</t>
  </si>
  <si>
    <t>ENFERMEDADES REUMATICAS DE LA VALVULA AORTICA</t>
  </si>
  <si>
    <t>I24</t>
  </si>
  <si>
    <t>OTRAS ENFERMEDADES ISQUEMICAS AGUDAS DEL CORAZON</t>
  </si>
  <si>
    <t>I31</t>
  </si>
  <si>
    <t>OTRAS ENFERMEDADES DEL PERICARDIO</t>
  </si>
  <si>
    <t>I61</t>
  </si>
  <si>
    <t>HEMORRAGIA INTRAENCEFALICA</t>
  </si>
  <si>
    <t>I71</t>
  </si>
  <si>
    <t>ANEURISMA Y DISECCION AORTICOS</t>
  </si>
  <si>
    <t>I79</t>
  </si>
  <si>
    <t>TRASTORNOS DE LAS ARTERIAS, DE LAS ARTERIOLAS Y DE LOS VASOS CAPILARES</t>
  </si>
  <si>
    <t>I89</t>
  </si>
  <si>
    <t>OTROS TRASTORNOS NO INFECCIOSOS DE LOS VASOS Y GANGLIOS LINFATICOS</t>
  </si>
  <si>
    <t>J43</t>
  </si>
  <si>
    <t>ENFISEMA</t>
  </si>
  <si>
    <t>J61</t>
  </si>
  <si>
    <t>NEUMOCONIOSIS DEBIDA AL ASBESTO Y A OTRAS FIBRAS MINERALES</t>
  </si>
  <si>
    <t>J63</t>
  </si>
  <si>
    <t>NEUMOCONIOSIS DEBIDA A OTROS POLVOS INORGANICOS</t>
  </si>
  <si>
    <t>J80</t>
  </si>
  <si>
    <t>SINDROME DE DIFICULTAD RESPIRATORIA DEL ADULTO</t>
  </si>
  <si>
    <t>J86</t>
  </si>
  <si>
    <t>PIOTORAX</t>
  </si>
  <si>
    <t>K00</t>
  </si>
  <si>
    <t>TRASTORNOS DEL DESARROLLO Y DE LA ERUPCION DE LOS DIENTES</t>
  </si>
  <si>
    <t>K06</t>
  </si>
  <si>
    <t>OTROS TRASTORNOS DE LA ENCIA Y DE LA ZONA EDENTULA</t>
  </si>
  <si>
    <t>K38</t>
  </si>
  <si>
    <t>OTRAS ENFERMEDADES DEL APENDICE</t>
  </si>
  <si>
    <t>K41</t>
  </si>
  <si>
    <t>HERNIA FEMORAL</t>
  </si>
  <si>
    <t>K45</t>
  </si>
  <si>
    <t>OTRAS HERNIAS DE LA CAVIDAD ABDOMINAL</t>
  </si>
  <si>
    <t>K55</t>
  </si>
  <si>
    <t>TRASTORNOS VASCULARES DE LOS INTESTINOS</t>
  </si>
  <si>
    <t>K63</t>
  </si>
  <si>
    <t>OTRAS ENFERMEDADES DE LOS INTESTINOS</t>
  </si>
  <si>
    <t>K73</t>
  </si>
  <si>
    <t>HEPATITIS CRONICA, NO CLASIFICADA EN OTRA PARTE</t>
  </si>
  <si>
    <t>K77</t>
  </si>
  <si>
    <t>TRASTORNOS DEL HIGADO EN ENFERMEDADES CLASIFICADAS EN OTRA PARTE</t>
  </si>
  <si>
    <t>K82</t>
  </si>
  <si>
    <t>OTRAS ENFERMEDADES DE LA VESICULA BILIAR</t>
  </si>
  <si>
    <t>K87</t>
  </si>
  <si>
    <t>TRASTORNOS DE LA VESICULA BILIAR, DE LAS VIAS BILIARES Y DEL PANCREAS</t>
  </si>
  <si>
    <t>L05</t>
  </si>
  <si>
    <t>QUISTE PILONIDAL</t>
  </si>
  <si>
    <t>L10</t>
  </si>
  <si>
    <t>PENFIGO</t>
  </si>
  <si>
    <t>L57</t>
  </si>
  <si>
    <t>CAMBIOS DE LA PIEL DEBIDOS A EXPOSICION CRONICA A RADIACION NO IONIZAN</t>
  </si>
  <si>
    <t>L70</t>
  </si>
  <si>
    <t>ACNE</t>
  </si>
  <si>
    <t>L99</t>
  </si>
  <si>
    <t>OTROS TRASTORNOS DE LA PIEL Y DEL TEJIDO SUBCUTANEO EN ENFERMEDADES  C</t>
  </si>
  <si>
    <t>M07</t>
  </si>
  <si>
    <t>ARTROPATIAS PSORIASICAS Y ENTEROPATICAS</t>
  </si>
  <si>
    <t>M11</t>
  </si>
  <si>
    <t>OTRAS ARTROPATIAS POR CRISTALES</t>
  </si>
  <si>
    <t>M20</t>
  </si>
  <si>
    <t>DEFORMIDADES ADQUIRIDAS DE LOS DEDOS DE LA MANO Y DEL PIE</t>
  </si>
  <si>
    <t>M32</t>
  </si>
  <si>
    <t>LUPUS ERITEMATOSO SISTEMICO</t>
  </si>
  <si>
    <t>M42</t>
  </si>
  <si>
    <t>OSTEOCONDROSIS DE LA COLUMNA VERTEBRAL</t>
  </si>
  <si>
    <t>M46</t>
  </si>
  <si>
    <t>OTRAS ESPONDILOPATIAS INFLAMATORIAS</t>
  </si>
  <si>
    <t>M71</t>
  </si>
  <si>
    <t>OTRAS BURSOPATIAS</t>
  </si>
  <si>
    <t>M73</t>
  </si>
  <si>
    <t>TRASTORNOS DE LOS TEJIDOS BLANDOS EN ENFERMEDADES CLASIFICADAS EN OTRA</t>
  </si>
  <si>
    <t>M84</t>
  </si>
  <si>
    <t>TRASTORNOS DE LA CONTINUIDAD DEL HUESO</t>
  </si>
  <si>
    <t>M91</t>
  </si>
  <si>
    <t>OSTEOCONDROSIS JUVENIL DE LA CADERA Y DE LA PELVIS</t>
  </si>
  <si>
    <t>N02</t>
  </si>
  <si>
    <t>HEMATURIA RECURRENTE Y PERSISTENTE</t>
  </si>
  <si>
    <t>N03</t>
  </si>
  <si>
    <t>SINDROME NEFRITICO CRONICO</t>
  </si>
  <si>
    <t>N04</t>
  </si>
  <si>
    <t>SINDROME NEFROTICO</t>
  </si>
  <si>
    <t>N10</t>
  </si>
  <si>
    <t>NEFRITIS TUBULOINTERSTICIAL AGUDA</t>
  </si>
  <si>
    <t>N16</t>
  </si>
  <si>
    <t>TRASTORNOS RENALES TUBULOINTERSTICIALES EN ENFERMEDADES CLASIFICADAS E</t>
  </si>
  <si>
    <t>N21</t>
  </si>
  <si>
    <t>CALCULO DE LAS VIAS URINARIAS INFERIORES</t>
  </si>
  <si>
    <t>N29</t>
  </si>
  <si>
    <t>OTROS TRASTORNOS DEL RI?ON Y DEL URETER EN ENFERMEDADES CLASIFICADAS E</t>
  </si>
  <si>
    <t>N32</t>
  </si>
  <si>
    <t>OTROS TRASTORNOS DE LA VEJIGA</t>
  </si>
  <si>
    <t>N37</t>
  </si>
  <si>
    <t>TRASTORNOS DE LA URETRA EN ENFERMEDADES CLASIFICADAS EN OTRA PARTE</t>
  </si>
  <si>
    <t>N62</t>
  </si>
  <si>
    <t>HIPERTROFIA DE LA MAMA</t>
  </si>
  <si>
    <t>N72</t>
  </si>
  <si>
    <t>ENFERMEDAD INFLAMATORIA DEL CUELLO UTERINO</t>
  </si>
  <si>
    <t>N86</t>
  </si>
  <si>
    <t>EROSION Y ECTROPION DEL CUELLO DEL UTERO</t>
  </si>
  <si>
    <t>N87</t>
  </si>
  <si>
    <t>DISPLASIA DEL CUELLO UTERINO</t>
  </si>
  <si>
    <t>N99</t>
  </si>
  <si>
    <t>TRASTORNOS DEL SISTEMA GENITOURINARIO CONSECUTIVOS A PROCEDIMIENTOS, N</t>
  </si>
  <si>
    <t>O04</t>
  </si>
  <si>
    <t>ABORTO MEDICO</t>
  </si>
  <si>
    <t>O05</t>
  </si>
  <si>
    <t>OTRO ABORTO</t>
  </si>
  <si>
    <t>O15</t>
  </si>
  <si>
    <t>ECLAMPSIA</t>
  </si>
  <si>
    <t>O45</t>
  </si>
  <si>
    <t>DESPRENDIMIENTO PREMATURO DE LA PLACENTA [ABRUPTIO PLACENTAE]</t>
  </si>
  <si>
    <t>O46</t>
  </si>
  <si>
    <t>HEMORRAGIA ANTEPARTO, NO CLASIFICADA EN OTRA PARTE</t>
  </si>
  <si>
    <t>O65</t>
  </si>
  <si>
    <t>TRABAJO DE PARTO OBSTRUIDO DEBIDO A ANORMALIDAD DE LA PELVIS MATERNA</t>
  </si>
  <si>
    <t>O85</t>
  </si>
  <si>
    <t>SEPSIS PUERPERAL</t>
  </si>
  <si>
    <t>O92</t>
  </si>
  <si>
    <t>OTROS TRASTORNOS DE LA MAMA Y DE LA LACTANCIA ASOCIADOS CON EL PARTO</t>
  </si>
  <si>
    <t>O98</t>
  </si>
  <si>
    <t>ENFERMEDADES MATERNAS INFECCIOSAS Y PARASITARIAS CLASIFICABLES EN OTRA</t>
  </si>
  <si>
    <t>P15</t>
  </si>
  <si>
    <t>OTROS TRAUMATISMOS DEL NACIMIENTO</t>
  </si>
  <si>
    <t>P21</t>
  </si>
  <si>
    <t>ASFIXIA DEL NACIMIENTO</t>
  </si>
  <si>
    <t>P53</t>
  </si>
  <si>
    <t>ENFERMEDAD HEMORRAGICA DEL FETO Y DEL RECIEN NACIDO</t>
  </si>
  <si>
    <t>P54</t>
  </si>
  <si>
    <t>OTRAS HEMORRAGIAS NEONATALES</t>
  </si>
  <si>
    <t>P76</t>
  </si>
  <si>
    <t>OTRAS OBSTRUCCIONES INTESTINALES DEL RECIEN NACIDO</t>
  </si>
  <si>
    <t>P90</t>
  </si>
  <si>
    <t>CONVULSIONES DEL RECIEN NACIDO</t>
  </si>
  <si>
    <t>P91</t>
  </si>
  <si>
    <t>OTRAS ALTERACIONES CEREBRALES DEL RECIEN NACIDO</t>
  </si>
  <si>
    <t>Q20</t>
  </si>
  <si>
    <t>MALFORMACIONES CONGENITAS DE LAS CAMARAS CARDIACAS Y SUS CONEXIONES</t>
  </si>
  <si>
    <t>Q21</t>
  </si>
  <si>
    <t>MALFORMACIONES CONGENITAS DE LOS TABIQUES CARDIACOS</t>
  </si>
  <si>
    <t>Q52</t>
  </si>
  <si>
    <t>OTRAS MALFORMACIONES CONGENITAS DE LOS ORGANOS GENITALES FEMENINOS</t>
  </si>
  <si>
    <t>Q62</t>
  </si>
  <si>
    <t>DEFECTOS OBSTRUCTIVOS CONGENITOS DE LA PELVIS RENAL Y MALFORMACIONES</t>
  </si>
  <si>
    <t>Q75</t>
  </si>
  <si>
    <t>OTRAS MALFORMACIONES CONGENITAS DE LOS HUESOS DEL CRANEO Y DE LA CARA</t>
  </si>
  <si>
    <t>R02</t>
  </si>
  <si>
    <t>GANGRENA, NO CLASIFICADA EN OTRA PARTE</t>
  </si>
  <si>
    <t>R20</t>
  </si>
  <si>
    <t>ALTERACIONES DE LA SENSIBILIDAD CUTANEA</t>
  </si>
  <si>
    <t>R39</t>
  </si>
  <si>
    <t>OTROS SINTOMAS Y SIGNOS QUE INVOLUCRAN EL SISTEMA URINARIO</t>
  </si>
  <si>
    <t>R48</t>
  </si>
  <si>
    <t>DISLEXIA Y OTRAS DISFUNCIONES SIMBOLICAS, NO CLASIFICADAS EN OTRA PART</t>
  </si>
  <si>
    <t>R61</t>
  </si>
  <si>
    <t>HIPERHIDROSIS</t>
  </si>
  <si>
    <t>R92</t>
  </si>
  <si>
    <t>HALLAZGOS ANORMALES EN DIAGNOSTICO POR IMAGEN DE LA MAMA</t>
  </si>
  <si>
    <t>R99</t>
  </si>
  <si>
    <t>OTRAS CAUSAS MAL DEFINIDAS Y LAS NO ESPECIFICADAS DE MORTALIDAD</t>
  </si>
  <si>
    <t>S17</t>
  </si>
  <si>
    <t>TRAUMATISMO POR APLASTAMIENTO DEL CUELLO</t>
  </si>
  <si>
    <t>S24</t>
  </si>
  <si>
    <t>TRAUMATISMO DE NERVIOS Y DE LA MEDULA ESPINAL A NIVEL DEL TORAX</t>
  </si>
  <si>
    <t>S25</t>
  </si>
  <si>
    <t>TRAUMATISMO DE VASOS SANGUINEOS DEL TORAX</t>
  </si>
  <si>
    <t>S28</t>
  </si>
  <si>
    <t>TRAUMATISMO POR APLASTAMIENTO DEL TORAX Y AMPUTACION TRAUMATICA DE PAR</t>
  </si>
  <si>
    <t>S48</t>
  </si>
  <si>
    <t>AMPUTACION TRAUMATICA DEL HOMBRO Y DEL BRAZO</t>
  </si>
  <si>
    <t>S54</t>
  </si>
  <si>
    <t>TRAUMATISMO DE NERVIOS A NIVEL DEL ANTEBRAZO</t>
  </si>
  <si>
    <t>S79</t>
  </si>
  <si>
    <t>OTROS TRAUMATISMOS Y LOS NO ESPECIFICADOS DE LA CADERA Y DEL MUSLO</t>
  </si>
  <si>
    <t>S85</t>
  </si>
  <si>
    <t>TRAUMATISMO DE VASOS SANGUINEOS A NIVEL DE LA PIERNA</t>
  </si>
  <si>
    <t>T03</t>
  </si>
  <si>
    <t>LUXACIONES, TORCEDURAS Y ESGUINCES QUE AFECTAN MULTIPLES REGIONES DEL</t>
  </si>
  <si>
    <t>T08</t>
  </si>
  <si>
    <t>FRACTURA DE LA COLUMNA VERTEBRAL, NIVEL NO ESPECIFICADO</t>
  </si>
  <si>
    <t>T09</t>
  </si>
  <si>
    <t>OTROS TRAUMATISMOS DE LA COLUMNA VERTEBRAL Y DEL TRONCO, NIVEL NO ESPE</t>
  </si>
  <si>
    <t>T10</t>
  </si>
  <si>
    <t>FRACTURA DE MIEMBRO SUPERIOR, NIVEL NO ESPECIFICADO</t>
  </si>
  <si>
    <t>T31</t>
  </si>
  <si>
    <t>QUEMADURAS CLASIFICADAS SEGUN LA EXTENSION DE LA SUPERFICIE DEL CUERPO</t>
  </si>
  <si>
    <t>T61</t>
  </si>
  <si>
    <t>EFECTO TOXICO DE SUSTANCIAS NOCIVAS INGERIDAS COMO ALIMENTOS MARINOS</t>
  </si>
  <si>
    <t>T62</t>
  </si>
  <si>
    <t>EFECTO TOXICO DE OTRAS SUSTANCIAS NOCIVAS INGERIDAS COMO ALIMENTO</t>
  </si>
  <si>
    <t>T68</t>
  </si>
  <si>
    <t>HIPOTERMIA</t>
  </si>
  <si>
    <t>V01</t>
  </si>
  <si>
    <t>PEATON LESIONADO POR COLISION CON VEHICULO DE PEDAL</t>
  </si>
  <si>
    <t>V22</t>
  </si>
  <si>
    <t>MOTOCICLISTA LESIONADO POR COLISION CON VEHICULO DE MOTOR DE DOS O TRE</t>
  </si>
  <si>
    <t>V24</t>
  </si>
  <si>
    <t>MOTOCICLISTA LESIONADO POR COLISION CON VEHICULO DE TRANSPORTE PESADO</t>
  </si>
  <si>
    <t>V27</t>
  </si>
  <si>
    <t>MOTOCICLISTA LESIONADO POR COLISION CON OBJETO FIJO O ESTACIONADO</t>
  </si>
  <si>
    <t>V42</t>
  </si>
  <si>
    <t>OCUPANTE DE AUTOMOVIL LESIONADO POR COLISION CON VEHICULO DE MOTOR DE</t>
  </si>
  <si>
    <t>W04</t>
  </si>
  <si>
    <t>CAIDA AL SER TRASLADADO O SOSTENIDO POR OTRAS PERSONAS</t>
  </si>
  <si>
    <t>W23</t>
  </si>
  <si>
    <t>ATRAPADO, APLASTADO, TRABADO O APRETADO EN O ENTRE OBJETOS</t>
  </si>
  <si>
    <t>W26</t>
  </si>
  <si>
    <t>CONTACTO TRAUMATICO CON CUCHILLO, ESPADA, DAGA O PU?AL</t>
  </si>
  <si>
    <t>W36</t>
  </si>
  <si>
    <t>EXPLOSION Y ROTURA DE CILINDRO CON GAS</t>
  </si>
  <si>
    <t>W39</t>
  </si>
  <si>
    <t>EXPLOSION DE FUEGOS ARTIFICIALES</t>
  </si>
  <si>
    <t>W86</t>
  </si>
  <si>
    <t>EXPOSICION A OTRAS CORRIENTES ELECTRICAS ESPECIFICADAS</t>
  </si>
  <si>
    <t>X11</t>
  </si>
  <si>
    <t>CONTACTO CON AGUA CALIENTE CORRIENTE</t>
  </si>
  <si>
    <t>X12</t>
  </si>
  <si>
    <t>CONTACTO CON OTROS LIQUIDOS CALIENTES</t>
  </si>
  <si>
    <t>X49</t>
  </si>
  <si>
    <t>ENVENENAMIENTO ACCIDENTAL POR, Y EXPOSICION A OTROS PRODUCTOS QUIMICOS</t>
  </si>
  <si>
    <t>X78</t>
  </si>
  <si>
    <t>LESION AUTOINFLIGIDA INTENCIONALMENTE POR OBJETO CORTANTE</t>
  </si>
  <si>
    <t>X84</t>
  </si>
  <si>
    <t>LESION AUTOINFLIGIDA INTENCIONALMENTE POR MEDIOS NO ESPECIFICADOS</t>
  </si>
  <si>
    <t>X85</t>
  </si>
  <si>
    <t>AGRESION CON DROGAS, MEDICAMENTOS Y SUSTANCIAS BIOLOGICAS</t>
  </si>
  <si>
    <t>Y02</t>
  </si>
  <si>
    <t>AGRESION POR EMPUJAR O COLOCAR A LA VICTIMA DELANTE DE OBJETO EN MOVIM</t>
  </si>
  <si>
    <t>Y18</t>
  </si>
  <si>
    <t>ENVENENAMIENTO POR, Y EXPOSICION A PLAGUICIDAS, DE INTENCION NO DETERM</t>
  </si>
  <si>
    <t>Y32</t>
  </si>
  <si>
    <t>COLISION DE VEHICULO DE MOTOR, DE INTENCION NO DETERMINADA</t>
  </si>
  <si>
    <t>Y41</t>
  </si>
  <si>
    <t>EFECTOS ADVERSOS DE OTROS ANTIINFECCIOSOS Y ANTIPARASITARIOS SISTEMICO</t>
  </si>
  <si>
    <t>Morbilidad de Emergencias según Sub-Categorí por Sexo</t>
  </si>
  <si>
    <t>A010</t>
  </si>
  <si>
    <t>FIEBRE TIFOIDEA</t>
  </si>
  <si>
    <t>A020</t>
  </si>
  <si>
    <t>ENTERITIS DEBIDA A SALMONELLA</t>
  </si>
  <si>
    <t>A021</t>
  </si>
  <si>
    <t>SEPSIS DEBIDA A SALMONELLA</t>
  </si>
  <si>
    <t>A040</t>
  </si>
  <si>
    <t>INFECCION DEBIDA A ESCHERICHIA COLI ENTEROPATOGENA</t>
  </si>
  <si>
    <t>A054</t>
  </si>
  <si>
    <t>INTOXICACION ALIMENTARIA DEBIDA A BACILLUS CEREUS</t>
  </si>
  <si>
    <t>A058</t>
  </si>
  <si>
    <t>OTRAS INTOXICACIONES ALIMENTARIAS DEBIDAS A BACTERIAS ESPECIFICADAS</t>
  </si>
  <si>
    <t>A062</t>
  </si>
  <si>
    <t>COLITIS AMEBIANA NO DISENTERICA</t>
  </si>
  <si>
    <t>A064</t>
  </si>
  <si>
    <t>ABSCESO AMEBIANO DEL HIGADO</t>
  </si>
  <si>
    <t>A071</t>
  </si>
  <si>
    <t>GIARDIASIS [LAMBLIASIS]</t>
  </si>
  <si>
    <t>A085</t>
  </si>
  <si>
    <t>OTRAS INFECCIONES INTESTINALES ESPECIFICADAS</t>
  </si>
  <si>
    <t>A153</t>
  </si>
  <si>
    <t>TUBERCULOSIS DEL PULMON, CONFIRMADA POR MEDIOS NO ESPECIFICADOS</t>
  </si>
  <si>
    <t>A168</t>
  </si>
  <si>
    <t>OTRAS TUBERCULOSIS RESPIRATORIAS, SIN MENCION DE CONFIRMACION</t>
  </si>
  <si>
    <t>A182</t>
  </si>
  <si>
    <t>LINFADENOPATIA PERIFERICA TUBERCULOSA</t>
  </si>
  <si>
    <t>A184</t>
  </si>
  <si>
    <t>TUBERCULOSIS DE LA PIEL Y EL TEJIDO SUBCUTANEO</t>
  </si>
  <si>
    <t>A188</t>
  </si>
  <si>
    <t>TUBERCULOSIS DE OTROS ORGANOS ESPECIFICADOS</t>
  </si>
  <si>
    <t>A192</t>
  </si>
  <si>
    <t>TUBERCULOSIS MILIAR AGUDA, NO ESPECIFICADA</t>
  </si>
  <si>
    <t>A370</t>
  </si>
  <si>
    <t>TOS FERINA DEBIDA A BORDETELLA PERTUSSIS</t>
  </si>
  <si>
    <t>A418</t>
  </si>
  <si>
    <t>OTRAS SEPSIS ESPECIFICADAS</t>
  </si>
  <si>
    <t>A449</t>
  </si>
  <si>
    <t>BARTONELOSIS, NO ESPECIFICADA</t>
  </si>
  <si>
    <t>A510</t>
  </si>
  <si>
    <t>SIFILIS GENITAL PRIMARIA</t>
  </si>
  <si>
    <t>A540</t>
  </si>
  <si>
    <t>INFECCION GONOCOCICA DEL TRACTO GENITOURINARIO INFERIOR SIN ABSCESO PERIURETRAL Y DE GLANDULA ACCESORIA</t>
  </si>
  <si>
    <t>A542</t>
  </si>
  <si>
    <t>PELVIPERITONITIS GONOCOCICA Y OTRAS INFECCIONES GONOCOCICAS GENITOURINARIAS</t>
  </si>
  <si>
    <t>A590</t>
  </si>
  <si>
    <t>TRICOMONIASIS UROGENITAL</t>
  </si>
  <si>
    <t>A600</t>
  </si>
  <si>
    <t>INFECCION DE GENITALES Y TRAYECTO UROGENITAL DEBIDA A VIRUS DEL HERPES [HERPES SIMPLE]</t>
  </si>
  <si>
    <t>A601</t>
  </si>
  <si>
    <t>INFECCION DE LA PIEL PERIANAL Y RECTO POR VIRUS DEL HERPES SIMPLE</t>
  </si>
  <si>
    <t>A86X</t>
  </si>
  <si>
    <t>A881</t>
  </si>
  <si>
    <t>VERTIGO EPIDEMICO</t>
  </si>
  <si>
    <t>B009</t>
  </si>
  <si>
    <t>INFECCION DEBIDA AL VIRUS DEL HERPES, NO ESPECIFICADA</t>
  </si>
  <si>
    <t>B018</t>
  </si>
  <si>
    <t>VARICELA CON OTRAS COMPLICACIONES</t>
  </si>
  <si>
    <t>B027</t>
  </si>
  <si>
    <t>HERPES ZOSTER DISEMINADO</t>
  </si>
  <si>
    <t>B082</t>
  </si>
  <si>
    <t>EXANTEMA SUBITO [SEXTA ENFERMEDAD]</t>
  </si>
  <si>
    <t>B088</t>
  </si>
  <si>
    <t>OTRAS INFECCIONES VIRALES ESPECIFICADAS, CARACTERIZADAS POR LESIONES DE LA PIEL Y DE LAS MEMBRANAS MUCOSAS</t>
  </si>
  <si>
    <t>B178</t>
  </si>
  <si>
    <t>OTRAS HEPATITIS VIRALES AGUDAS ESPECIFICADAS</t>
  </si>
  <si>
    <t>B199</t>
  </si>
  <si>
    <t>HEPATITIS VIRAL NO ESPECIFICADA SIN COMA HEPATICO</t>
  </si>
  <si>
    <t>B200</t>
  </si>
  <si>
    <t>ENFERMEDAD POR VIH, RESULTANTE EN INFECCION POR MICOBACTERIAS</t>
  </si>
  <si>
    <t>B268</t>
  </si>
  <si>
    <t>PAROTIDITIS INFECCIOSA CON OTRAS COMPLICACIONES</t>
  </si>
  <si>
    <t>B269</t>
  </si>
  <si>
    <t>PAROTIDITIS, SIN COMPLICACIONES</t>
  </si>
  <si>
    <t>B302</t>
  </si>
  <si>
    <t>FARINGOCONJUNTIVITIS VIRAL</t>
  </si>
  <si>
    <t>B308</t>
  </si>
  <si>
    <t>OTRAS CONJUNTIVITIS VIRALES</t>
  </si>
  <si>
    <t>B348</t>
  </si>
  <si>
    <t>OTRAS INFECCIONES VIRALES DE SITIO NO ESPECIFICADO</t>
  </si>
  <si>
    <t>B354</t>
  </si>
  <si>
    <t>TIÑA DEL CUERPO [TINEA CORPORIS]</t>
  </si>
  <si>
    <t>B373</t>
  </si>
  <si>
    <t>CANDIDIASIS DE LA VULVA Y DE LA VAGINA</t>
  </si>
  <si>
    <t>B439</t>
  </si>
  <si>
    <t>CROMOMICOSIS,NO ESPECIFICADA</t>
  </si>
  <si>
    <t>B449</t>
  </si>
  <si>
    <t>ASPERGILOSIS, NO ESPECIFICADA</t>
  </si>
  <si>
    <t>B509</t>
  </si>
  <si>
    <t>PALUDISMO DEBIDO A PLASMODIUM FALCIPARUM, SIN OTRA ESPECIFICACION</t>
  </si>
  <si>
    <t>B551</t>
  </si>
  <si>
    <t>LEISHMANIASIS CUTANEA</t>
  </si>
  <si>
    <t>B559</t>
  </si>
  <si>
    <t>LEISHMANIASIS, NO ESPECIFICADA</t>
  </si>
  <si>
    <t>B650</t>
  </si>
  <si>
    <t>ESQUISTOSOMIASIS DEBIDA A SCHISTOSOMA HAEMATOBIUM (ESQUISTOSOMIASIS URINARIA)</t>
  </si>
  <si>
    <t>B760</t>
  </si>
  <si>
    <t>ANQUILOSTOMIASIS</t>
  </si>
  <si>
    <t>B80X</t>
  </si>
  <si>
    <t>B86X</t>
  </si>
  <si>
    <t>C028</t>
  </si>
  <si>
    <t>LESION DE SITIOS CONTIGUOS DE LA LENGUA</t>
  </si>
  <si>
    <t>C162</t>
  </si>
  <si>
    <t>TUMOR MALIGNO DEL CUERPO DEL ESTOMAGO</t>
  </si>
  <si>
    <t>C220</t>
  </si>
  <si>
    <t>CARCINOMA DE CELULAS HEPATICAS</t>
  </si>
  <si>
    <t>C227</t>
  </si>
  <si>
    <t>OTROS CARCINOMAS ESPECIFICADOS DEL HIGADO</t>
  </si>
  <si>
    <t>C23X</t>
  </si>
  <si>
    <t>C260</t>
  </si>
  <si>
    <t>TUMOR MALIGNO DEL INTESTINO, PARTE NO ESPECIFICADA</t>
  </si>
  <si>
    <t>C318</t>
  </si>
  <si>
    <t>LESION DE SITIOS CONTIGUOS DE LOS SENOS PARANASALES</t>
  </si>
  <si>
    <t>C349</t>
  </si>
  <si>
    <t>TUMOR MALIGNO DE LOS BRONQUIOS O DEL PULMON, PARTE NO ESPECIFICADA</t>
  </si>
  <si>
    <t>C418</t>
  </si>
  <si>
    <t>LESION DE SITIOS CONTIGUOS DEL HUESO Y DEL CARTILAGO ARTICULAR</t>
  </si>
  <si>
    <t>C430</t>
  </si>
  <si>
    <t>MELANOMA MALIGNO DEL LABIO</t>
  </si>
  <si>
    <t>C436</t>
  </si>
  <si>
    <t>MELANOMA MALIGNO DEL MIEMBRO SUPERIOR, INCLUIDO EL HOMBRO</t>
  </si>
  <si>
    <t>C449</t>
  </si>
  <si>
    <t>TUMOR MALIGNO DE LA PIEL, SITIO NO ESPECIFICADO</t>
  </si>
  <si>
    <t>C539</t>
  </si>
  <si>
    <t>TUMOR MALIGNO DEL CUELLO DEL UTERO, SIN OTRA ESPECIFICACION</t>
  </si>
  <si>
    <t>C670</t>
  </si>
  <si>
    <t>TUMOR MALIGNO DEL TRIGONO VESICAL</t>
  </si>
  <si>
    <t>C698</t>
  </si>
  <si>
    <t>LESION DE SITIOS CONTIGUOS DEL OJO Y SUS ANEXOS</t>
  </si>
  <si>
    <t>C780</t>
  </si>
  <si>
    <t>TUMOR MALIGNO SECUNDARIO DEL PULMON</t>
  </si>
  <si>
    <t>C809</t>
  </si>
  <si>
    <t>TUMOR MALIGNO, SITIO PRIMARIO NO ESPECIFICADO</t>
  </si>
  <si>
    <t>C810</t>
  </si>
  <si>
    <t>LINFOMA DE HODGKIN CON PREDOMINIO LINFOCITICO NODULAR</t>
  </si>
  <si>
    <t>C822</t>
  </si>
  <si>
    <t>LINFOMA FOLICULAR GRADO III NO ESPECIFICADO</t>
  </si>
  <si>
    <t>C910</t>
  </si>
  <si>
    <t>LEUCEMIA LINFOBLASTICA AGUDA [LLA]</t>
  </si>
  <si>
    <t>D170</t>
  </si>
  <si>
    <t>TUMOR BENIGNO LIPOMATOSO DE PIEL Y DE TEJIDO SUBCUTANEO DE CABEZA, CARA Y CUELLO</t>
  </si>
  <si>
    <t>D172</t>
  </si>
  <si>
    <t>TUMOR BENIGNO LIPOMATOSO DE PIEL Y DE TEJIDO SUBCUTANEO DE MIEMBROS</t>
  </si>
  <si>
    <t>D173</t>
  </si>
  <si>
    <t>TUMOR BENIGNO LIPOMATOSO DE PIEL Y DE TEJIDO SUBCUTANEO DE OTROS SITIOS Y DE LOS NO ESPECIFICADOS</t>
  </si>
  <si>
    <t>D176</t>
  </si>
  <si>
    <t>TUMOR BENIGNO LIPOMATOSO DEL CORDON ESPERMATICO</t>
  </si>
  <si>
    <t>D200</t>
  </si>
  <si>
    <t>TUMOR BENIGNO DEL RETROPERITONEO</t>
  </si>
  <si>
    <t>D211</t>
  </si>
  <si>
    <t>TUMOR BENIGNO DEL TEJIDO CONJUNTIVO Y DE OTROS TEJIDOS BLANDOS DEL MIEMBRO SUPERIOR, INCLUIDO EL HOMBRO</t>
  </si>
  <si>
    <t>D24X</t>
  </si>
  <si>
    <t>D289</t>
  </si>
  <si>
    <t>TUMOR BENIGNO DE ORGANO GENITAL FEMENINO, SITIO NO ESPECIFICADO</t>
  </si>
  <si>
    <t>D292</t>
  </si>
  <si>
    <t>TUMOR BENIGNO DE LOS TESTICULOS</t>
  </si>
  <si>
    <t>D293</t>
  </si>
  <si>
    <t>TUMOR BENIGNO DEL EPIDIDIMO</t>
  </si>
  <si>
    <t>D294</t>
  </si>
  <si>
    <t>TUMOR BENIGNO DEL ESCROTO</t>
  </si>
  <si>
    <t>D369</t>
  </si>
  <si>
    <t>TUMOR BENIGNO DE SITIO NO ESPECIFICADO</t>
  </si>
  <si>
    <t>D410</t>
  </si>
  <si>
    <t>TUMOR DE COMPORTAMIENTO INCIERTO O DESCONOCIDO DEL RIÑON</t>
  </si>
  <si>
    <t>D419</t>
  </si>
  <si>
    <t>TUMOR DE COMPORTAMIENTO INCIERTO O DESCONOCIDO DE ORGANO URINARIO NO ESPECIFICADO</t>
  </si>
  <si>
    <t>D485</t>
  </si>
  <si>
    <t>TUMOR DE COMPORTAMIENTO INCIERTO O DESCONOCIDO DE LA PIEL</t>
  </si>
  <si>
    <t>D487</t>
  </si>
  <si>
    <t>TUMOR DE COMPORTAMIENTO INCIERTO O DESCONOCIDO DE OTROS SITIOS ESPECIFICADOS</t>
  </si>
  <si>
    <t>D489</t>
  </si>
  <si>
    <t>TUMOR DE COMPORTAMIENTO INCIERTO O DESCONOCIDO, DE SITIO NO ESPECIFICADO</t>
  </si>
  <si>
    <t>D500</t>
  </si>
  <si>
    <t>ANEMIA POR DEFICIENCIA DE HIERRO SECUNDARIA A PERDIDA DE SANGRE (CRONICA)</t>
  </si>
  <si>
    <t>D529</t>
  </si>
  <si>
    <t>ANEMIA POR DEFICIENCIA DE FOLATOS, SIN OTRA ESPECIFICACION</t>
  </si>
  <si>
    <t>D538</t>
  </si>
  <si>
    <t>OTRAS ANEMIAS NUTRICIONALES ESPECIFICADAS</t>
  </si>
  <si>
    <t>D619</t>
  </si>
  <si>
    <t>ANEMIA APLASTICA, SIN OTRA ESPECIFICACION</t>
  </si>
  <si>
    <t>D62X</t>
  </si>
  <si>
    <t>D630</t>
  </si>
  <si>
    <t>ANEMIA EN ENFERMEDAD NEOPLASICA</t>
  </si>
  <si>
    <t>D690</t>
  </si>
  <si>
    <t>PURPURA ALERGICA</t>
  </si>
  <si>
    <t>D696</t>
  </si>
  <si>
    <t>TROMBOCITOPENIA NO ESPECIFICADA</t>
  </si>
  <si>
    <t>E055</t>
  </si>
  <si>
    <t>CRISIS O TORMENTA TIROTOXICA</t>
  </si>
  <si>
    <t>E114</t>
  </si>
  <si>
    <t>DIABETES MELLITUS NO INSULINODEPENDIENTE, CON COMPLICACIONES NEUROLOGICAS</t>
  </si>
  <si>
    <t>E115</t>
  </si>
  <si>
    <t>DIABETES MELLITUS NO INSULINODEPENDIENTE, CON COMPLICACIONES CIRCULATORIAS PERIFERICAS</t>
  </si>
  <si>
    <t>E140</t>
  </si>
  <si>
    <t>DIABETES MELLITUS NO ESPECIFICADA, CON COMA</t>
  </si>
  <si>
    <t>E147</t>
  </si>
  <si>
    <t>DIABETES MELLITUS NO ESPECIFICADA, CON COMPLICACIONES MULTIPLES</t>
  </si>
  <si>
    <t>E148</t>
  </si>
  <si>
    <t>DIABETES MELLITUS NO ESPECIFICADA, CON COMPLICACIONES NO ESPECIFICADAS</t>
  </si>
  <si>
    <t>E169</t>
  </si>
  <si>
    <t>TRASTORNOS DE LA SECRECION INTERNA DEL PANCREAS, SIN OTRA ESPECIFICACION</t>
  </si>
  <si>
    <t>E214</t>
  </si>
  <si>
    <t>OTROS TRASTORNOS ESPECIFICADOS DE LA GLANDULA PARATIROIDES</t>
  </si>
  <si>
    <t>E43X</t>
  </si>
  <si>
    <t>E441</t>
  </si>
  <si>
    <t>DESNUTRICION PROTEICOCALORICA LEVE</t>
  </si>
  <si>
    <t>E45X</t>
  </si>
  <si>
    <t>E509</t>
  </si>
  <si>
    <t>DEFICIENCIA DE VITAMINA A, NO ESPECIFICADA</t>
  </si>
  <si>
    <t>E702</t>
  </si>
  <si>
    <t>TRASTORNOS DEL METABOLISMO DE LA TIROSINA</t>
  </si>
  <si>
    <t>E709</t>
  </si>
  <si>
    <t>TRASTORNO DEL METABOLISMO DE LOS AMINOACIDOS AROMATICOS, NO ESPECIFICADO</t>
  </si>
  <si>
    <t>E784</t>
  </si>
  <si>
    <t>OTRA HIPERLIPIDEMIA</t>
  </si>
  <si>
    <t>E786</t>
  </si>
  <si>
    <t>DEFICIENCIA DE LIPOPROTEINAS</t>
  </si>
  <si>
    <t>E871</t>
  </si>
  <si>
    <t>HIPOSMOLARIDAD E HIPONATREMIA</t>
  </si>
  <si>
    <t>E874</t>
  </si>
  <si>
    <t>TRASTORNOS MIXTOS DEL BALANCE ACIDO-BASICO</t>
  </si>
  <si>
    <t>E878</t>
  </si>
  <si>
    <t>OTROS TRASTORNOS DEL EQUILIBRIO DE LOS ELECTROLITOS Y DE LOS LIQUIDOS, NO CLASIFICADOS EN OTRA PARTE</t>
  </si>
  <si>
    <t>F001</t>
  </si>
  <si>
    <t>DEMENCIA  EN LA ENFERMEDAD DE ALZHEIMER, DE COMIENZO TARDIO</t>
  </si>
  <si>
    <t>F101</t>
  </si>
  <si>
    <t>TRASTORNOS MENTALES Y DEL COMPORTAMIENTO DEBIDOS AL USO DE ALCOHOL, USO NOCIVO</t>
  </si>
  <si>
    <t>F102</t>
  </si>
  <si>
    <t>TRASTORNOS MENTALES Y DEL COMPORTAMIENTO DEBIDOS AL USO DE ALCOHOL, SINDROME DE DEPENDENCIA</t>
  </si>
  <si>
    <t>F109</t>
  </si>
  <si>
    <t>TRASTORNOS MENTALES Y DEL COMPORTAMIENTO DEBIDOS AL USO DE ALCOHOL, TRASTORNO MENTAL Y DEL COMPORTAMIENTO, NO ESPECIFICADO</t>
  </si>
  <si>
    <t>F112</t>
  </si>
  <si>
    <t>TRASTORNOS MENTALES Y DEL COMPORTAMIENTO DEBIDOS AL USO DE OPIACEOS, SINDROME DE DEPENDENCIA</t>
  </si>
  <si>
    <t>F130</t>
  </si>
  <si>
    <t>TRASTORNOS MENTALES Y DEL COMPORTAMIENTO DEBIDOS AL USO DE SEDANTES O HIPNOTICOS, INTOXICACION AGUDA</t>
  </si>
  <si>
    <t>F139</t>
  </si>
  <si>
    <t>TRASTORNOS MENTALES Y DEL COMPORTAMIENTO DEBIDOS AL USO DE SEDANTES O HIPNOTICOS, TRASTORNOS MENTAL Y DEL COMPORTAMIENTO, NO ESPECIFICADOS</t>
  </si>
  <si>
    <t>F140</t>
  </si>
  <si>
    <t>TRASTORNOS MENTALES Y DEL COMPORTAMIENTO DEBIDOS AL USO DE COCAINA, INTOXICACION AGUDA</t>
  </si>
  <si>
    <t>F148</t>
  </si>
  <si>
    <t>TRASTORNOS MENTALES Y DEL COMPORTAMIENTO DEBIDOS AL USO DE COCAINA, OTROS TRASTORNOS MENTALES Y DEL COMPORTAMIENTO</t>
  </si>
  <si>
    <t>F190</t>
  </si>
  <si>
    <t>TRASTORNOS MENTALES Y DEL COMPORTAMIENTO DEBIDOS AL USO DE MULTIPLES DROGAS Y AL USO DE OTRAS SUSTANCIAS PSICOACTIVAS, INTOXICACION AGUDA</t>
  </si>
  <si>
    <t>F191</t>
  </si>
  <si>
    <t>TRASTORNOS MENTALES Y DEL COMPORTAMIENTO DEBIDOS AL USO DE MULTIPLES DROGAS Y AL USO DE OTRAS SUSTANCIAS  PSICOACTIVAS, USO NOCIVO</t>
  </si>
  <si>
    <t>F192</t>
  </si>
  <si>
    <t>TRASTORNOS MENTALES Y DEL COMPORTAMIENTO DEBIDOS AL USO DE MULTIPLES DROGAS Y AL USO DE OTRAS SUSTANCIAS PSICOACTIVAS, SINDROME DE DEPENDENDENCIA</t>
  </si>
  <si>
    <t>F199</t>
  </si>
  <si>
    <t>TRASTORNOS MENTALES Y DEL COMPORTAMIENTO DEBIDOS AL USO DE MULTIPLES DROGAS Y AL USO DE OTRAS SUSTANCIAS PSICOACTIVAS, TRASTORNO MENTAL Y DEL COMPORTAMIENTO, NO ESPECIFICADO</t>
  </si>
  <si>
    <t>F200</t>
  </si>
  <si>
    <t>ESQUIZOFRENIA PARANOIDE</t>
  </si>
  <si>
    <t>F204</t>
  </si>
  <si>
    <t>DEPRESION POSTESQUIZOFRENICA</t>
  </si>
  <si>
    <t>F231</t>
  </si>
  <si>
    <t>TRASTORNO PSICOTICO AGUDO POLIMORFO, CON SINTOMAS DE ESQUIZOFRENIA</t>
  </si>
  <si>
    <t>F239</t>
  </si>
  <si>
    <t>TRASTORNO PSICOTICO AGUDO Y TRANSITORIO, NO ESPECIFICADO</t>
  </si>
  <si>
    <t>F29X</t>
  </si>
  <si>
    <t>F319</t>
  </si>
  <si>
    <t>TRASTORNO AFECTIVO BIPOLAR, NO ESPECIFICADO</t>
  </si>
  <si>
    <t>F321</t>
  </si>
  <si>
    <t>EPISODIO DEPRESIVO MODERADO</t>
  </si>
  <si>
    <t>F322</t>
  </si>
  <si>
    <t>EPISODIO DEPRESIVO GRAVE SIN SINTOMAS PSICOTICOS</t>
  </si>
  <si>
    <t>F431</t>
  </si>
  <si>
    <t>TRASTORNO DE ESTRES POSTRAUMATICO</t>
  </si>
  <si>
    <t>F432</t>
  </si>
  <si>
    <t>TRASTORNOS DE ADAPTACION</t>
  </si>
  <si>
    <t>F438</t>
  </si>
  <si>
    <t>OTRAS REACCIONES AL ESTRES GRAVE</t>
  </si>
  <si>
    <t>F439</t>
  </si>
  <si>
    <t>REACCION AL ESTRES GRAVE, NO ESPECIFICADA</t>
  </si>
  <si>
    <t>F444</t>
  </si>
  <si>
    <t>TRASTORNOS DISOCIATIVOS DEL MOVIMIENTO</t>
  </si>
  <si>
    <t>F445</t>
  </si>
  <si>
    <t>CONVULSIONES DISOCIATIVAS</t>
  </si>
  <si>
    <t>F447</t>
  </si>
  <si>
    <t>TRASTORNOS DISOCIATIVOS MIXTOS [Y DE CONVERSION]</t>
  </si>
  <si>
    <t>F459</t>
  </si>
  <si>
    <t>TRASTORNO SOMATOMORFO, NO ESPECIFICADO</t>
  </si>
  <si>
    <t>F510</t>
  </si>
  <si>
    <t>INSOMNIO NO ORGANICO</t>
  </si>
  <si>
    <t>F620</t>
  </si>
  <si>
    <t>CAMBIO PERDURABLE DE LA PERSONALIDAD DESPUES DE UNA EXPERIENCIA CATASTROFICA</t>
  </si>
  <si>
    <t>F82X</t>
  </si>
  <si>
    <t>G009</t>
  </si>
  <si>
    <t>MENINGITIS BACTERIANA, NO ESPECIFICADA</t>
  </si>
  <si>
    <t>G039</t>
  </si>
  <si>
    <t>MENINGITIS, NO ESPECIFICADA</t>
  </si>
  <si>
    <t>G041</t>
  </si>
  <si>
    <t>PARAPLEJIA ESPASTICA TROPICAL</t>
  </si>
  <si>
    <t>G130</t>
  </si>
  <si>
    <t>NEUROMIOPATIA Y NEUROPATIA PARANEOPLASICA</t>
  </si>
  <si>
    <t>G132</t>
  </si>
  <si>
    <t>ATROFIA SISTEMICA QUE AFECTA PRIMARIAMENTE EL SISTEMA NERVIOSO CENTRAL EN EL MIXEDEMA</t>
  </si>
  <si>
    <t>G249</t>
  </si>
  <si>
    <t>DISTONIA, NO ESPECIFICADA</t>
  </si>
  <si>
    <t>G400</t>
  </si>
  <si>
    <t>EPILEPSIA Y SINDROMES EPILEPTICOS IDIOPATICOS RELACIONADOS CON LOCALIZACIONES (FOCALES)(PARCIALES) Y CON ATAQUES DE INICIO LOCALIZADO</t>
  </si>
  <si>
    <t>G402</t>
  </si>
  <si>
    <t>EPILEPSIA Y SINDROMES EPILEPTICOS SINTOMATICOS RELACIONADOS CON LOCALIZACIONES (FOCALES)(PARCIALES) Y CON ATAQUES PARCIALES COMPLEJOS</t>
  </si>
  <si>
    <t>G405</t>
  </si>
  <si>
    <t>SINDROMES EPILEPTICOS ESPECIALES</t>
  </si>
  <si>
    <t>G410</t>
  </si>
  <si>
    <t>ESTADO DE GRAN MAL EPILEPTICO</t>
  </si>
  <si>
    <t>G412</t>
  </si>
  <si>
    <t>ESTADO DE MAL EPILEPTICO PARCIAL COMPLEJO</t>
  </si>
  <si>
    <t>G419</t>
  </si>
  <si>
    <t>ESTADO DE MAL EPILEPTICO DE TIPO NO ESPECIFICADO</t>
  </si>
  <si>
    <t>G433</t>
  </si>
  <si>
    <t>MIGRAÑA COMPLICADA</t>
  </si>
  <si>
    <t>G444</t>
  </si>
  <si>
    <t>CEFALEA INDUCIDA POR DROGAS, NO CLASIFICADA EN OTRA PARTE</t>
  </si>
  <si>
    <t>G471</t>
  </si>
  <si>
    <t>TRASTORNOS DE SOMNOLENCIA EXCESIVA (HIPERSOMNIOS)</t>
  </si>
  <si>
    <t>G519</t>
  </si>
  <si>
    <t>TRASTORNO DEL NERVIO FACIAL, NO ESPECIFICADO</t>
  </si>
  <si>
    <t>G540</t>
  </si>
  <si>
    <t>TRASTORNOS DEL PLEXO BRAQUIAL</t>
  </si>
  <si>
    <t>G580</t>
  </si>
  <si>
    <t>NEUROPATIA INTERCOSTAL</t>
  </si>
  <si>
    <t>G600</t>
  </si>
  <si>
    <t>NEUROPATIA HEREDITARIA MOTORA Y SENSORIAL</t>
  </si>
  <si>
    <t>G609</t>
  </si>
  <si>
    <t>NEUROPATIA HEREDITARIA E IDIOPATICA, SIN OTRA ESPECIFICACION</t>
  </si>
  <si>
    <t>G618</t>
  </si>
  <si>
    <t>OTRAS POLINEUROPATIAS INFLAMATORIAS</t>
  </si>
  <si>
    <t>G619</t>
  </si>
  <si>
    <t>POLINEUROPATIA INFLAMATORIA, NO ESPECIFICADA</t>
  </si>
  <si>
    <t>G620</t>
  </si>
  <si>
    <t>POLINEUROPATIA INDUCIDA POR DROGAS</t>
  </si>
  <si>
    <t>G628</t>
  </si>
  <si>
    <t>OTRAS POLINEUROPATIAS ESPECIFICADAS</t>
  </si>
  <si>
    <t>G632</t>
  </si>
  <si>
    <t>POLINEUROPATIA DIABETICA</t>
  </si>
  <si>
    <t>G710</t>
  </si>
  <si>
    <t>DISTROFIA MUSCULAR</t>
  </si>
  <si>
    <t>G825</t>
  </si>
  <si>
    <t>CUADRIPLEJIA, NO ESPECIFICADA</t>
  </si>
  <si>
    <t>G919</t>
  </si>
  <si>
    <t>HIDROCEFALO, NO ESPECIFICADO</t>
  </si>
  <si>
    <t>H010</t>
  </si>
  <si>
    <t>BLEFARITIS</t>
  </si>
  <si>
    <t>H018</t>
  </si>
  <si>
    <t>OTRAS INFLAMACIONES ESPECIFICADAS DEL PARPADO</t>
  </si>
  <si>
    <t>H024</t>
  </si>
  <si>
    <t>BLEFAROPTOSIS</t>
  </si>
  <si>
    <t>H041</t>
  </si>
  <si>
    <t>OTROS TRASTORNOS DE LA GLANDULA LAGRIMAL</t>
  </si>
  <si>
    <t>H042</t>
  </si>
  <si>
    <t>EPIFORA</t>
  </si>
  <si>
    <t>H055</t>
  </si>
  <si>
    <t>RETENCION DE CUERPO EXTRAÑO (ANTIGUO), CONSECUTIVA A HERIDA PENETRANTE DE LA ORBITA</t>
  </si>
  <si>
    <t>H059</t>
  </si>
  <si>
    <t>TRASTORNO DE LA ORBITA, NO ESPECIFICADO</t>
  </si>
  <si>
    <t>H101</t>
  </si>
  <si>
    <t>CONJUNTIVITIS ATOPICA AGUDA</t>
  </si>
  <si>
    <t>H102</t>
  </si>
  <si>
    <t>OTRAS CONJUNTIVITIS AGUDAS</t>
  </si>
  <si>
    <t>H104</t>
  </si>
  <si>
    <t>CONJUNTIVITIS CRONICA</t>
  </si>
  <si>
    <t>H110</t>
  </si>
  <si>
    <t>PTERIGION</t>
  </si>
  <si>
    <t>H113</t>
  </si>
  <si>
    <t>HEMORRAGIA CONJUNTIVAL</t>
  </si>
  <si>
    <t>H164</t>
  </si>
  <si>
    <t>NEOVASCULARIZACION  DE LA CORNEA</t>
  </si>
  <si>
    <t>H169</t>
  </si>
  <si>
    <t>QUERATITIS,NO ESPECIFICADA</t>
  </si>
  <si>
    <t>H251</t>
  </si>
  <si>
    <t>CATARATA SENIL NUCLEAR</t>
  </si>
  <si>
    <t>H258</t>
  </si>
  <si>
    <t>OTRAS CATARATAS SENILES</t>
  </si>
  <si>
    <t>H300</t>
  </si>
  <si>
    <t>CORIORRETINITIS FOCAL</t>
  </si>
  <si>
    <t>H400</t>
  </si>
  <si>
    <t>SOSPECHA DE GLAUCOMA</t>
  </si>
  <si>
    <t>H401</t>
  </si>
  <si>
    <t>GLAUCOMA PRIMARIO DE ANGULO ABIERTO</t>
  </si>
  <si>
    <t>H402</t>
  </si>
  <si>
    <t>GLAUCOMA PRIMARIO DE ANGULO CERRADO</t>
  </si>
  <si>
    <t>H46X</t>
  </si>
  <si>
    <t>H539</t>
  </si>
  <si>
    <t>ALTERACION VISUAL, NO ESPECIFICADA</t>
  </si>
  <si>
    <t>H570</t>
  </si>
  <si>
    <t>ANOMALIAS DE LA FUNCION PUPILAR</t>
  </si>
  <si>
    <t>H588</t>
  </si>
  <si>
    <t>OTROS TRASTORNOS ESPECIFICADOS DEL OJO EN ENFERMEDADES CLASIFICADAS EN OTRA PARTE</t>
  </si>
  <si>
    <t>H600</t>
  </si>
  <si>
    <t>ABSCESO DEL OIDO EXTERNO</t>
  </si>
  <si>
    <t>H612</t>
  </si>
  <si>
    <t>CERUMEN IMPACTADO</t>
  </si>
  <si>
    <t>H670</t>
  </si>
  <si>
    <t>OTITIS MEDIA EN ENFERMEDADES BACTERIANAS CLASIFICADAS EN OTRA PARTE</t>
  </si>
  <si>
    <t>H728</t>
  </si>
  <si>
    <t>OTRAS PERFORACIONES DE LA MEMBRANA TIMPANICA</t>
  </si>
  <si>
    <t>H810</t>
  </si>
  <si>
    <t>ENFERMEDAD DE MENIERE</t>
  </si>
  <si>
    <t>H830</t>
  </si>
  <si>
    <t>LABERINTITIS</t>
  </si>
  <si>
    <t>H833</t>
  </si>
  <si>
    <t>EFECTOS DEL RUIDO SOBRE EL OIDO INTERNO</t>
  </si>
  <si>
    <t>H918</t>
  </si>
  <si>
    <t>OTRAS HIPOACUSIAS ESPECIFICADAS</t>
  </si>
  <si>
    <t>H922</t>
  </si>
  <si>
    <t>OTORRAGIA</t>
  </si>
  <si>
    <t>I00X</t>
  </si>
  <si>
    <t>I019</t>
  </si>
  <si>
    <t>ENFERMEDAD REUMATICA AGUDA DEL CORAZON, NO ESPECIFICADA</t>
  </si>
  <si>
    <t>I068</t>
  </si>
  <si>
    <t>OTRAS ENFERMEDADES REUMATICAS DE LA VALVULA AORTICA</t>
  </si>
  <si>
    <t>I110</t>
  </si>
  <si>
    <t>ENFERMEDAD CARDIACA HIPERTENSIVA CON INSUFICIENCIA CARDIACA (CONGESTIVA)</t>
  </si>
  <si>
    <t>I201</t>
  </si>
  <si>
    <t>ANGINA DE PECHO CON ESPASMO DOCUMENTADO</t>
  </si>
  <si>
    <t>I249</t>
  </si>
  <si>
    <t>ENFERMEDAD ISQUEMICA AGUDA DEL CORAZON, NO ESPECIFICADA</t>
  </si>
  <si>
    <t>I270</t>
  </si>
  <si>
    <t>HIPERTENSION PULMONAR PRIMARIA</t>
  </si>
  <si>
    <t>I278</t>
  </si>
  <si>
    <t>OTRAS ENFERMEDADES CARDIOPULMONARES ESPECIFICADAS</t>
  </si>
  <si>
    <t>I319</t>
  </si>
  <si>
    <t>ENFERMEDAD DEL PERICARDIO, NO ESPECIFICADA</t>
  </si>
  <si>
    <t>I392</t>
  </si>
  <si>
    <t>TRASTORNOS DE LA VALVULA TRICUSPIDE EN ENFERMEDADES CLASIFICADAS EN OTRA PARTE</t>
  </si>
  <si>
    <t>I400</t>
  </si>
  <si>
    <t>MIOCARDITIS INFECCIOSA</t>
  </si>
  <si>
    <t>I409</t>
  </si>
  <si>
    <t>MIOCARDITIS AGUDA, NO ESPECIFICADA</t>
  </si>
  <si>
    <t>I422</t>
  </si>
  <si>
    <t>OTRAS CARDIOMIOPATIAS HIPERTROFICAS</t>
  </si>
  <si>
    <t>I429</t>
  </si>
  <si>
    <t>CARDIOMIOPATIA, NO ESPECIFICADA</t>
  </si>
  <si>
    <t>I441</t>
  </si>
  <si>
    <t>BLOQUEO AURICULOVENTRICULAR DE SEGUNDO GRADO</t>
  </si>
  <si>
    <t>I443</t>
  </si>
  <si>
    <t>OTROS TIPOS DE BLOQUEO AURICULOVENTRICULAR Y LOS NO ESPECIFICADOS</t>
  </si>
  <si>
    <t>I460</t>
  </si>
  <si>
    <t>PARO CARDIACO CON RESUCITACION EXITOSA</t>
  </si>
  <si>
    <t>I470</t>
  </si>
  <si>
    <t>ARRITMIA POR REENTRADA VENTRICULAR</t>
  </si>
  <si>
    <t>I472</t>
  </si>
  <si>
    <t>TAQUICARDIA VENTRICULAR</t>
  </si>
  <si>
    <t>I481</t>
  </si>
  <si>
    <t>FIBRILACION AURICULAR PERSISTENTE</t>
  </si>
  <si>
    <t>I519</t>
  </si>
  <si>
    <t>ENFERMEDAD CARDIACA, NO ESPECIFICADA</t>
  </si>
  <si>
    <t>I612</t>
  </si>
  <si>
    <t>HEMORRAGIA INTRACEREBRAL EN HEMISFERIO, NO ESPECIFICADA</t>
  </si>
  <si>
    <t>I639</t>
  </si>
  <si>
    <t>INFARTO CEREBRAL, NO ESPECIFICADO</t>
  </si>
  <si>
    <t>I671</t>
  </si>
  <si>
    <t>ANEURISMA CEREBRAL, SIN RUPTURA</t>
  </si>
  <si>
    <t>I678</t>
  </si>
  <si>
    <t>OTRAS ENFERMEDADES CEREBROVASCULARES ESPECIFICADAS</t>
  </si>
  <si>
    <t>I693</t>
  </si>
  <si>
    <t>SECUELAS DE INFARTO CEREBRAL</t>
  </si>
  <si>
    <t>I713</t>
  </si>
  <si>
    <t>RUPTURA DE ANEURISMA DE LA AORTA ABDOMINAL</t>
  </si>
  <si>
    <t>I744</t>
  </si>
  <si>
    <t>EMBOLIA Y TROMBOSIS DE ARTERIAS DE LOS MIEMBROS, NO ESPECIFICADAS</t>
  </si>
  <si>
    <t>I792</t>
  </si>
  <si>
    <t>ANGIOPATIA PERIFERICA EN ENFERMEDADES CLASIFICADAS EN OTRA PARTE</t>
  </si>
  <si>
    <t>I832</t>
  </si>
  <si>
    <t>VENAS VARICOSAS DE LOS MIEMBROS INFERIORES CON ULCERA E INFLAMACION</t>
  </si>
  <si>
    <t>I872</t>
  </si>
  <si>
    <t>INSUFICIENCIA VENOSA (CRONICA) (PERIFERICA)</t>
  </si>
  <si>
    <t>I889</t>
  </si>
  <si>
    <t>LINFADENITIS INESPECIFICA NO ESPECIFICADA</t>
  </si>
  <si>
    <t>I899</t>
  </si>
  <si>
    <t>TRASTORNO NO INFECCIOSO DE VASOS Y GANGLIOS LINFATICOS, NO ESPECIFICADO</t>
  </si>
  <si>
    <t>I958</t>
  </si>
  <si>
    <t>OTROS TIPOS DE HIPOTENSION</t>
  </si>
  <si>
    <t>J018</t>
  </si>
  <si>
    <t>OTRAS SINUSITIS AGUDAS</t>
  </si>
  <si>
    <t>J041</t>
  </si>
  <si>
    <t>TRAQUEITIS AGUDA</t>
  </si>
  <si>
    <t>J09X</t>
  </si>
  <si>
    <t>INFLUENZA DEBIDA A CIERTOS VIRUS DE LA INFLUENZA IDENTIFICADOS</t>
  </si>
  <si>
    <t>J158</t>
  </si>
  <si>
    <t>OTRAS NEUMONIAS BACTERIANAS</t>
  </si>
  <si>
    <t>J205</t>
  </si>
  <si>
    <t>BRONQUITIS AGUDA DEBIDA A VIRUS SINCITIAL RESPIRATORIO</t>
  </si>
  <si>
    <t>J206</t>
  </si>
  <si>
    <t>BRONQUITIS AGUDA DEBIDA A RINOVIRUS</t>
  </si>
  <si>
    <t>J312</t>
  </si>
  <si>
    <t>FARINGITIS CRONICA</t>
  </si>
  <si>
    <t>J352</t>
  </si>
  <si>
    <t>HIPERTROFIA DE LAS ADENOIDES</t>
  </si>
  <si>
    <t>J390</t>
  </si>
  <si>
    <t>ABSCESO RETROFARINGEO Y PARAFARINGEO</t>
  </si>
  <si>
    <t>J393</t>
  </si>
  <si>
    <t>REACCION DE HIPERSENSIBILIDAD DE LAS VIAS RESPIRATORIAS SUPERIORES, SITIO NO ESPECIFICADO</t>
  </si>
  <si>
    <t>J398</t>
  </si>
  <si>
    <t>OTRAS ENFERMEDADES ESPECIFICADAS DE LAS VIAS RESPIRATORIAS SUPERIORES</t>
  </si>
  <si>
    <t>J42X</t>
  </si>
  <si>
    <t>J439</t>
  </si>
  <si>
    <t>ENFISEMA, NO ESPECIFICADO</t>
  </si>
  <si>
    <t>J451</t>
  </si>
  <si>
    <t>ASMA NO ALERGICA</t>
  </si>
  <si>
    <t>J61X</t>
  </si>
  <si>
    <t>J634</t>
  </si>
  <si>
    <t>SIDEROSIS</t>
  </si>
  <si>
    <t>J80X</t>
  </si>
  <si>
    <t>J860</t>
  </si>
  <si>
    <t>PIOTORAX CON FISTULA</t>
  </si>
  <si>
    <t>J938</t>
  </si>
  <si>
    <t>OTROS NEUMOTORAX</t>
  </si>
  <si>
    <t>J959</t>
  </si>
  <si>
    <t>TRASTORNO NO ESPECIFICADO DEL SISTEMA RESPIRATORIO, CONSECUTIVO A PROCEDIMIENTOS</t>
  </si>
  <si>
    <t>J988</t>
  </si>
  <si>
    <t>OTROS TRASTORNOS RESPIRATORIOS ESPECIFICADOS</t>
  </si>
  <si>
    <t>J989</t>
  </si>
  <si>
    <t>TRASTORNO RESPIRATORIO, NO ESPECIFICADO</t>
  </si>
  <si>
    <t>K002</t>
  </si>
  <si>
    <t>ANOMALIAS DEL TAMAÑO Y DE LA FORMA DEL DIENTE</t>
  </si>
  <si>
    <t>K020</t>
  </si>
  <si>
    <t>CARIES LIMITADA AL ESMALTE</t>
  </si>
  <si>
    <t>K021</t>
  </si>
  <si>
    <t>CARIES DE LA DENTINA</t>
  </si>
  <si>
    <t>K023</t>
  </si>
  <si>
    <t>CARIES DENTARIA DETENIDA</t>
  </si>
  <si>
    <t>K033</t>
  </si>
  <si>
    <t>REABSORCION PATOLOGICA DE LOS DIENTES</t>
  </si>
  <si>
    <t>K039</t>
  </si>
  <si>
    <t>ENFERMEDAD NO ESPECIFICADA DE LOS TEJIDOS DENTALES DUROS</t>
  </si>
  <si>
    <t>K041</t>
  </si>
  <si>
    <t>NECROSIS DE LA PULPA</t>
  </si>
  <si>
    <t>K045</t>
  </si>
  <si>
    <t>PERIODONTITIS APICAL CRONICA</t>
  </si>
  <si>
    <t>K047</t>
  </si>
  <si>
    <t>ABSCESO PERIAPICAL SIN FISTULA</t>
  </si>
  <si>
    <t>K056</t>
  </si>
  <si>
    <t>ENFERMEDAD DEL PERIODONTO, NO ESPECIFICADA</t>
  </si>
  <si>
    <t>K069</t>
  </si>
  <si>
    <t>TRASTORNO NO ESPECIFICADO DE LA ENCIA Y DE LA ZONA EDENTULA</t>
  </si>
  <si>
    <t>K112</t>
  </si>
  <si>
    <t>SIALADENITIS</t>
  </si>
  <si>
    <t>K113</t>
  </si>
  <si>
    <t>ABSCESO DE GLANDULA SALIVAL</t>
  </si>
  <si>
    <t>K120</t>
  </si>
  <si>
    <t>ESTOMATITIS AFTOSA RECURRENTE</t>
  </si>
  <si>
    <t>K20X</t>
  </si>
  <si>
    <t>K253</t>
  </si>
  <si>
    <t>ULCERA GASTRICA, AGUDA SIN HEMORRAGIA NI PERFORACION</t>
  </si>
  <si>
    <t>K267</t>
  </si>
  <si>
    <t>ULCERA DUODENAL, CRONICA SIN HEMORRAGIA NI PERFORACION</t>
  </si>
  <si>
    <t>K279</t>
  </si>
  <si>
    <t>ULCERA PEPTICA, DE SITIO NO ESPECIFICADO, NO ESPECIFICADA COMO AGUDA NI CRONICA, SIN  HEMORRAGIA NI PERFORACION</t>
  </si>
  <si>
    <t>K285</t>
  </si>
  <si>
    <t>ULCERA GASTROYEYUNAL, CRONICA O NO ESPECIFICADA, CON PERFORACION</t>
  </si>
  <si>
    <t>K287</t>
  </si>
  <si>
    <t>ULCERA GASTROYEYUNAL, CRONICA SIN HEMORRAGIA NI PERFORACION</t>
  </si>
  <si>
    <t>K292</t>
  </si>
  <si>
    <t>GASTRITIS ALCOHOLICA</t>
  </si>
  <si>
    <t>K389</t>
  </si>
  <si>
    <t>ENFERMEDAD DEL APENDICE, NO ESPECIFICADA</t>
  </si>
  <si>
    <t>K402</t>
  </si>
  <si>
    <t>HERNIA INGUINAL BILATERAL, SIN OBSTRUCCION NI GANGRENA</t>
  </si>
  <si>
    <t>K404</t>
  </si>
  <si>
    <t>HERNIA INGUINAL UNILATERAL O NO ESPECIFICADA, CON GANGRENA</t>
  </si>
  <si>
    <t>K419</t>
  </si>
  <si>
    <t>HERNIA FEMORAL UNILATERAL O NO ESPECIFICADA, SIN OBSTRUCCION NI GANGRENA</t>
  </si>
  <si>
    <t>K450</t>
  </si>
  <si>
    <t>OTRAS HERNIAS DE LA CAVIDAD ABDOMINAL ESPECIFICADAS, CON OBSTRUCCION, SIN GANGRENA</t>
  </si>
  <si>
    <t>K461</t>
  </si>
  <si>
    <t>HERNIA ABDOMINAL NO ESPECIFICADA, CON GANGRENA</t>
  </si>
  <si>
    <t>K519</t>
  </si>
  <si>
    <t>COLITIS ULCERATIVA, SIN OTRA ESPECIFICACION</t>
  </si>
  <si>
    <t>K559</t>
  </si>
  <si>
    <t>TRASTORNO VASCULAR DEL INTESTINO, NO ESPECIFICADO</t>
  </si>
  <si>
    <t>K560</t>
  </si>
  <si>
    <t>ILEO PARALITICO</t>
  </si>
  <si>
    <t>K562</t>
  </si>
  <si>
    <t>VOLVULO</t>
  </si>
  <si>
    <t>K565</t>
  </si>
  <si>
    <t>ADHERENCIAS [BRIDAS] INTESTINALES CON OBSTRUCCION</t>
  </si>
  <si>
    <t>K593</t>
  </si>
  <si>
    <t>MEGACOLON, NO CLASIFICADO EN OTRA PARTE</t>
  </si>
  <si>
    <t>K600</t>
  </si>
  <si>
    <t>FISURA ANAL AGUDA</t>
  </si>
  <si>
    <t>K605</t>
  </si>
  <si>
    <t>FISTULA ANORRECTAL</t>
  </si>
  <si>
    <t>K612</t>
  </si>
  <si>
    <t>ABSCESO ANORRECTAL</t>
  </si>
  <si>
    <t>K628</t>
  </si>
  <si>
    <t>OTRAS ENFERMEDADES ESPECIFICADAS DEL ANO Y DEL RECTO</t>
  </si>
  <si>
    <t>K632</t>
  </si>
  <si>
    <t>FISTULA DEL INTESTINO</t>
  </si>
  <si>
    <t>K659</t>
  </si>
  <si>
    <t>PERITONITIS, NO ESPECIFICADA</t>
  </si>
  <si>
    <t>K660</t>
  </si>
  <si>
    <t>ADHERENCIAS PERITONEALES</t>
  </si>
  <si>
    <t>K700</t>
  </si>
  <si>
    <t>HIGADO ALCOHOLICO ADIPOSO</t>
  </si>
  <si>
    <t>K709</t>
  </si>
  <si>
    <t>ENFERMEDAD HEPATICA ALCOHOLICA, NO ESPECIFICADA</t>
  </si>
  <si>
    <t>K738</t>
  </si>
  <si>
    <t>OTRAS HEPATITIS CRONICAS, NO CLASIFICADAS EN OTRA PARTE</t>
  </si>
  <si>
    <t>K740</t>
  </si>
  <si>
    <t>FIBROSIS HEPATICA</t>
  </si>
  <si>
    <t>K778</t>
  </si>
  <si>
    <t>TRASTORNOS DEL HIGADO EN OTRAS ENFERMEDADES CLASIFICADAS EN OTRA PARTE</t>
  </si>
  <si>
    <t>K803</t>
  </si>
  <si>
    <t>CALCULO DE CONDUCTO BILIAR CON COLANGITIS</t>
  </si>
  <si>
    <t>K818</t>
  </si>
  <si>
    <t>OTRAS COLECISTITIS</t>
  </si>
  <si>
    <t>K820</t>
  </si>
  <si>
    <t>OBSTRUCCION DE LA VESICULA BILIAR</t>
  </si>
  <si>
    <t>K851</t>
  </si>
  <si>
    <t>PANCREATITIS BILIAR AGUDA</t>
  </si>
  <si>
    <t>K852</t>
  </si>
  <si>
    <t>PANCREATITIS AGUDA INDUCIDA POR ALCOHOL</t>
  </si>
  <si>
    <t>K868</t>
  </si>
  <si>
    <t>OTRAS ENFERMEDADES ESPECIFICADAS DEL PANCREAS</t>
  </si>
  <si>
    <t>K870</t>
  </si>
  <si>
    <t>TRASTORNOS DE LA VESICULA BILIAR Y DE LAS VIAS BILIARES EN ENFERMEDADES CLASIFICADAS EN OTRA PARTE</t>
  </si>
  <si>
    <t>K928</t>
  </si>
  <si>
    <t>OTRAS ENFERMEDADES ESPECIFICADAS DEL SISTEMA DIGESTIVO</t>
  </si>
  <si>
    <t>L020</t>
  </si>
  <si>
    <t>ABSCESO CUTANEO, FURUNCULO Y ANTRAX DE LA CARA</t>
  </si>
  <si>
    <t>L022</t>
  </si>
  <si>
    <t>ABSCESO CUTANEO, FURUNCULO Y ANTRAX DEL TRONCO</t>
  </si>
  <si>
    <t>L028</t>
  </si>
  <si>
    <t>ABSCESO CUTANEO, FURUNCULO Y ANTRAX DE OTROS SITIOS</t>
  </si>
  <si>
    <t>L040</t>
  </si>
  <si>
    <t>LINFADENITIS AGUDA DE CARA, CABEZA Y CUELLO</t>
  </si>
  <si>
    <t>L041</t>
  </si>
  <si>
    <t>LINFADENITIS AGUDA DEL TRONCO</t>
  </si>
  <si>
    <t>L059</t>
  </si>
  <si>
    <t>QUISTE PILONIDAL SIN ABSCESO</t>
  </si>
  <si>
    <t>L088</t>
  </si>
  <si>
    <t>OTRAS INFECCIONES LOCALES ESPECIFICADAS DE LA PIEL Y DEL TEJIDO SUBCUTANEO</t>
  </si>
  <si>
    <t>L103</t>
  </si>
  <si>
    <t>PENFIGO BRASILEÑO [FOGO SELVAGEM]</t>
  </si>
  <si>
    <t>L200</t>
  </si>
  <si>
    <t>PRURIGO DE BESNIER</t>
  </si>
  <si>
    <t>L235</t>
  </si>
  <si>
    <t>DERMATITIS ALERGICA DE CONTACTO DEBIDA A OTROS PRODUCTOS QUIMICOS</t>
  </si>
  <si>
    <t>L250</t>
  </si>
  <si>
    <t>DERMATITIS DE CONTACTO, FORMA NO ESPECIFICADA, DEBIDA A COSMETICOS</t>
  </si>
  <si>
    <t>L259</t>
  </si>
  <si>
    <t>DERMATITIS DE CONTACTO, FORMA Y CAUSA NO ESPECIFICADAS</t>
  </si>
  <si>
    <t>L292</t>
  </si>
  <si>
    <t>PRURITO VULVAR</t>
  </si>
  <si>
    <t>L300</t>
  </si>
  <si>
    <t>DERMATITIS NUMULAR</t>
  </si>
  <si>
    <t>L301</t>
  </si>
  <si>
    <t>DISHIDROSIS [PONFOLIX]</t>
  </si>
  <si>
    <t>L304</t>
  </si>
  <si>
    <t>ERITEMA INTERTRIGO</t>
  </si>
  <si>
    <t>L308</t>
  </si>
  <si>
    <t>OTRAS DERMATITIS ESPECIFICADAS</t>
  </si>
  <si>
    <t>L504</t>
  </si>
  <si>
    <t>URTICARIA VIBRATORIA</t>
  </si>
  <si>
    <t>L519</t>
  </si>
  <si>
    <t>ERITEMA MULTIFORME, NO ESPECIFICADO</t>
  </si>
  <si>
    <t>L551</t>
  </si>
  <si>
    <t>QUEMADURA SOLAR DE SEGUNDO GRADO</t>
  </si>
  <si>
    <t>L559</t>
  </si>
  <si>
    <t>QUEMADURA SOLAR, NO ESPECIFICADA</t>
  </si>
  <si>
    <t>L570</t>
  </si>
  <si>
    <t>QUERATOSIS ACTINICA</t>
  </si>
  <si>
    <t>L590</t>
  </si>
  <si>
    <t>ERITEMA AB IGNE [DERMATITIS AB IGNE]</t>
  </si>
  <si>
    <t>L608</t>
  </si>
  <si>
    <t>OTROS TRASTORNOS DE LAS UÑAS</t>
  </si>
  <si>
    <t>L709</t>
  </si>
  <si>
    <t>ACNE, NO ESPECIFICADO</t>
  </si>
  <si>
    <t>L891</t>
  </si>
  <si>
    <t>ULCERA DE DECUBITO, ETAPA II</t>
  </si>
  <si>
    <t>L998</t>
  </si>
  <si>
    <t>OTROS TRASTORNOS DE LA PIEL Y DEL TEJIDO SUBCUTANEO EN ENFERMEDADES CLASIFICADAS EN OTRA PARTE</t>
  </si>
  <si>
    <t>M052</t>
  </si>
  <si>
    <t>VASCULITIS REUMATOIDE</t>
  </si>
  <si>
    <t>M058</t>
  </si>
  <si>
    <t>OTRAS ARTRITIS REUMATOIDEAS SEROPOSITIVAS</t>
  </si>
  <si>
    <t>M073</t>
  </si>
  <si>
    <t>OTRAS ARTROPATIAS PSORIASICAS</t>
  </si>
  <si>
    <t>M103</t>
  </si>
  <si>
    <t>GOTA DEBIDA A ALTERACION DE LA FUNCION RENAL</t>
  </si>
  <si>
    <t>M104</t>
  </si>
  <si>
    <t>OTRAS GOTAS SECUNDARIAS</t>
  </si>
  <si>
    <t>M109</t>
  </si>
  <si>
    <t>GOTA, NO ESPECIFICADA</t>
  </si>
  <si>
    <t>M112</t>
  </si>
  <si>
    <t>OTRAS CONDROCALCINOSIS</t>
  </si>
  <si>
    <t>M141</t>
  </si>
  <si>
    <t>ARTROPATIA POR CRISTALES EN OTROS TRASTORNOS METABOLICOS</t>
  </si>
  <si>
    <t>M151</t>
  </si>
  <si>
    <t>NODULOS DE HEBERDEN (CON ARTROPATIA)</t>
  </si>
  <si>
    <t>M159</t>
  </si>
  <si>
    <t>POLIARTROSIS, NO ESPECIFICADA</t>
  </si>
  <si>
    <t>M160</t>
  </si>
  <si>
    <t>COXARTROSIS PRIMARIA, BILATERAL</t>
  </si>
  <si>
    <t>M171</t>
  </si>
  <si>
    <t>OTRAS GONARTROSIS PRIMARIAS</t>
  </si>
  <si>
    <t>M202</t>
  </si>
  <si>
    <t>HALLUX RIGIDUS</t>
  </si>
  <si>
    <t>M216</t>
  </si>
  <si>
    <t>OTRAS DEFORMIDADES ADQUIRIDAS DEL TOBILLO Y DEL PIE</t>
  </si>
  <si>
    <t>M232</t>
  </si>
  <si>
    <t>TRASTORNO DE MENISCO DEBIDO A DESGARRO O LESION ANTIGUA</t>
  </si>
  <si>
    <t>M241</t>
  </si>
  <si>
    <t>OTROS TRASTORNOS DEL CARTILAGO ARTICULAR</t>
  </si>
  <si>
    <t>M329</t>
  </si>
  <si>
    <t>LUPUS ERITEMATOSO SISTEMICO, SIN OTRA ESPECIFICACION</t>
  </si>
  <si>
    <t>M420</t>
  </si>
  <si>
    <t>OSTEOCONDROSIS JUVENIL DE LA COLUMNA VERTEBRAL</t>
  </si>
  <si>
    <t>M461</t>
  </si>
  <si>
    <t>SACROILIITIS, NO CLASIFICADA EN OTRA PARTE</t>
  </si>
  <si>
    <t>M513</t>
  </si>
  <si>
    <t>OTRAS DEGENERACIONES ESPECIFICADAS DE DISCO INTERVERTEBRAL</t>
  </si>
  <si>
    <t>M533</t>
  </si>
  <si>
    <t>TRASTORNOS SACROCOCCIGEOS, NO CLASIFICADOS EN OTRA PARTE</t>
  </si>
  <si>
    <t>M548</t>
  </si>
  <si>
    <t>OTRAS DORSALGIAS</t>
  </si>
  <si>
    <t>M623</t>
  </si>
  <si>
    <t>SINDROME DE INMOVILIDAD (PARAPLEJICO)</t>
  </si>
  <si>
    <t>M651</t>
  </si>
  <si>
    <t>OTRAS (TENO)SINOVITIS INFECCIOSAS</t>
  </si>
  <si>
    <t>M652</t>
  </si>
  <si>
    <t>TENDINITIS CALCIFICADA</t>
  </si>
  <si>
    <t>M658</t>
  </si>
  <si>
    <t>OTRAS SINOVITIS Y TENOSINOVITIS</t>
  </si>
  <si>
    <t>M662</t>
  </si>
  <si>
    <t>RUPTURA ESPONTANEA DE TENDONES EXTENSORES</t>
  </si>
  <si>
    <t>M674</t>
  </si>
  <si>
    <t>GANGLION</t>
  </si>
  <si>
    <t>M701</t>
  </si>
  <si>
    <t>BURSITIS DE LA MANO</t>
  </si>
  <si>
    <t>M703</t>
  </si>
  <si>
    <t>OTRAS BURSITIS DEL CODO</t>
  </si>
  <si>
    <t>M715</t>
  </si>
  <si>
    <t>OTRAS BURSITIS, NO CLASIFICADAS EN OTRA PARTE</t>
  </si>
  <si>
    <t>M730</t>
  </si>
  <si>
    <t>BURSITIS GONOCOCICA</t>
  </si>
  <si>
    <t>M751</t>
  </si>
  <si>
    <t>SINDROME DEL MANGUITO ROTATORIO</t>
  </si>
  <si>
    <t>M753</t>
  </si>
  <si>
    <t>TENDINITIS CALCIFICANTE DEL HOMBRO</t>
  </si>
  <si>
    <t>M797</t>
  </si>
  <si>
    <t>FIBROMIALGIA</t>
  </si>
  <si>
    <t>M813</t>
  </si>
  <si>
    <t>OSTEOPOROSIS POR MALABSORCION POSTQUIRURGICA, SIN FRACTURA PATOLOGICA</t>
  </si>
  <si>
    <t>M844</t>
  </si>
  <si>
    <t>FRACTURA PATOLOGICA, NO CLASIFICADA EN OTRA PARTE</t>
  </si>
  <si>
    <t>M890</t>
  </si>
  <si>
    <t>ALGONEURODISTROFIA</t>
  </si>
  <si>
    <t>M910</t>
  </si>
  <si>
    <t>OSTEOCONDROSIS JUVENIL DE LA PELVIS</t>
  </si>
  <si>
    <t>M941</t>
  </si>
  <si>
    <t>POLICONDRITIS RECIDIVANTE</t>
  </si>
  <si>
    <t>M943</t>
  </si>
  <si>
    <t>CONDROLISIS</t>
  </si>
  <si>
    <t>N020</t>
  </si>
  <si>
    <t>HEMATURIA RECURRENTE Y PERSISTENTE, ANOMALIA GLOMERULAR MINIMA</t>
  </si>
  <si>
    <t>N039</t>
  </si>
  <si>
    <t>SINDROME NEFRITICO CRONICO, NO ESPECIFICADA</t>
  </si>
  <si>
    <t>N049</t>
  </si>
  <si>
    <t>SINDROME NEFROTICO, NO ESPECIFICADA</t>
  </si>
  <si>
    <t>N10X</t>
  </si>
  <si>
    <t>N110</t>
  </si>
  <si>
    <t>PIELONEFRITIS CRONICA NO OBSTRUCTIVA ASOCIADA CON REFLUJO</t>
  </si>
  <si>
    <t>N151</t>
  </si>
  <si>
    <t>ABSCESO RENAL Y PERIRRENAL</t>
  </si>
  <si>
    <t>N159</t>
  </si>
  <si>
    <t>ENFERMEDAD RENAL TUBULOINTERSTICIAL, NO ESPECIFICADA</t>
  </si>
  <si>
    <t>N162</t>
  </si>
  <si>
    <t>TRASTORNOS RENALES TUBULOINTERSTICIALES EN ENFERMEDADES DE LA SANGRE Y EN TRASTORNOS QUE AFECTAN EL MECANISMO INMUNITARIO</t>
  </si>
  <si>
    <t>N184</t>
  </si>
  <si>
    <t>ENFERMEDAD RENAL CRONICA, ETAPA 4</t>
  </si>
  <si>
    <t>N218</t>
  </si>
  <si>
    <t>OTROS CALCULOS DE LAS VIAS URINARIAS INFERIORES</t>
  </si>
  <si>
    <t>N290</t>
  </si>
  <si>
    <t>SIFILIS RENAL TARDIA</t>
  </si>
  <si>
    <t>N301</t>
  </si>
  <si>
    <t>CISTITIS INTERSTICIAL (CRONICA)</t>
  </si>
  <si>
    <t>N310</t>
  </si>
  <si>
    <t>VEJIGA NEUROPATICA NO INHIBIDA, NO CLASIFICADA EN OTRA PARTE</t>
  </si>
  <si>
    <t>N312</t>
  </si>
  <si>
    <t>VEJIGA NEUROPATICA FLACIDA, NO CLASIFICADA EN OTRA PARTE</t>
  </si>
  <si>
    <t>N322</t>
  </si>
  <si>
    <t>FISTULA DE LA VEJIGA, NO CLASIFICADA EN OTRA PARTE</t>
  </si>
  <si>
    <t>N340</t>
  </si>
  <si>
    <t>ABSCESO URETRAL</t>
  </si>
  <si>
    <t>N360</t>
  </si>
  <si>
    <t>FISTULA DE LA URETRA</t>
  </si>
  <si>
    <t>N370</t>
  </si>
  <si>
    <t>URETRITIS EN ENFERMEDADES CLASIFICADAS EN OTRA PARTE</t>
  </si>
  <si>
    <t>N391</t>
  </si>
  <si>
    <t>PROTEINURIA PERSISTENTE, NO ESPECIFICADA</t>
  </si>
  <si>
    <t>N394</t>
  </si>
  <si>
    <t>OTRAS INCONTINENCIAS URINARIAS ESPECIFICADAS</t>
  </si>
  <si>
    <t>N399</t>
  </si>
  <si>
    <t>TRASTORNO DEL SISTEMA URINARIO, NO ESPECIFICADO</t>
  </si>
  <si>
    <t>N410</t>
  </si>
  <si>
    <t>PROSTATITIS AGUDA</t>
  </si>
  <si>
    <t>N432</t>
  </si>
  <si>
    <t>OTROS HIDROCELES</t>
  </si>
  <si>
    <t>N482</t>
  </si>
  <si>
    <t>OTROS TRASTORNOS INFLAMATORIOS DEL PENE</t>
  </si>
  <si>
    <t>N602</t>
  </si>
  <si>
    <t>FIBROADENOSIS DE MAMA</t>
  </si>
  <si>
    <t>N62X</t>
  </si>
  <si>
    <t>N643</t>
  </si>
  <si>
    <t>GALACTORREA NO ASOCIADA CON EL PARTO</t>
  </si>
  <si>
    <t>N648</t>
  </si>
  <si>
    <t>OTROS TRASTORNOS ESPECIFICADOS DE LA MAMA</t>
  </si>
  <si>
    <t>N649</t>
  </si>
  <si>
    <t>TRASTORNO DE LA MAMA, NO ESPECIFICADO</t>
  </si>
  <si>
    <t>N700</t>
  </si>
  <si>
    <t>SALPINGITIS Y OOFORITIS AGUDA</t>
  </si>
  <si>
    <t>N709</t>
  </si>
  <si>
    <t>SALPINGITIS Y OOFORITIS, NO ESPECIFICADAS</t>
  </si>
  <si>
    <t>N710</t>
  </si>
  <si>
    <t>ENFERMEDAD INFLAMATORIA AGUDA DEL UTERO</t>
  </si>
  <si>
    <t>N72X</t>
  </si>
  <si>
    <t>N730</t>
  </si>
  <si>
    <t>PARAMETRITIS Y CELULITIS PELVICA AGUDA</t>
  </si>
  <si>
    <t>N738</t>
  </si>
  <si>
    <t>OTRAS ENFERMEDADES INFLAMATORIAS PELVICAS FEMENINAS</t>
  </si>
  <si>
    <t>N759</t>
  </si>
  <si>
    <t>ENFERMEDAD DE LA GLANDULA DE BARTHOLIN, NO ESPECIFICADA</t>
  </si>
  <si>
    <t>N762</t>
  </si>
  <si>
    <t>VULVITIS AGUDA</t>
  </si>
  <si>
    <t>N764</t>
  </si>
  <si>
    <t>ABSCESO VULVAR</t>
  </si>
  <si>
    <t>N766</t>
  </si>
  <si>
    <t>ULCERACION DE LA VULVA</t>
  </si>
  <si>
    <t>N814</t>
  </si>
  <si>
    <t>PROLAPSO UTEROVAGINAL, SIN OTRA ESPECIFICACION</t>
  </si>
  <si>
    <t>N820</t>
  </si>
  <si>
    <t>FISTULA VESICOVAGINAL</t>
  </si>
  <si>
    <t>N829</t>
  </si>
  <si>
    <t>FISTULA DEL TRACTO GENITAL FEMENINO, SIN OTRA ESPECIFICACION</t>
  </si>
  <si>
    <t>N835</t>
  </si>
  <si>
    <t>TORSION DE OVARIO, PEDICULO DE OVARIO Y TROMPA DE FALOPIO</t>
  </si>
  <si>
    <t>N839</t>
  </si>
  <si>
    <t>ENFERMEDAD NO INFLAMATORIA DEL OVARIO, DE LA TROMPA DE FALOPIO Y DEL LIGAMENTO ANCHO, NO ESPECIFICADA</t>
  </si>
  <si>
    <t>N840</t>
  </si>
  <si>
    <t>POLIPO DEL CUERPO DEL UTERO</t>
  </si>
  <si>
    <t>N852</t>
  </si>
  <si>
    <t>HIPERTROFIA DEL UTERO</t>
  </si>
  <si>
    <t>N86X</t>
  </si>
  <si>
    <t>N879</t>
  </si>
  <si>
    <t>DISPLASIA DEL CUELLO DEL UTERO, NO ESPECIFICADA</t>
  </si>
  <si>
    <t>N899</t>
  </si>
  <si>
    <t>TRASTORNO NO INFLAMATORIO DE LA VAGINA, NO ESPECIFICADO</t>
  </si>
  <si>
    <t>N910</t>
  </si>
  <si>
    <t>AMENORREA PRIMARIA</t>
  </si>
  <si>
    <t>N912</t>
  </si>
  <si>
    <t>AMENORREA, SIN OTRA ESPECIFICACION</t>
  </si>
  <si>
    <t>N913</t>
  </si>
  <si>
    <t>OLIGOMENORREA PRIMARIA</t>
  </si>
  <si>
    <t>N923</t>
  </si>
  <si>
    <t>HEMORRAGIA POR OVULACION</t>
  </si>
  <si>
    <t>N924</t>
  </si>
  <si>
    <t>HEMORRAGIA EXCESIVA EN PERIODO PREMENOPAUSICO</t>
  </si>
  <si>
    <t>N925</t>
  </si>
  <si>
    <t>OTRAS MENSTRUACIONES IRREGULARES ESPECIFICADAS</t>
  </si>
  <si>
    <t>N930</t>
  </si>
  <si>
    <t>HEMORRAGIA POSTCOITO Y POSTCONTACTO</t>
  </si>
  <si>
    <t>N938</t>
  </si>
  <si>
    <t>OTRAS HEMORRAGIAS UTERINAS O VAGINALES ANORMALES ESPECIFICADAS</t>
  </si>
  <si>
    <t>N945</t>
  </si>
  <si>
    <t>DISMENORREA SECUNDARIA</t>
  </si>
  <si>
    <t>N952</t>
  </si>
  <si>
    <t>VAGINITIS ATROFICA POSTMENOPAUSICA</t>
  </si>
  <si>
    <t>N953</t>
  </si>
  <si>
    <t>ESTADOS ASOCIADOS CON MENOPAUSIA ARTIFICIAL</t>
  </si>
  <si>
    <t>N959</t>
  </si>
  <si>
    <t>TRASTORNO MENOPAUSICO Y PERIMENOPAUSICO, NO ESPECIFICADO</t>
  </si>
  <si>
    <t>N990</t>
  </si>
  <si>
    <t>INSUFICIENCIA RENAL CONSECUTIVA A PROCEDIMIENTOS</t>
  </si>
  <si>
    <t>O035</t>
  </si>
  <si>
    <t>ABORTO ESPONTANEO COMPLETO O NO ESPECIFICADO, COMPLICADO CON INFECCION GENITAL Y PELVIANA</t>
  </si>
  <si>
    <t>O041</t>
  </si>
  <si>
    <t>ABORTO MEDICO INCOMPLETO, COMPLICADO POR HEMORRAGIA EXCESIVA O TARDIA</t>
  </si>
  <si>
    <t>O059</t>
  </si>
  <si>
    <t>OTRO ABORTO COMPLETO O NO ESPECIFICADO, SIN COMPLICACION</t>
  </si>
  <si>
    <t>O060</t>
  </si>
  <si>
    <t>ABORTO NO ESPECIFICADO INCOMPLETO, COMPLICADO CON INFECCION GENITAL Y PELVIANA</t>
  </si>
  <si>
    <t>O061</t>
  </si>
  <si>
    <t>ABORTO NO ESPECIFICADO INCOMPLETO, COMPLICADO POR HEMORRAGIA EXCESIVA O TARDIA</t>
  </si>
  <si>
    <t>O068</t>
  </si>
  <si>
    <t>ABORTO NO ESPECIFICADO COMPLETO O NO ESPECIFICADO, CON OTRAS COMPLICACIONES ESPECIFICADAS Y LAS NO ESPECIFICADAS</t>
  </si>
  <si>
    <t>O069</t>
  </si>
  <si>
    <t>ABORTO NO ESPECIFICADO COMPLETO O NO ESPECIFICADO, SIN COMPLICACION</t>
  </si>
  <si>
    <t>O100</t>
  </si>
  <si>
    <t>HIPERTENSION ESENCIAL PREEXISTENTE QUE COMPLICA EL EMBARAZO, EL PARTO Y EL PUERPERIO</t>
  </si>
  <si>
    <t>O109</t>
  </si>
  <si>
    <t>HIPERTENSION PREEXISTENTE NO ESPECIFICADA, QUE COMPLICA EL EMBARAZO, EL PARTO Y EL PUERPERIO</t>
  </si>
  <si>
    <t>O142</t>
  </si>
  <si>
    <t>SINDROME HELLP</t>
  </si>
  <si>
    <t>O150</t>
  </si>
  <si>
    <t>ECLAMPSIA EN EL EMBARAZO</t>
  </si>
  <si>
    <t>O208</t>
  </si>
  <si>
    <t>OTRAS HEMORRAGIAS PRECOCES DEL EMBARAZO</t>
  </si>
  <si>
    <t>O218</t>
  </si>
  <si>
    <t>OTROS VOMITOS QUE COMPLICAN EL EMBARAZO</t>
  </si>
  <si>
    <t>O221</t>
  </si>
  <si>
    <t>VARICES GENITALES EN EL EMBARAZO</t>
  </si>
  <si>
    <t>O230</t>
  </si>
  <si>
    <t>INFECCION DEL RIÑON EN EL EMBARAZO</t>
  </si>
  <si>
    <t>O231</t>
  </si>
  <si>
    <t>INFECCION DE LA VEJIGA URINARIA EN EL EMBARAZO</t>
  </si>
  <si>
    <t>O243</t>
  </si>
  <si>
    <t>DIABETES MELLITUS PREEXISTENTE, SIN OTRA ESPECIFICACION, EN EL EMBARAZO</t>
  </si>
  <si>
    <t>O244</t>
  </si>
  <si>
    <t>DIABETES MELLITUS QUE SE ORIGINA CON EL EMBARAZO</t>
  </si>
  <si>
    <t>O269</t>
  </si>
  <si>
    <t>COMPLICACION RELACIONADA CON EL EMBARAZO, NO ESPECIFICADA</t>
  </si>
  <si>
    <t>O332</t>
  </si>
  <si>
    <t>ATENCION MATERNA POR DESPROPORCION DEBIDA A DISMINUCION DEL ESTRECHO SUPERIOR DE LA PELVIS</t>
  </si>
  <si>
    <t>O335</t>
  </si>
  <si>
    <t>ATENCION MATERNA POR DESPROPORCION DEBIDA A FETO DEMASIADO GRANDE</t>
  </si>
  <si>
    <t>O340</t>
  </si>
  <si>
    <t>ATENCION MATERNA POR ANOMALIA CONGENITA DEL UTERO</t>
  </si>
  <si>
    <t>O341</t>
  </si>
  <si>
    <t>ATENCION MATERNA POR TUMOR DEL CUERPO DEL UTERO</t>
  </si>
  <si>
    <t>O359</t>
  </si>
  <si>
    <t>ATENCION MATERNA POR (PRESUNTA) ANORMALIDAD Y LESION FETAL NO ESPECIFICADA</t>
  </si>
  <si>
    <t>O363</t>
  </si>
  <si>
    <t>ATENCION MATERNA POR SIGNOS DE HIPOXIA FETAL</t>
  </si>
  <si>
    <t>O367</t>
  </si>
  <si>
    <t>ATENCION MATERNA POR FETO VIABLE EN EMBARAZO ABDOMINAL</t>
  </si>
  <si>
    <t>O368</t>
  </si>
  <si>
    <t>ATENCION MATERNA POR OTROS PROBLEMAS FETALES ESPECIFICADOS</t>
  </si>
  <si>
    <t>O369</t>
  </si>
  <si>
    <t>ATENCION MATERNA POR PROBLEMAS FETALES NO ESPECIFICADOS</t>
  </si>
  <si>
    <t>O40X</t>
  </si>
  <si>
    <t>O429</t>
  </si>
  <si>
    <t>RUPTURA PREMATURA DE LAS MEMBRANAS, SIN OTRA ESPECIFICACION</t>
  </si>
  <si>
    <t>O438</t>
  </si>
  <si>
    <t>OTROS TRASTORNOS PLACENTARIOS</t>
  </si>
  <si>
    <t>O440</t>
  </si>
  <si>
    <t>PLACENTA PREVIA CON ESPECIFICACION DE QUE NO HUBO HEMORRAGIA</t>
  </si>
  <si>
    <t>O459</t>
  </si>
  <si>
    <t>DESPRENDIMIENTO PREMATURO DE LA PLACENTA, SIN OTRA ESPECIFICACION</t>
  </si>
  <si>
    <t>O469</t>
  </si>
  <si>
    <t>HEMORRAGIA ANTEPARTO, NO ESPECIFICADA</t>
  </si>
  <si>
    <t>O479</t>
  </si>
  <si>
    <t>FALSO TRABAJO DE PARTO, SIN OTRA ESPECIFICACION</t>
  </si>
  <si>
    <t>O600</t>
  </si>
  <si>
    <t>TRABAJO DE PARTO PREMATURO SIN PARTO</t>
  </si>
  <si>
    <t>O602</t>
  </si>
  <si>
    <t>TRABAJO DE PARTO PREMATURO ESPONTANEO CON PARTO A TERMINO</t>
  </si>
  <si>
    <t>O630</t>
  </si>
  <si>
    <t>PROLONGACION DEL PRIMER PERIODO (DEL TRABAJO DE PARTO)</t>
  </si>
  <si>
    <t>O650</t>
  </si>
  <si>
    <t>TRABAJO DE PARTO OBSTRUIDO DEBIDO A DEFORMIDAD DE LA PELVIS</t>
  </si>
  <si>
    <t>O740</t>
  </si>
  <si>
    <t>NEUMONITIS POR ASPIRACION DEBIDA A LA ANESTESIA ADMINISTRADA DURANTE EL TRABAJO DE PARTO Y EL PARTO</t>
  </si>
  <si>
    <t>O85X</t>
  </si>
  <si>
    <t>O909</t>
  </si>
  <si>
    <t>COMPLICACION PUERPERAL, NO ESPECIFICADA</t>
  </si>
  <si>
    <t>O910</t>
  </si>
  <si>
    <t>INFECCIONES DEL PEZON ASOCIADOS CON EL PARTO</t>
  </si>
  <si>
    <t>O926</t>
  </si>
  <si>
    <t>GALACTORREA</t>
  </si>
  <si>
    <t>O980</t>
  </si>
  <si>
    <t>TUBERCULOSIS QUE COMPLICA EL EMBARAZO, EL PARTO Y EL PUERPERIO</t>
  </si>
  <si>
    <t>O992</t>
  </si>
  <si>
    <t>ENFERMEDADES ENDOCRINAS, DE LA NUTRICION Y DEL METABOLISMO QUE COMPLICAN EL EMBARAZO, EL PARTO Y EL PUERPERIO</t>
  </si>
  <si>
    <t>O997</t>
  </si>
  <si>
    <t>ENFERMEDADES DE LA PIEL Y DEL TEJIDO SUBCUTANEO QUE COMPLICAN EL EMBARAZO, EL PARTO Y EL PUERPERIO</t>
  </si>
  <si>
    <t>P154</t>
  </si>
  <si>
    <t>TRAUMATISMO FACIAL DURANTE EL NACIMIENTO</t>
  </si>
  <si>
    <t>P210</t>
  </si>
  <si>
    <t>ASFIXIA DEL NACIMIENTO, SEVERA</t>
  </si>
  <si>
    <t>P391</t>
  </si>
  <si>
    <t>CONJUNTIVITIS Y DACRIOCISTITIS NEONATALES</t>
  </si>
  <si>
    <t>P394</t>
  </si>
  <si>
    <t>INFECCION CUTANEA NEONATAL</t>
  </si>
  <si>
    <t>P53X</t>
  </si>
  <si>
    <t>P540</t>
  </si>
  <si>
    <t>HEMATEMESIS NEONATAL</t>
  </si>
  <si>
    <t>P768</t>
  </si>
  <si>
    <t>OTRAS OBSTRUCCIONES INTESTINALES ESPECIFICADAS DEL RECIEN NACIDO</t>
  </si>
  <si>
    <t>P819</t>
  </si>
  <si>
    <t>ALTERACION NO ESPECIFICADA DE LA REGULACION DE LA TEMPERATURA EN EL RECIEN NACIDO</t>
  </si>
  <si>
    <t>P90X</t>
  </si>
  <si>
    <t>P916</t>
  </si>
  <si>
    <t>ENCEFALOPATIA HIPOXICO ISQUEMICA DEL RECIEN NACIDO</t>
  </si>
  <si>
    <t>P921</t>
  </si>
  <si>
    <t>REGURGITACION Y RUMIACION DEL RECIEN NACIDO</t>
  </si>
  <si>
    <t>P923</t>
  </si>
  <si>
    <t>HIPOALIMENTACION DEL RECIEN NACIDO</t>
  </si>
  <si>
    <t>P924</t>
  </si>
  <si>
    <t>HIPERALIMENTACION DEL RECIEN NACIDO</t>
  </si>
  <si>
    <t>Q209</t>
  </si>
  <si>
    <t>MALFORMACION CONGENITA DE LAS CAMARAS CARDIACAS Y SUS CONEXIONES, NO ESPECIFICADA</t>
  </si>
  <si>
    <t>Q219</t>
  </si>
  <si>
    <t>MALFORMACION CONGENITA DEL TABIQUE CARDIACO, NO ESPECIFICADA</t>
  </si>
  <si>
    <t>Q505</t>
  </si>
  <si>
    <t>QUISTE EMBRIONARIO DEL LIGAMENTO ANCHO</t>
  </si>
  <si>
    <t>Q521</t>
  </si>
  <si>
    <t>DUPLICACION DE LA VAGINA</t>
  </si>
  <si>
    <t>Q531</t>
  </si>
  <si>
    <t>TESTICULO NO DESCENDIDO, UNILATERAL</t>
  </si>
  <si>
    <t>Q623</t>
  </si>
  <si>
    <t>OTROS DEFECTOS OBSTRUCTIVOS DE LA PELVIS RENAL Y DEL URETER</t>
  </si>
  <si>
    <t>Q652</t>
  </si>
  <si>
    <t>LUXACION CONGENITA DE LA CADERA, NO ESPECIFICADA</t>
  </si>
  <si>
    <t>Q684</t>
  </si>
  <si>
    <t>CURVATURA CONGENITA DE LA TIBIA Y DEL PERONE</t>
  </si>
  <si>
    <t>Q752</t>
  </si>
  <si>
    <t>HIPERTELORISMO</t>
  </si>
  <si>
    <t>R012</t>
  </si>
  <si>
    <t>OTROS SONIDOS CARDIACOS</t>
  </si>
  <si>
    <t>R02X</t>
  </si>
  <si>
    <t>R061</t>
  </si>
  <si>
    <t>ESTRIDOR</t>
  </si>
  <si>
    <t>R064</t>
  </si>
  <si>
    <t>HIPERVENTILACION</t>
  </si>
  <si>
    <t>R092</t>
  </si>
  <si>
    <t>PARO RESPIRATORIO</t>
  </si>
  <si>
    <t>R190</t>
  </si>
  <si>
    <t>TUMEFACCION, MASA O PROMINENCIA INTRAABDOMINAL Y PELVICA</t>
  </si>
  <si>
    <t>R200</t>
  </si>
  <si>
    <t>ANESTESIA DE LA PIEL</t>
  </si>
  <si>
    <t>R222</t>
  </si>
  <si>
    <t>TUMEFACCION, MASA O PROMINENCIA LOCALIZADA EN EL TRONCO</t>
  </si>
  <si>
    <t>R390</t>
  </si>
  <si>
    <t>EXTRAVASACION DE LA ORINA</t>
  </si>
  <si>
    <t>R402</t>
  </si>
  <si>
    <t>COMA, NO ESPECIFICADO</t>
  </si>
  <si>
    <t>R412</t>
  </si>
  <si>
    <t>AMNESIA RETROGRADA</t>
  </si>
  <si>
    <t>R456</t>
  </si>
  <si>
    <t>VIOLENCIA FISICA</t>
  </si>
  <si>
    <t>R480</t>
  </si>
  <si>
    <t>DISLEXIA Y ALEXIA</t>
  </si>
  <si>
    <t>R572</t>
  </si>
  <si>
    <t>CHOQUE SEPTICO</t>
  </si>
  <si>
    <t>R600</t>
  </si>
  <si>
    <t>EDEMA LOCALIZADO</t>
  </si>
  <si>
    <t>R601</t>
  </si>
  <si>
    <t>EDEMA GENERALIZADO</t>
  </si>
  <si>
    <t>R619</t>
  </si>
  <si>
    <t>HIPERHIDROSIS, NO ESPECIFICADA</t>
  </si>
  <si>
    <t>R652</t>
  </si>
  <si>
    <t>SINDROME DE RESPUESTA INFLAMATORIA SISTEMICA DE ORIGEN NO INFECCIOSO, SIN FALLA ORGANICA</t>
  </si>
  <si>
    <t>R653</t>
  </si>
  <si>
    <t>SINDROME DE RESPUESTA INFLAMATORIA SISTEMICA DE ORIGEN NO INFECCIOSO, CON FALLA ORGANICA</t>
  </si>
  <si>
    <t>R659</t>
  </si>
  <si>
    <t>SINDROME DE RESPUESTA INFLAMATORIA SISTEMICA, NO ESPECIFICADO</t>
  </si>
  <si>
    <t>R701</t>
  </si>
  <si>
    <t>VISCOSIDAD PLASMATICA ANORMAL</t>
  </si>
  <si>
    <t>R730</t>
  </si>
  <si>
    <t>ANORMALIDADES EN LA PRUEBA DE TOLERANCIA A LA GLUCOSA</t>
  </si>
  <si>
    <t>R92X</t>
  </si>
  <si>
    <t>R960</t>
  </si>
  <si>
    <t>MUERTE INSTANTANEA</t>
  </si>
  <si>
    <t>R961</t>
  </si>
  <si>
    <t>MUERTE QUE OCURRE EN MENOS DE 24 HORAS DEL INICIO DE LOS SINTOMAS, NO EXPLICADA DE OTRA FORMA</t>
  </si>
  <si>
    <t>R99X</t>
  </si>
  <si>
    <t>S014</t>
  </si>
  <si>
    <t>HERIDA DE LA MEJILLA Y DE LA REGION TEMPOROMANDIBULAR</t>
  </si>
  <si>
    <t>S024</t>
  </si>
  <si>
    <t>FRACTURA DEL MALAR Y DEL HUESO MAXILAR SUPERIOR</t>
  </si>
  <si>
    <t>S028</t>
  </si>
  <si>
    <t>FRACTURA DE OTROS HUESOS DEL CRANEO Y DE LA CARA</t>
  </si>
  <si>
    <t>S029</t>
  </si>
  <si>
    <t>FRACTURA DEL CRANEO Y DE LOS HUESOS DE LA CARA, PARTE NO ESPECIFICADA</t>
  </si>
  <si>
    <t>S032</t>
  </si>
  <si>
    <t>LUXACION DE DIENTE</t>
  </si>
  <si>
    <t>S042</t>
  </si>
  <si>
    <t>TRAUMATISMO DEL NERVIO PATETICO [IV PAR]</t>
  </si>
  <si>
    <t>S045</t>
  </si>
  <si>
    <t>TRAUMATISMO DEL NERVIO FACIAL [VII PAR]</t>
  </si>
  <si>
    <t>S054</t>
  </si>
  <si>
    <t>HERIDA PENETRANTE DE LA ORBITA CON O SIN CUERPO EXTRAÑO</t>
  </si>
  <si>
    <t>S056</t>
  </si>
  <si>
    <t>HERIDA PENETRANTE DEL GLOBO OCULAR SIN CUERPO EXTRAÑO</t>
  </si>
  <si>
    <t>S071</t>
  </si>
  <si>
    <t>TRAUMATISMO POR APLASTAMIENTO DEL CRANEO</t>
  </si>
  <si>
    <t>S090</t>
  </si>
  <si>
    <t>TRAUMATISMO DE LOS VASOS SANGUINEOS DE LA CABEZA NO CLASIFICADOS EN OTRA PARTE</t>
  </si>
  <si>
    <t>S091</t>
  </si>
  <si>
    <t>TRAUMATISMO DE TENDON Y MUSCULOS DE LA CABEZA</t>
  </si>
  <si>
    <t>S092</t>
  </si>
  <si>
    <t>RUPTURA TRAUMATICA DEL TIMPANO DEL OIDO</t>
  </si>
  <si>
    <t>S099</t>
  </si>
  <si>
    <t>TRAUMATISMO DE LA CABEZA, NO ESPECIFICADO</t>
  </si>
  <si>
    <t>S111</t>
  </si>
  <si>
    <t>HERIDA QUE COMPROMETE LA GLANDULA TIROIDES</t>
  </si>
  <si>
    <t>S117</t>
  </si>
  <si>
    <t>HERIDAS MULTIPLES DEL CUELLO</t>
  </si>
  <si>
    <t>S118</t>
  </si>
  <si>
    <t>HERIDAS DE OTRAS PARTES DEL CUELLO</t>
  </si>
  <si>
    <t>S129</t>
  </si>
  <si>
    <t>FRACTURA DEL CUELLO, PARTE NO ESPECIFICADA</t>
  </si>
  <si>
    <t>S178</t>
  </si>
  <si>
    <t>TRAUMATISMO POR APLASTAMIENTO DE OTRAS PARTES DEL CUELLO</t>
  </si>
  <si>
    <t>S203</t>
  </si>
  <si>
    <t>OTROS TRAUMATISMOS SUPERFICIALES DE LA PARED ANTERIOR DEL TORAX</t>
  </si>
  <si>
    <t>S208</t>
  </si>
  <si>
    <t>TRAUMATISMO SUPERFICIAL DE OTRAS PARTES Y DE LAS NO ESPECIFICADAS DEL TORAX</t>
  </si>
  <si>
    <t>S212</t>
  </si>
  <si>
    <t>HERIDA DE LA PARED POSTERIOR DEL TORAX</t>
  </si>
  <si>
    <t>S218</t>
  </si>
  <si>
    <t>HERIDA DE OTRAS PARTES DEL TORAX</t>
  </si>
  <si>
    <t>S220</t>
  </si>
  <si>
    <t>FRACTURA DE VERTEBRA TORACICA</t>
  </si>
  <si>
    <t>S222</t>
  </si>
  <si>
    <t>FRACTURA DEL ESTERNON</t>
  </si>
  <si>
    <t>S225</t>
  </si>
  <si>
    <t>TORAX AZOTADO</t>
  </si>
  <si>
    <t>S228</t>
  </si>
  <si>
    <t>FRACTURA DE OTRAS PARTES DEL TORAX OSEO</t>
  </si>
  <si>
    <t>S234</t>
  </si>
  <si>
    <t>ESGUINCES Y TORCEDURAS DE COSTILLAS Y ESTERNON</t>
  </si>
  <si>
    <t>S242</t>
  </si>
  <si>
    <t>TRAUMATISMO DE RAICES NERVIOSAS DE LA COLUMNA TORACICA</t>
  </si>
  <si>
    <t>S252</t>
  </si>
  <si>
    <t>TRAUMATISMO DE VENA CAVA SUPERIOR</t>
  </si>
  <si>
    <t>S273</t>
  </si>
  <si>
    <t>OTROS TRAUMATISMOS DEL PULMON</t>
  </si>
  <si>
    <t>S280</t>
  </si>
  <si>
    <t>APLASTAMIENTO DEL TORAX</t>
  </si>
  <si>
    <t>S307</t>
  </si>
  <si>
    <t>TRAUMATISMOS SUPERFICIALES MULTIPLES DEL ABDOMEN, DE LA REGION LUMBOSACRA Y DE LA PELVIS</t>
  </si>
  <si>
    <t>S308</t>
  </si>
  <si>
    <t>OTROS TRAUMATISMOS SUPERFICIALES DEL ABDOMEN, DE LA REGION LUMBOSACRA Y DE LA PELVIS</t>
  </si>
  <si>
    <t>S309</t>
  </si>
  <si>
    <t>TRAUMATISMO SUPERFICIAL DEL ABDOMEN, DE LA REGION LUMBOSACRA Y DE LA PELVIS, PARTE NO ESPECIFICADA</t>
  </si>
  <si>
    <t>S310</t>
  </si>
  <si>
    <t>HERIDA DE LA REGION LUMBOSACRA Y DE LA PELVIS</t>
  </si>
  <si>
    <t>S313</t>
  </si>
  <si>
    <t>HERIDA DEL ESCROTO Y DE LOS TESTICULOS</t>
  </si>
  <si>
    <t>S314</t>
  </si>
  <si>
    <t>HERIDA DE LA VAGINA Y DE LA VULVA</t>
  </si>
  <si>
    <t>S321</t>
  </si>
  <si>
    <t>FRACTURA DEL SACRO</t>
  </si>
  <si>
    <t>S327</t>
  </si>
  <si>
    <t>FRACTURAS MULTIPLES DE LA COLUMNA LUMBAR Y DE LA PELVIS</t>
  </si>
  <si>
    <t>S328</t>
  </si>
  <si>
    <t>FRACTURA DE OTRAS PARTES Y DE LAS NO ESPECIFICADAS DE LA COLUMNA LUMBAR Y DE LA PELVIS</t>
  </si>
  <si>
    <t>S337</t>
  </si>
  <si>
    <t>ESGUINCES Y TORCEDURAS DE OTRAS PARTES Y DE LA NO ESPECIFICADAS DE LA COLUMNA LUMBAR Y DE LA PELVIS</t>
  </si>
  <si>
    <t>S342</t>
  </si>
  <si>
    <t>TRAUMATISMO DE RAIZ NERVIOSA DE LA COLUMNA LUMBAR Y SACRA</t>
  </si>
  <si>
    <t>S373</t>
  </si>
  <si>
    <t>TRAUMATISMO DE LA URETRA</t>
  </si>
  <si>
    <t>S399</t>
  </si>
  <si>
    <t>TRAUMATISMO NO ESPECIFICADO DEL ABDOMEN, DE LA REGION LUMBOSACRA Y DE LA PELVIS</t>
  </si>
  <si>
    <t>S408</t>
  </si>
  <si>
    <t>OTROS TRAUMATISMOS SUPERFICIALES DEL HOMBRO Y DEL BRAZO</t>
  </si>
  <si>
    <t>S421</t>
  </si>
  <si>
    <t>FRACTURA DEL OMOPLATO</t>
  </si>
  <si>
    <t>S427</t>
  </si>
  <si>
    <t>FRACTURAS MULTIPLES DE LA CLAVICULA, DEL OMOPLATO Y DEL HUMERO</t>
  </si>
  <si>
    <t>S432</t>
  </si>
  <si>
    <t>LUXACION DE LA ARTICULACION ESTERNOCLAVICULAR</t>
  </si>
  <si>
    <t>S435</t>
  </si>
  <si>
    <t>ESGUINCES Y TORCEDURAS DE LA ARTICULACION ACROMIOCLAVICULAR</t>
  </si>
  <si>
    <t>S436</t>
  </si>
  <si>
    <t>ESGUINCES Y TORCEDURAS DE LA ARTICULACION ESTERNOCLAVICULAR</t>
  </si>
  <si>
    <t>S459</t>
  </si>
  <si>
    <t>TRAUMATISMO DE VASO SANGUINEO NO ESPECIFICADO A NIVEL DEL HOMBRO Y DEL BRAZO</t>
  </si>
  <si>
    <t>S489</t>
  </si>
  <si>
    <t>AMPUTACION TRAUMATICA DEL HOMBRO Y DEL BRAZO, NIVEL NO ESPECIFICADO</t>
  </si>
  <si>
    <t>S498</t>
  </si>
  <si>
    <t>OTROS TRAUMATISMOS ESPECIFICADOS DEL HOMBRO Y DEL BRAZO</t>
  </si>
  <si>
    <t>S499</t>
  </si>
  <si>
    <t>TRAUMATISMOS NO ESPECIFICADOS DEL HOMBRO Y DEL BRAZO</t>
  </si>
  <si>
    <t>S526</t>
  </si>
  <si>
    <t>FRACTURA DE LA EPIFISIS INFERIOR DEL CUBITO Y DEL RADIO</t>
  </si>
  <si>
    <t>S527</t>
  </si>
  <si>
    <t>FRACTURAS MULTIPLES DEL ANTEBRAZO</t>
  </si>
  <si>
    <t>S530</t>
  </si>
  <si>
    <t>LUXACION DE LA CABEZA DEL RADIO</t>
  </si>
  <si>
    <t>S542</t>
  </si>
  <si>
    <t>TRAUMATISMO DEL NERVIO RADIAL A NIVEL DEL ANTEBRAZO</t>
  </si>
  <si>
    <t>S561</t>
  </si>
  <si>
    <t>TRAUMATISMO DEL TENDON Y MUSCULO FLEXOR DE OTRO(S) DEDO(S) A NIVEL DEL ANTEBRAZO</t>
  </si>
  <si>
    <t>S579</t>
  </si>
  <si>
    <t>TRAUMATISMO POR APLASTAMIENTO DEL ANTEBRAZO, PARTE NO ESPECIFICADA</t>
  </si>
  <si>
    <t>S620</t>
  </si>
  <si>
    <t>FRACTURA DEL HUESO ESCAFOIDES [NAVICULAR] DE LA MANO</t>
  </si>
  <si>
    <t>S621</t>
  </si>
  <si>
    <t>FRACTURA DE OTRO(S) HUESO(S) DEL CARPO</t>
  </si>
  <si>
    <t>S624</t>
  </si>
  <si>
    <t>FRACTURAS MULTIPLES DE HUESOS METACARPIANOS</t>
  </si>
  <si>
    <t>S632</t>
  </si>
  <si>
    <t>LUXACIONES MULTIPLES DE DEDOS DE LA MANO</t>
  </si>
  <si>
    <t>S633</t>
  </si>
  <si>
    <t>RUPTURA TRAUMATICA DE LIGAMENTOS DE LA MUÑECA Y DEL CARPO</t>
  </si>
  <si>
    <t>S662</t>
  </si>
  <si>
    <t>TRAUMATISMO DEL TENDON Y MUSCULO EXTENSOR DEL PULGAR A NIVEL DE LA MUÑECA Y DE LA MANO</t>
  </si>
  <si>
    <t>S669</t>
  </si>
  <si>
    <t>TRAUMATISMO DE TENDON Y MUSCULO NO ESPECIFICADO, A NIVEL DE LA MUÑECA Y DE LA MANO</t>
  </si>
  <si>
    <t>S678</t>
  </si>
  <si>
    <t>TRAUMATISMO POR APLASTAMIENTO DE OTRAS PARTES Y DE LAS NO ESPECIFICADAS DE LA MUÑECA Y DE LA MANO</t>
  </si>
  <si>
    <t>S682</t>
  </si>
  <si>
    <t>AMPUTACION TRAUMATICA DE DOS O MAS DEDOS SOLAMENTE (COMPLETA) (PARCIAL)</t>
  </si>
  <si>
    <t>S683</t>
  </si>
  <si>
    <t>AMPUTACION TRAUMATICA COMBINADA (DE PARTE) DE DEDO(S) CON OTRAS PARTES DE LA MUÑECA Y DE LA MANO</t>
  </si>
  <si>
    <t>S688</t>
  </si>
  <si>
    <t>AMPUTACION TRAUMATICA DE OTRAS PARTES DE LA MUÑECA Y DE LA MANO</t>
  </si>
  <si>
    <t>S718</t>
  </si>
  <si>
    <t>HERIDA DE OTRAS PARTES Y DE LAS NO ESPECIFICADAS DE LA CINTURA PELVICA</t>
  </si>
  <si>
    <t>S731</t>
  </si>
  <si>
    <t>ESGUINCES Y TORCEDURAS DE LA CADERA</t>
  </si>
  <si>
    <t>S760</t>
  </si>
  <si>
    <t>TRAUMATISMO DEL TENDON Y MUSCULO DE LA CADERA</t>
  </si>
  <si>
    <t>S767</t>
  </si>
  <si>
    <t>TRAUMATISMO DE MULTIPLES TENDONES Y MUSCULOS A NIVEL DE LA CADERA Y DEL MUSLO</t>
  </si>
  <si>
    <t>S798</t>
  </si>
  <si>
    <t>OTROS TRAUMATISMOS ESPECIFICADOS DE LA CADERA Y DEL MUSLO</t>
  </si>
  <si>
    <t>S808</t>
  </si>
  <si>
    <t>OTROS TRAUMATISMOS SUPERFICIALES DE LA PIERNA</t>
  </si>
  <si>
    <t>S820</t>
  </si>
  <si>
    <t>FRACTURA DE LA ROTULA</t>
  </si>
  <si>
    <t>S827</t>
  </si>
  <si>
    <t>FRACTURAS MULTIPLES DE LA PIERNA</t>
  </si>
  <si>
    <t>S830</t>
  </si>
  <si>
    <t>LUXACION DE LA ROTULA</t>
  </si>
  <si>
    <t>S833</t>
  </si>
  <si>
    <t>DESGARRO DEL CARTILAGO ARTICULAR DE LA RODILLA, PRESENTE</t>
  </si>
  <si>
    <t>S841</t>
  </si>
  <si>
    <t>TRAUMATISMO DEL NERVIO PERONEO A NIVEL DE LA PIERNA</t>
  </si>
  <si>
    <t>S849</t>
  </si>
  <si>
    <t>TRAUMATISMO DE NERVIO NO ESPECIFICADO A NIVEL DE LA PIERNA</t>
  </si>
  <si>
    <t>S859</t>
  </si>
  <si>
    <t>TRAUMATISMO DE VASO SANGUINEO NO ESPECIFICADO A NIVEL DE LA PIERNA</t>
  </si>
  <si>
    <t>S862</t>
  </si>
  <si>
    <t>TRAUMATISMO DE TENDON(ES) Y MUSCULO(S) DEL GRUPO MUSCULAR ANTERIOR A NIVEL DE LA PIERNA</t>
  </si>
  <si>
    <t>S870</t>
  </si>
  <si>
    <t>TRAUMATISMO POR APLASTAMIENTO DE LA RODILLA</t>
  </si>
  <si>
    <t>S878</t>
  </si>
  <si>
    <t>TRAUMATISMO POR APLASTAMIENTO DE OTRAS PARTES Y DE LAS NO ESPECIFICADAS DE LA PIERNA</t>
  </si>
  <si>
    <t>S899</t>
  </si>
  <si>
    <t>TRAUMATISMO DE LA PIERNA, NO ESPECIFICADO</t>
  </si>
  <si>
    <t>S902</t>
  </si>
  <si>
    <t>CONTUSION DE DEDO(S) DEL PIE CON DAÑO DE LA(S) UÑA(S)</t>
  </si>
  <si>
    <t>S920</t>
  </si>
  <si>
    <t>FRACTURA DEL CALCANEO</t>
  </si>
  <si>
    <t>S924</t>
  </si>
  <si>
    <t>FRACTURA DE LOS HUESOS DEL DEDO GORDO DEL PIE</t>
  </si>
  <si>
    <t>S932</t>
  </si>
  <si>
    <t>RUPTURA DE LIGAMENTOS A NIVEL DEL TOBILLO Y DEL PIE</t>
  </si>
  <si>
    <t>S943</t>
  </si>
  <si>
    <t>TRAUMATISMO DE NERVIO SENSORIAL CUTANEO A NIVEL DEL PIE Y DEL TOBILLO</t>
  </si>
  <si>
    <t>S962</t>
  </si>
  <si>
    <t>TRAUMATISMO DE TENDONES Y MUSCULOS INTRINSECOS A NIVEL DEL PIE Y DEL TOBILLO</t>
  </si>
  <si>
    <t>S969</t>
  </si>
  <si>
    <t>TRAUMATISMO DE TENDONES Y MUSCULOS NO ESPECIFICADOS A NIVEL DEL PIE Y DEL TOBILLO</t>
  </si>
  <si>
    <t>S978</t>
  </si>
  <si>
    <t>TRAUMATISMO POR APLASTAMIENTO DE OTRAS PARTES DEL PIE Y DEL TOBILLO</t>
  </si>
  <si>
    <t>T000</t>
  </si>
  <si>
    <t>TRAUMATISMOS SUPERFICIALES QUE AFECTAN LA CABEZA CON EL CUELLO</t>
  </si>
  <si>
    <t>T002</t>
  </si>
  <si>
    <t>TRAUMATISMOS SUPERFICIALES QUE AFECTAN MULTIPLES REGIONES DEL(OS) MIEMBRO(S) SUPERIOR(ES)</t>
  </si>
  <si>
    <t>T003</t>
  </si>
  <si>
    <t>TRAUMATISMOS SUPERFICIALES QUE AFECTAN MULTIPLES REGIONES DEL(DE LOS) MIEMBRO(S) INFERIOR(ES)</t>
  </si>
  <si>
    <t>T010</t>
  </si>
  <si>
    <t>HERIDAS QUE AFECTAN LA CABEZA CON EL CUELLO</t>
  </si>
  <si>
    <t>T013</t>
  </si>
  <si>
    <t>HERIDAS QUE AFECTAN MULTIPLES REGIONES DEL (DE LOS) MIEMBRO(S) INFERIOR(ES)</t>
  </si>
  <si>
    <t>T020</t>
  </si>
  <si>
    <t>FRACTURAS QUE AFECTAN LA CABEZA CON EL CUELLO</t>
  </si>
  <si>
    <t>T021</t>
  </si>
  <si>
    <t>FRACTURAS QUE AFECTAN EL TORAX CON LA REGION LUMBOSACRA Y LA PELVIS</t>
  </si>
  <si>
    <t>T027</t>
  </si>
  <si>
    <t>FRACTURAS QUE AFECTAN EL TORAX CON LA REGION LUMBOSACRA Y LA PELVIS CON MIEMBRO(S)</t>
  </si>
  <si>
    <t>T030</t>
  </si>
  <si>
    <t>LUXACIONES, TORCEDURAS Y ESGUINCES QUE AFECTAN LA CABEZA CON EL CUELLO</t>
  </si>
  <si>
    <t>T060</t>
  </si>
  <si>
    <t>TRAUMATISMOS DEL ENCEFALO Y DE NERVIOS CRANEALES CON TRAUMATISMO DE NERVIOS Y MEDULA ESPINAL A NIVEL DEL CUELLO</t>
  </si>
  <si>
    <t>T064</t>
  </si>
  <si>
    <t>TRAUMATISMOS DE TENDONES Y MUSCULOS QUE AFECTAN MULTIPLES REGIONES DEL CUERPO</t>
  </si>
  <si>
    <t>T07X</t>
  </si>
  <si>
    <t>T08X</t>
  </si>
  <si>
    <t>T099</t>
  </si>
  <si>
    <t>TRAUMATISMO NO ESPECIFICADO DEL TRONCO, NIVEL NO ESPECIFICADO</t>
  </si>
  <si>
    <t>T10X</t>
  </si>
  <si>
    <t>T116</t>
  </si>
  <si>
    <t>AMPUTACION TRAUMATICA DE MIEMBRO SUPERIOR, NIVEL NO ESPECIFICADO</t>
  </si>
  <si>
    <t>T130</t>
  </si>
  <si>
    <t>TRAUMATISMO SUPERFICIAL DE MIEMBRO INFERIOR, NIVEL NO ESPECIFICADO.</t>
  </si>
  <si>
    <t>T132</t>
  </si>
  <si>
    <t>LUXACION, ESGUINCE O TORCEDURA DE ARTICULACION Y LIGAMENTOS NO ESPECIFICADOS DE MIEMBRO INFERIOR, NIVEL NO ESPECIFICADO</t>
  </si>
  <si>
    <t>T172</t>
  </si>
  <si>
    <t>CUERPO EXTRAÑO EN LA FARINGE</t>
  </si>
  <si>
    <t>T173</t>
  </si>
  <si>
    <t>CUERPO EXTRAÑO EN LA LARINGE</t>
  </si>
  <si>
    <t>T184</t>
  </si>
  <si>
    <t>CUERPO EXTRAÑO EN EL COLON</t>
  </si>
  <si>
    <t>T185</t>
  </si>
  <si>
    <t>CUERPO EXTRAÑO EN EL ANO Y EN EL RECTO</t>
  </si>
  <si>
    <t>T188</t>
  </si>
  <si>
    <t>CUERPO EXTRAÑO EN OTRAS Y EN MULTIPLES PARTES DEL TUBO DIGESTIVO</t>
  </si>
  <si>
    <t>T191</t>
  </si>
  <si>
    <t>CUERPO EXTRAÑO EN LA VEJIGA</t>
  </si>
  <si>
    <t>T192</t>
  </si>
  <si>
    <t>CUERPO EXTRAÑO EN LA VULVA Y EN LA VAGINA</t>
  </si>
  <si>
    <t>T200</t>
  </si>
  <si>
    <t>QUEMADURA DE LA CABEZA Y DEL CUELLO, GRADO NO ESPECIFICADO</t>
  </si>
  <si>
    <t>T201</t>
  </si>
  <si>
    <t>QUEMADURA DE LA CABEZA Y DEL CUELLO, DE PRIMER GRADO</t>
  </si>
  <si>
    <t>T210</t>
  </si>
  <si>
    <t>QUEMADURA DEL TRONCO, GRADO NO ESPECIFICADO</t>
  </si>
  <si>
    <t>T221</t>
  </si>
  <si>
    <t>QUEMADURA DEL HOMBRO Y MIEMBRO SUPERIOR, DE PRIMER GRADO, EXCEPTO DE LA MUÑECA Y DE LA MANO</t>
  </si>
  <si>
    <t>T223</t>
  </si>
  <si>
    <t>QUEMADURA DEL HOMBRO Y MIEMBRO SUPERIOR, DE TERCER GRADO, EXCEPTO DE LA MUÑECA Y DE LA MANO</t>
  </si>
  <si>
    <t>T224</t>
  </si>
  <si>
    <t>CORROSION DEL HOMBRO Y MIEMBRO SUPERIOR, GRADO NO ESPECIFICADO, EXCEPTO DE LA MUÑECA Y DE LA MANO</t>
  </si>
  <si>
    <t>T226</t>
  </si>
  <si>
    <t>CORROSION DEL HOMBRO Y MIEMBRO SUPERIOR, DE SEGUNDO GRADO, EXCEPTO DE LA MUÑECA Y DE LA MANO</t>
  </si>
  <si>
    <t>T230</t>
  </si>
  <si>
    <t>QUEMADURA DE LA MUÑECA Y DE LA MANO, GRADO NO ESPECIFICADO</t>
  </si>
  <si>
    <t>T233</t>
  </si>
  <si>
    <t>QUEMADURA DE LA MUÑECA Y DE LA MANO, DE TERCER GRADO</t>
  </si>
  <si>
    <t>T240</t>
  </si>
  <si>
    <t>QUEMADURA DE LA CADERA Y MIEMBRO INFERIOR, GRADO NO ESPECIFICADO, EXCEPTO TOBILLO Y PIE</t>
  </si>
  <si>
    <t>T241</t>
  </si>
  <si>
    <t>QUEMADURA DE LA CADERA Y MIEMBRO INFERIOR, DE PRIMER GRADO, EXCEPTO TOBILLO Y PIE</t>
  </si>
  <si>
    <t>T250</t>
  </si>
  <si>
    <t>QUEMADURA DEL TOBILLO Y DEL PIE, GRADO NO ESPECIFICADO</t>
  </si>
  <si>
    <t>T253</t>
  </si>
  <si>
    <t>QUEMADURA DEL TOBILLO Y DEL PIE, DE TERCER GRADO</t>
  </si>
  <si>
    <t>T264</t>
  </si>
  <si>
    <t>QUEMADURA DEL OJO Y ANEXOS, PARTE NO ESPECIFICADA</t>
  </si>
  <si>
    <t>T290</t>
  </si>
  <si>
    <t>QUEMADURAS DE MULTIPLES REGIONES, GRADO NO ESPECIFICADO</t>
  </si>
  <si>
    <t>T310</t>
  </si>
  <si>
    <t>QUEMADURAS QUE AFECTAN MENOS DEL 10% DE LA SUPERFICIE DEL CUERPO</t>
  </si>
  <si>
    <t>T360</t>
  </si>
  <si>
    <t>ENVENENAMIENTO POR PENICILINAS</t>
  </si>
  <si>
    <t>T369</t>
  </si>
  <si>
    <t>ENVENENAMIENTO POR ANTIBIOTICOS SISTEMICOS, NO ESPECIFICADOS</t>
  </si>
  <si>
    <t>T451</t>
  </si>
  <si>
    <t>ENVENENAMIENTO POR DROGAS ANTINEOPLASICAS E INMUNOSUPRESORAS</t>
  </si>
  <si>
    <t>T454</t>
  </si>
  <si>
    <t>ENVENENAMIENTO POR HIERRO Y SUS COMPUESTOS</t>
  </si>
  <si>
    <t>T477</t>
  </si>
  <si>
    <t>ENVENENAMIENTO POR EMETICOS</t>
  </si>
  <si>
    <t>T501</t>
  </si>
  <si>
    <t>ENVENENAMIENTO POR DIURETICOS DEL ASA [DINTEL ALTO]</t>
  </si>
  <si>
    <t>T510</t>
  </si>
  <si>
    <t>EFECTO TOXICO DEL ETANOL</t>
  </si>
  <si>
    <t>T518</t>
  </si>
  <si>
    <t>EFECTO TOXICO DE OTROS ALCOHOLES</t>
  </si>
  <si>
    <t>T530</t>
  </si>
  <si>
    <t>EFECTO TOXICO DEL TETRACLORURO DE CARBONO</t>
  </si>
  <si>
    <t>T534</t>
  </si>
  <si>
    <t>EFECTO TOXICO DEL DICLOROETANO</t>
  </si>
  <si>
    <t>T536</t>
  </si>
  <si>
    <t>EFECTO TOXICO DE OTROS DERIVADOS HALOGENADOS DE HIDROCARBUROS ALIFATICOS</t>
  </si>
  <si>
    <t>T543</t>
  </si>
  <si>
    <t>EFECTO TOXICO DE ALCALIS CAUSTICOS Y SUSTANCIAS ALCALINAS SIMILARES</t>
  </si>
  <si>
    <t>T597</t>
  </si>
  <si>
    <t>EFECTO TOXICO DEL DIOXIDO DE CARBONO</t>
  </si>
  <si>
    <t>T604</t>
  </si>
  <si>
    <t>EFECTO TOXICO DE RODENTICIDAS</t>
  </si>
  <si>
    <t>T618</t>
  </si>
  <si>
    <t>EFECTO TOXICO DE OTROS ALIMENTOS MARINOS</t>
  </si>
  <si>
    <t>T629</t>
  </si>
  <si>
    <t>EFECTO TOXICO DE SUSTANCIA NOCIVA INGERIDA COMO ALIMENTO, NO ESPECIFICADA</t>
  </si>
  <si>
    <t>T635</t>
  </si>
  <si>
    <t>EFECTO TOXICO DEL CONTACTO CON PECES</t>
  </si>
  <si>
    <t>T638</t>
  </si>
  <si>
    <t>EFECTOS TOXICOS DEL CONTACTO CON OTROS ANIMALES VENENOSOS</t>
  </si>
  <si>
    <t>T655</t>
  </si>
  <si>
    <t>EFECTO TOXICO DE NITROGLICERINA Y OTROS ACIDOS Y ESTERES NITRICOS</t>
  </si>
  <si>
    <t>T670</t>
  </si>
  <si>
    <t>GOLPE DE CALOR E INSOLACION</t>
  </si>
  <si>
    <t>T68X</t>
  </si>
  <si>
    <t>T740</t>
  </si>
  <si>
    <t>NEGLIGENCIA O ABANDONO</t>
  </si>
  <si>
    <t>T792</t>
  </si>
  <si>
    <t>HEMORRAGIA TRAUMATICA SECUNDARIA Y RECURRENTE</t>
  </si>
  <si>
    <t>T812</t>
  </si>
  <si>
    <t>PUNCION O LACERACION ACCIDENTAL DURANTE UN PROCEDIMIENTO, NO CLASIFICADAS EN OTRA PARTE</t>
  </si>
  <si>
    <t>T813</t>
  </si>
  <si>
    <t>DESGARRO DE HERIDA OPERATORIA, NO CLASIFICADO EN OTRA PARTE</t>
  </si>
  <si>
    <t>T815</t>
  </si>
  <si>
    <t>CUERPO EXTRAÑO DEJADO ACCIDENTALMENTE EN CAVIDAD CORPORAL O EN HERIDA OPERATORIA CONSECUTIVA A PROCEDIMIENTO</t>
  </si>
  <si>
    <t>T881</t>
  </si>
  <si>
    <t>OTRAS COMPLICACIONES CONSECUTIVAS A INMUNIZACION, NO CLASIFICADAS EN OTRA PARTE</t>
  </si>
  <si>
    <t>T900</t>
  </si>
  <si>
    <t>SECUELAS DE TRAUMATISMO SUPERFICIAL DE LA CABEZA</t>
  </si>
  <si>
    <t>T901</t>
  </si>
  <si>
    <t>SECUELAS DE HERIDA DE LA CABEZA</t>
  </si>
  <si>
    <t>T910</t>
  </si>
  <si>
    <t>SECUELAS DE TRAUMATISMO SUPERFICIAL Y DE HERIDAS DEL CUELLO Y DEL TRONCO</t>
  </si>
  <si>
    <t>V010</t>
  </si>
  <si>
    <t>PEATON LESIONADO POR COLISION CON VEHICULO DE PEDAL, ACCIDENTE NO DE TRANSITO</t>
  </si>
  <si>
    <t>V021</t>
  </si>
  <si>
    <t>PEATON LESIONADO POR COLISION CON VEHICULO DE MOTOR DE DOS O TRES RUEDAS, ACCIDENTE DE TRANSITO</t>
  </si>
  <si>
    <t>V030</t>
  </si>
  <si>
    <t>PEATON LESIONADO POR COLISION CON AUTOMOVIL, CAMIONETA O FURGONETA, ACCIDENTE NO DE TRANSITO</t>
  </si>
  <si>
    <t>V031</t>
  </si>
  <si>
    <t>PEATON LESIONADO POR COLISION CON AUTOMOVIL, CAMIONETA O FURGONETA, ACCIDENTE DE TRANSITO</t>
  </si>
  <si>
    <t>V090</t>
  </si>
  <si>
    <t>PEATON LESIONADO EN ACCIDENTE NO DE TRANSITO QUE INVOLUCRA OTROS VEHICULOS DE MOTOR, Y LOS NO ESPECIFICADOS</t>
  </si>
  <si>
    <t>V091</t>
  </si>
  <si>
    <t>PEATON LESIONADO EN ACCIDENTE NO DE TRANSITO NO ESPECIFICADO</t>
  </si>
  <si>
    <t>V092</t>
  </si>
  <si>
    <t>PEATON LESIONADO EN ACCIDENTE DE TRANSITO QUE INVOLUCRA OTROS VEHICULOS DE MOTOR, Y LOS NO ESPECIFICADOS</t>
  </si>
  <si>
    <t>V170</t>
  </si>
  <si>
    <t>CICLISTA LESIONADO POR COLISION CON OBJETO ESTACIONADO O FIJO, CONDUCTOR LESIONADO EN ACCIDENTE NO DE TRANSITO</t>
  </si>
  <si>
    <t>V171</t>
  </si>
  <si>
    <t>CICLISTA LESIONADO POR COLISION CON OBJETO ESTACIONADO O FIJO, PASAJERO LESIONADO EN ACCIDENTE NO DE TRANSITO</t>
  </si>
  <si>
    <t>V193</t>
  </si>
  <si>
    <t>CICLISTA (CUALQUIERA) LESIONADO EN ACCIDENTE NO DE TRANSITO, NO ESPECIFICADO</t>
  </si>
  <si>
    <t>V229</t>
  </si>
  <si>
    <t>MOTOCICLISTA LESIONADO POR COLISION CON VEHICULO DE MOTOR DE DOS O TRES RUEDAS, MOTOCICLISTA NO ESPECIFICADO, LESIONADO EN ACCIDENTE DE TRANSITO</t>
  </si>
  <si>
    <t>V249</t>
  </si>
  <si>
    <t>MOTOCICLISTA LESIONADO POR COLISION CON VEHICULO DE TRANSPORTE PESADO O AUTOBUS, MOTOCICLISTA NO ESPECIFICADO, LESIONADO EN ACCIDENTE DE TRANSITO</t>
  </si>
  <si>
    <t>V279</t>
  </si>
  <si>
    <t>MOTOCICLISTA LESIONADO POR COLISION CON OBJETO FIJO O ESTACIONADO, MOTOCICLISTA NO ESPECIFICADO, LESIONADO EN ACCIDENTE DE TRANSITO</t>
  </si>
  <si>
    <t>V292</t>
  </si>
  <si>
    <t>MOTOCICLISTA NO ESPECIFICADO LESIONADO POR COLISION CON OTROS VEHICULOS DE MOTOR, Y CON LOS NO ESPECIFICADOS, EN ACCIDENTE NO DE TRANSITO</t>
  </si>
  <si>
    <t>V293</t>
  </si>
  <si>
    <t>MOTOCICLISTA [CUALQUIERA] LESIONADO EN ACCIDENTE NO DE TRANSITO, NO ESPECIFICADO</t>
  </si>
  <si>
    <t>V294</t>
  </si>
  <si>
    <t>CONDUCTOR DE MOTOCICLETA LESIONADO POR COLISION CON OTROS VEHICULOS DE MOTOR, Y CON LOS NO ESPECIFICADOS, EN ACCIDENTE DE TRANSITO</t>
  </si>
  <si>
    <t>V295</t>
  </si>
  <si>
    <t>PASAJERO DE MOTOCICLETA LESIONADO POR COLISION CON OTROS VEHICULOS DE MOTOR, Y CON LOS NO ESPECIFICADOS, EN ACCIDENTE DE TRANSITO</t>
  </si>
  <si>
    <t>V296</t>
  </si>
  <si>
    <t>MOTOCICLISTA NO ESPECIFICADO LESIONADO POR COLISION CON OTROS VEHICULOS DE MOTOR, Y CON LOS NO ESPECIFICADOS, EN ACCIDENTE DE TRANSITO</t>
  </si>
  <si>
    <t>V320</t>
  </si>
  <si>
    <t>OCUPANTE DE VEHICULO DE MOTOR DE TRES RUEDAS LESIONADO POR COLISION CON OTRO VEHICULO DE MOTOR DE DOS O TRES RUEDAS, CONDUCTOR LESIONADO EN ACCIDENTE NO DE TRANSITO</t>
  </si>
  <si>
    <t>V321</t>
  </si>
  <si>
    <t>OCUPANTE DE VEHICULO DE MOTOR DE TRES RUEDAS LESIONADO POR COLISION CON OTRO VEHICULO DE MOTOR DE DOS O TRES RUEDAS, PASAJERO LESIONADO EN ACCIDENTE NO DE TRANSITO</t>
  </si>
  <si>
    <t>V423</t>
  </si>
  <si>
    <t>OCUPANTE DE AUTOMOVIL LESIONADO POR COLISION CON VEHICULO DE MOTOR DE DOS O TRES RUEDAS, OCUPANTE NO ESPECIFICADO DE AUTOMOVIL, LESIONADO EN ACCIDENTE NO DE TRANSITO</t>
  </si>
  <si>
    <t>V490</t>
  </si>
  <si>
    <t>CONDUCTOR DE AUTOMOVIL LESIONADO POR COLISION CON OTROS VEHICULOS DE MOTOR, Y CON LOS NO ESPECIFICADOS, EN ACCIDENTE NO DE TRANSITO</t>
  </si>
  <si>
    <t>V870</t>
  </si>
  <si>
    <t>PERSONA LESIONADA POR COLISION ENTRE AUTOMOVIL Y VEHICULO DE MOTOR DE DOS O TRES RUEDAS (TRANSITO)</t>
  </si>
  <si>
    <t>V98X</t>
  </si>
  <si>
    <t>V99X</t>
  </si>
  <si>
    <t>W010</t>
  </si>
  <si>
    <t>CAIDA EN EL MISMO NIVEL POR DESLIZAMIENTO, TROPEZON Y TRASPIE, VIVIENDA</t>
  </si>
  <si>
    <t>W019</t>
  </si>
  <si>
    <t>CAIDA EN EL MISMO NIVEL POR DESLIZAMIENTO, TROPEZON Y TRASPIE, LUGAR NO ESPECIFICADO</t>
  </si>
  <si>
    <t>W049</t>
  </si>
  <si>
    <t>CAIDA AL SER TRASLADADO O SOSTENIDO POR OTRAS PERSONAS, LUGAR NO ESPECIFICADO</t>
  </si>
  <si>
    <t>W060</t>
  </si>
  <si>
    <t>CAIDA QUE IMPLICA CAMA, VIVIENDA</t>
  </si>
  <si>
    <t>W069</t>
  </si>
  <si>
    <t>CAIDA QUE IMPLICA CAMA, LUGAR NO ESPECIFICADO</t>
  </si>
  <si>
    <t>W100</t>
  </si>
  <si>
    <t>CAIDA EN O DESDE ESCALERA Y ESCALONES, VIVIENDA</t>
  </si>
  <si>
    <t>W109</t>
  </si>
  <si>
    <t>CAIDA EN O DESDE ESCALERA Y ESCALONES, LUGAR NO ESPECIFICADO</t>
  </si>
  <si>
    <t>W119</t>
  </si>
  <si>
    <t>CAIDA EN O DESDE ESCALERAS MANUALES, LUGAR NO ESPECIFICADO</t>
  </si>
  <si>
    <t>W139</t>
  </si>
  <si>
    <t>CAIDA DESDE, FUERA O A TRAVES DE UN EDIFICIO U OTRA CONSTRUCCION, LUGAR NO ESPECIFICADO</t>
  </si>
  <si>
    <t>W170</t>
  </si>
  <si>
    <t>OTRAS CAIDAS DE UN NIVEL A OTRO, VIVIENDA</t>
  </si>
  <si>
    <t>W180</t>
  </si>
  <si>
    <t>OTRAS CAIDAS EN EL MISMO NIVEL, VIVIENDA</t>
  </si>
  <si>
    <t>W189</t>
  </si>
  <si>
    <t>OTRAS CAIDAS EN EL MISMO NIVEL, LUGAR NO ESPECIFICADO</t>
  </si>
  <si>
    <t>W190</t>
  </si>
  <si>
    <t>CAIDA NO ESPECIFICADA, VIVIENDA</t>
  </si>
  <si>
    <t>W198</t>
  </si>
  <si>
    <t>CAIDA NO ESPECIFICADA, OTRO LUGAR ESPECIFICADO</t>
  </si>
  <si>
    <t>W199</t>
  </si>
  <si>
    <t>CAIDA NO ESPECIFICADA, LUGAR NO ESPECIFICADO</t>
  </si>
  <si>
    <t>W203</t>
  </si>
  <si>
    <t>GOLPE POR OBJETO ARROJADO, PROYECTADO O QUE CAE, AREAS DE DEPORTE Y ATLETISMO</t>
  </si>
  <si>
    <t>W223</t>
  </si>
  <si>
    <t>GOLPE CONTRA O GOLPEADO POR OTROS OBJETOS, AREAS DE DEPORTE Y ATLETISMO</t>
  </si>
  <si>
    <t>W229</t>
  </si>
  <si>
    <t>GOLPE CONTRA O GOLPEADO POR OTROS OBJETOS, LUGAR NO ESPECIFICADO</t>
  </si>
  <si>
    <t>W239</t>
  </si>
  <si>
    <t>ATRAPADO, APLASTADO, TRABADO O APRETADO EN O ENTRE OBJETOS, LUGAR NO ESPECIFICADO</t>
  </si>
  <si>
    <t>W269</t>
  </si>
  <si>
    <t>CONTACTO TRAUMATICO CON CUCHILLO, ESPADA, DAGA O PUÑAL, LUGAR NO ESPECIFICADO</t>
  </si>
  <si>
    <t>W360</t>
  </si>
  <si>
    <t>EXPLOSION Y ROTURA DE CILINDRO CON GAS, VIVIENDA</t>
  </si>
  <si>
    <t>W390</t>
  </si>
  <si>
    <t>EXPLOSION DE FUEGOS ARTIFICIALES, VIVIENDA</t>
  </si>
  <si>
    <t>W451</t>
  </si>
  <si>
    <t>CUERPO EXTRAÑO QUE PENETRA A TRAVES DE LA PIEL, INSTITUCION RESIDENCIAL</t>
  </si>
  <si>
    <t>W459</t>
  </si>
  <si>
    <t>CUERPO EXTRAÑO QUE PENETRA A TRAVES DE LA PIEL, LUGAR NO ESPECIFICADO</t>
  </si>
  <si>
    <t>W530</t>
  </si>
  <si>
    <t>MORDEDURA DE RATA, VIVIENDA</t>
  </si>
  <si>
    <t>W541</t>
  </si>
  <si>
    <t>MORDEDURA O ATAQUE DE PERRO, INSTITUCION RESIDENCIAL</t>
  </si>
  <si>
    <t>W545</t>
  </si>
  <si>
    <t>MORDEDURA O ATAQUE DE PERRO, COMERCIO Y AREA DE SERVICIOS</t>
  </si>
  <si>
    <t>W548</t>
  </si>
  <si>
    <t>MORDEDURA O ATAQUE DE PERRO, OTRO LUGAR ESPECIFICADO</t>
  </si>
  <si>
    <t>W550</t>
  </si>
  <si>
    <t>MORDEDURA O ATAQUE DE OTROS MAMIFEROS, VIVIENDA</t>
  </si>
  <si>
    <t>W571</t>
  </si>
  <si>
    <t>MORDEDURA O PICADURA DE INSECTOS Y OTROS ARTROPODOS NO VENENOSOS, INSTITUCION RESIDENCIAL</t>
  </si>
  <si>
    <t>W576</t>
  </si>
  <si>
    <t>MORDEDURA O PICADURA DE INSECTOS Y OTROS ARTROPODOS NO VENENOSOS, AREA INDUSTRIAL Y DE LA CONSTRUCCION</t>
  </si>
  <si>
    <t>W577</t>
  </si>
  <si>
    <t>MORDEDURA O PICADURA DE INSECTOS Y OTROS ARTROPODOS NO VENENOSOS, GRANJA</t>
  </si>
  <si>
    <t>W869</t>
  </si>
  <si>
    <t>EXPOSICION A OTRAS CORRIENTES ELECTRICAS ESPECIFICADAS, LUGAR NO ESPECIFICADO</t>
  </si>
  <si>
    <t>X119</t>
  </si>
  <si>
    <t>CONTACTO CON AGUA CALIENTE CORRIENTE, LUGAR NO ESPECIFICADO</t>
  </si>
  <si>
    <t>X120</t>
  </si>
  <si>
    <t>CONTACTO CON OTROS LIQUIDOS CALIENTES, VIVIENDA</t>
  </si>
  <si>
    <t>X130</t>
  </si>
  <si>
    <t>CONTACTO CON VAPOR DE AGUA Y OTROS VAPORES CALIENTES, VIVIENDA</t>
  </si>
  <si>
    <t>X139</t>
  </si>
  <si>
    <t>CONTACTO CON VAPOR DE AGUA Y OTROS VAPORES CALIENTES, LUGAR NO ESPECIFICADO</t>
  </si>
  <si>
    <t>X199</t>
  </si>
  <si>
    <t>CONTACTO CON OTRAS SUSTANCIAS CALIENTES, Y LAS NO ESPECIFICADAS, LUGAR NO ESPECIFICADO</t>
  </si>
  <si>
    <t>X210</t>
  </si>
  <si>
    <t>CONTACTO TRAUMATICO CON ARAÑAS VENENOSAS, VIVIENDA</t>
  </si>
  <si>
    <t>X230</t>
  </si>
  <si>
    <t>CONTACTO TRAUMATICO CON AVISPONES, AVISPAS Y ABEJAS, VIVIENDA</t>
  </si>
  <si>
    <t>X409</t>
  </si>
  <si>
    <t>ENVENENAMIENTO ACCIDENTAL POR, Y EXPOSICION A ANALGESICOS NO NARCOTICOS, ANTIPIRETICOS Y ANTIRREUMATICOS, LUGAR NO ESPECIFICADO</t>
  </si>
  <si>
    <t>X440</t>
  </si>
  <si>
    <t>ENVENENAMIENTO ACCIDENTAL POR, Y EXPOSICION A OTRAS DROGAS, MEDICAMENTOS Y SUSTANCIAS BIOLOGICAS, Y LOS NO ESPECIFICADOS, VIVIENDA</t>
  </si>
  <si>
    <t>X449</t>
  </si>
  <si>
    <t>ENVENENAMIENTO ACCIDENTAL POR, Y EXPOSICION A OTRAS DROGAS, MEDICAMENTOS Y SUSTANCIAS BIOLOGICAS, Y LOS NO ESPECIFICADOS, LUGAR NO ESPECIFICADO</t>
  </si>
  <si>
    <t>X499</t>
  </si>
  <si>
    <t>ENVENENAMIENTO ACCIDENTAL POR, Y EXPOSICION A OTROS PRODUCTOS QUIMICOS Y SUSTANCIAS NOCIVAS, Y LOS NO ESPECIFICADOS, LUGAR NO ESPECIFICADO</t>
  </si>
  <si>
    <t>X600</t>
  </si>
  <si>
    <t>ENVENENAMIENTO AUTOINFLIGIDO INTENCIONALMENTE POR, Y EXPOSICION A ANALGESICOS NO NARCOTICOS, ANTIPIRETICOS Y ANTIRREUMATICOS, VIVIENDA</t>
  </si>
  <si>
    <t>X601</t>
  </si>
  <si>
    <t>ENVENENAMIENTO AUTOINFLIGIDO INTENCIONALMENTE POR, Y EXPOSICION A ANALGESICOS NO NARCOTICOS, ANTIPIRETICOS Y ANTIRREUMATICOS, INSTITUCION RESIDENCIAL</t>
  </si>
  <si>
    <t>X690</t>
  </si>
  <si>
    <t>ENVENENAMIENTO AUTOINFLIGIDO INTENCIONALMENTE POR, Y EXPOSICION A OTROS PRODUCTOS QUIMICOS Y SUSTANCIAS NOCIVAS, Y LOS NO ESPECIFICADOS, VIVIENDA</t>
  </si>
  <si>
    <t>X699</t>
  </si>
  <si>
    <t>ENVENENAMIENTO AUTOINFLIGIDO INTENCIONALMENTE POR, Y EXPOSICION A OTROS PRODUCTOS QUIMICOS Y SUSTANCIAS NOCIVAS, Y LOS NO ESPECIFICADOS, LUGAR NO ESPECIFICADO</t>
  </si>
  <si>
    <t>X780</t>
  </si>
  <si>
    <t>LESION AUTOINFLIGIDA INTENCIONALMENTE POR OBJETO CORTANTE, VIVIENDA</t>
  </si>
  <si>
    <t>X849</t>
  </si>
  <si>
    <t>LESION AUTOINFLIGIDA INTENCIONALMENTE POR MEDIOS NO ESPECIFICADOS, LUGAR NO ESPECIFICADO</t>
  </si>
  <si>
    <t>X850</t>
  </si>
  <si>
    <t>AGRESION CON DROGAS, MEDICAMENTOS Y SUSTANCIAS BIOLOGICAS, VIVIENDA</t>
  </si>
  <si>
    <t>X994</t>
  </si>
  <si>
    <t>AGRESION CON OBJETO CORTANTE, CALLES Y CARRETERAS</t>
  </si>
  <si>
    <t>Y028</t>
  </si>
  <si>
    <t>AGRESION POR EMPUJAR O COLOCAR A LA VICTIMA DELANTE DE OBJETO EN MOVIMIENTO, OTRO LUGAR ESPECIFICADO</t>
  </si>
  <si>
    <t>Y040</t>
  </si>
  <si>
    <t>AGRESION CON FUERZA CORPORAL, VIVIENDA</t>
  </si>
  <si>
    <t>Y090</t>
  </si>
  <si>
    <t>AGRESION POR MEDIOS NO ESPECIFICADOS, VIVIENDA</t>
  </si>
  <si>
    <t>Y091</t>
  </si>
  <si>
    <t>AGRESION POR MEDIOS NO ESPECIFICADOS, INSTITUCION RESIDENCIAL</t>
  </si>
  <si>
    <t>Y100</t>
  </si>
  <si>
    <t>ENVENENAMIENTO POR, Y EXPOSICION A ANALGESICOS NO NARCOTICOS, ANTIPIRETICOS Y ANTIRREUMATICOS, DE INTENCION NO DETERMINADA, VIVIENDA</t>
  </si>
  <si>
    <t>Y109</t>
  </si>
  <si>
    <t>ENVENENAMIENTO POR, Y EXPOSICION A ANALGESICOS NO NARCOTICOS, ANTIPIRETICOS Y ANTIRREUMATICOS, DE INTENCION NO DETERMINADA, LUGAR NO ESPECIFICADO</t>
  </si>
  <si>
    <t>Y180</t>
  </si>
  <si>
    <t>ENVENENAMIENTO POR, Y EXPOSICION A PLAGUICIDAS, DE INTENCION NO DETERMINADA, VIVIENDA</t>
  </si>
  <si>
    <t>Y329</t>
  </si>
  <si>
    <t>COLISION DE VEHICULO DE MOTOR, DE INTENCION NO DETERMINADA, LUGAR NO ESPECIFICADO</t>
  </si>
  <si>
    <t>Y411</t>
  </si>
  <si>
    <t>EFECTOS ADVERSOS DE DROGAS ANTIMICOBACTERIANAS</t>
  </si>
  <si>
    <t>Y471</t>
  </si>
  <si>
    <t>EFECTOS ADVERSOS DE BENZODIAZEPINAS</t>
  </si>
  <si>
    <t>Proporción %</t>
  </si>
  <si>
    <t xml:space="preserve"> MORBILIDAD DE EMERGENCIAS HOSPITAL MAJES SEGÚN GRUPOS Y CATEGORIAS  ENERO A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</si>
</sst>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1"/>
      <color indexed="8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7030A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164" fontId="4" fillId="0" borderId="0" xfId="0" applyNumberFormat="1" applyFont="1" applyAlignment="1">
      <alignment horizontal="center"/>
    </xf>
    <xf numFmtId="164" fontId="6" fillId="0" borderId="4" xfId="0" applyNumberFormat="1" applyFont="1" applyBorder="1"/>
    <xf numFmtId="164" fontId="1" fillId="0" borderId="0" xfId="0" applyNumberFormat="1" applyFont="1" applyAlignment="1">
      <alignment horizontal="left"/>
    </xf>
    <xf numFmtId="0" fontId="3" fillId="0" borderId="0" xfId="0" applyFont="1"/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3" fontId="0" fillId="0" borderId="0" xfId="0" applyNumberFormat="1" applyAlignment="1">
      <alignment horizontal="right"/>
    </xf>
    <xf numFmtId="3" fontId="11" fillId="0" borderId="0" xfId="1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13" fillId="2" borderId="0" xfId="0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3" fontId="13" fillId="2" borderId="13" xfId="0" applyNumberFormat="1" applyFont="1" applyFill="1" applyBorder="1" applyAlignment="1">
      <alignment horizontal="center"/>
    </xf>
    <xf numFmtId="0" fontId="5" fillId="0" borderId="0" xfId="0" applyFont="1"/>
    <xf numFmtId="3" fontId="5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3" fontId="12" fillId="3" borderId="9" xfId="0" applyNumberFormat="1" applyFont="1" applyFill="1" applyBorder="1" applyAlignment="1">
      <alignment horizontal="center" vertical="center"/>
    </xf>
    <xf numFmtId="3" fontId="12" fillId="0" borderId="13" xfId="0" applyNumberFormat="1" applyFont="1" applyBorder="1" applyAlignment="1">
      <alignment vertical="center" wrapText="1"/>
    </xf>
    <xf numFmtId="3" fontId="12" fillId="0" borderId="0" xfId="0" applyNumberFormat="1" applyFont="1" applyAlignment="1">
      <alignment vertical="center" wrapText="1"/>
    </xf>
    <xf numFmtId="164" fontId="7" fillId="0" borderId="4" xfId="0" applyNumberFormat="1" applyFont="1" applyBorder="1" applyAlignment="1">
      <alignment horizontal="left"/>
    </xf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3" fontId="15" fillId="0" borderId="0" xfId="0" applyNumberFormat="1" applyFont="1" applyAlignment="1">
      <alignment horizontal="left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12" fillId="3" borderId="10" xfId="0" applyFont="1" applyFill="1" applyBorder="1" applyAlignment="1">
      <alignment vertical="center"/>
    </xf>
    <xf numFmtId="0" fontId="12" fillId="3" borderId="11" xfId="0" applyFont="1" applyFill="1" applyBorder="1" applyAlignment="1">
      <alignment vertical="center"/>
    </xf>
    <xf numFmtId="3" fontId="13" fillId="2" borderId="13" xfId="0" applyNumberFormat="1" applyFont="1" applyFill="1" applyBorder="1"/>
    <xf numFmtId="3" fontId="12" fillId="0" borderId="0" xfId="0" applyNumberFormat="1" applyFont="1" applyAlignment="1">
      <alignment vertical="center"/>
    </xf>
    <xf numFmtId="0" fontId="16" fillId="0" borderId="2" xfId="0" applyFont="1" applyBorder="1"/>
    <xf numFmtId="0" fontId="17" fillId="0" borderId="0" xfId="0" applyFont="1"/>
    <xf numFmtId="3" fontId="16" fillId="0" borderId="2" xfId="0" applyNumberFormat="1" applyFont="1" applyBorder="1" applyAlignment="1">
      <alignment horizontal="right"/>
    </xf>
    <xf numFmtId="165" fontId="18" fillId="0" borderId="2" xfId="0" applyNumberFormat="1" applyFont="1" applyBorder="1"/>
    <xf numFmtId="165" fontId="18" fillId="0" borderId="3" xfId="0" applyNumberFormat="1" applyFont="1" applyBorder="1"/>
    <xf numFmtId="0" fontId="17" fillId="0" borderId="2" xfId="0" applyFont="1" applyBorder="1"/>
    <xf numFmtId="3" fontId="17" fillId="0" borderId="2" xfId="0" applyNumberFormat="1" applyFont="1" applyBorder="1" applyAlignment="1">
      <alignment horizontal="right"/>
    </xf>
    <xf numFmtId="165" fontId="19" fillId="0" borderId="2" xfId="0" applyNumberFormat="1" applyFont="1" applyBorder="1"/>
    <xf numFmtId="165" fontId="19" fillId="0" borderId="3" xfId="0" applyNumberFormat="1" applyFont="1" applyBorder="1"/>
    <xf numFmtId="0" fontId="3" fillId="0" borderId="4" xfId="0" applyFont="1" applyBorder="1" applyAlignment="1">
      <alignment horizontal="left"/>
    </xf>
    <xf numFmtId="0" fontId="17" fillId="0" borderId="15" xfId="0" applyFont="1" applyBorder="1"/>
    <xf numFmtId="164" fontId="3" fillId="0" borderId="4" xfId="0" applyNumberFormat="1" applyFont="1" applyBorder="1"/>
    <xf numFmtId="165" fontId="18" fillId="0" borderId="4" xfId="0" applyNumberFormat="1" applyFont="1" applyBorder="1"/>
    <xf numFmtId="164" fontId="20" fillId="0" borderId="3" xfId="0" applyNumberFormat="1" applyFont="1" applyBorder="1" applyAlignment="1">
      <alignment horizontal="left"/>
    </xf>
    <xf numFmtId="164" fontId="18" fillId="0" borderId="3" xfId="0" applyNumberFormat="1" applyFont="1" applyBorder="1"/>
    <xf numFmtId="164" fontId="21" fillId="0" borderId="3" xfId="0" applyNumberFormat="1" applyFont="1" applyBorder="1" applyAlignment="1">
      <alignment horizontal="left"/>
    </xf>
    <xf numFmtId="164" fontId="19" fillId="0" borderId="3" xfId="0" applyNumberFormat="1" applyFont="1" applyBorder="1"/>
    <xf numFmtId="164" fontId="19" fillId="0" borderId="2" xfId="0" applyNumberFormat="1" applyFont="1" applyBorder="1"/>
    <xf numFmtId="0" fontId="8" fillId="0" borderId="14" xfId="0" applyFont="1" applyBorder="1"/>
    <xf numFmtId="164" fontId="6" fillId="0" borderId="1" xfId="0" applyNumberFormat="1" applyFont="1" applyBorder="1"/>
    <xf numFmtId="0" fontId="8" fillId="0" borderId="0" xfId="0" applyFont="1"/>
    <xf numFmtId="0" fontId="6" fillId="0" borderId="1" xfId="0" applyFont="1" applyBorder="1"/>
    <xf numFmtId="166" fontId="6" fillId="0" borderId="1" xfId="0" applyNumberFormat="1" applyFont="1" applyBorder="1"/>
    <xf numFmtId="3" fontId="11" fillId="0" borderId="0" xfId="0" applyNumberFormat="1" applyFont="1" applyAlignment="1">
      <alignment vertical="center"/>
    </xf>
    <xf numFmtId="164" fontId="14" fillId="0" borderId="5" xfId="0" applyNumberFormat="1" applyFont="1" applyBorder="1" applyAlignment="1">
      <alignment horizontal="center" wrapText="1"/>
    </xf>
    <xf numFmtId="0" fontId="10" fillId="0" borderId="0" xfId="1" applyFont="1" applyAlignment="1">
      <alignment horizontal="center" vertical="center"/>
    </xf>
    <xf numFmtId="3" fontId="12" fillId="3" borderId="9" xfId="0" applyNumberFormat="1" applyFont="1" applyFill="1" applyBorder="1" applyAlignment="1">
      <alignment horizontal="center" vertical="center"/>
    </xf>
    <xf numFmtId="3" fontId="12" fillId="2" borderId="8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__EGRESOS_POR_ESTANCIAS_SEXO" xfId="1" xr:uid="{8C1CAF18-9ADE-41F5-AFBF-E978D05177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P181"/>
  <sheetViews>
    <sheetView workbookViewId="0">
      <selection activeCell="D8" sqref="D8:M10"/>
    </sheetView>
  </sheetViews>
  <sheetFormatPr baseColWidth="10" defaultRowHeight="15" x14ac:dyDescent="0.25"/>
  <cols>
    <col min="1" max="1" width="5.140625" customWidth="1"/>
    <col min="2" max="2" width="106.85546875" customWidth="1"/>
    <col min="3" max="3" width="12.42578125" customWidth="1"/>
    <col min="14" max="16" width="10.7109375" style="5" customWidth="1"/>
    <col min="17" max="16384" width="11.42578125" style="1"/>
  </cols>
  <sheetData>
    <row r="1" spans="1:16" s="3" customFormat="1" x14ac:dyDescent="0.25">
      <c r="A1"/>
      <c r="B1"/>
      <c r="C1"/>
      <c r="D1"/>
      <c r="E1"/>
      <c r="F1"/>
      <c r="G1"/>
      <c r="H1"/>
      <c r="I1"/>
      <c r="J1"/>
      <c r="K1"/>
      <c r="L1"/>
      <c r="M1"/>
      <c r="N1" s="8"/>
      <c r="O1" s="8"/>
      <c r="P1" s="8"/>
    </row>
    <row r="2" spans="1:16" s="3" customFormat="1" ht="12.75" customHeight="1" x14ac:dyDescent="0.25">
      <c r="A2"/>
      <c r="B2"/>
      <c r="C2"/>
      <c r="D2"/>
      <c r="E2"/>
      <c r="F2"/>
      <c r="G2"/>
      <c r="H2"/>
      <c r="I2"/>
      <c r="J2"/>
      <c r="K2"/>
      <c r="L2"/>
      <c r="M2"/>
      <c r="N2" s="8"/>
      <c r="O2" s="8"/>
      <c r="P2" s="8"/>
    </row>
    <row r="3" spans="1:16" s="4" customFormat="1" x14ac:dyDescent="0.25">
      <c r="A3"/>
      <c r="B3"/>
      <c r="C3"/>
      <c r="D3"/>
      <c r="E3"/>
      <c r="F3"/>
      <c r="G3"/>
      <c r="H3"/>
      <c r="I3"/>
      <c r="J3"/>
      <c r="K3"/>
      <c r="L3"/>
      <c r="M3"/>
      <c r="N3" s="9"/>
      <c r="O3" s="9"/>
      <c r="P3" s="9"/>
    </row>
    <row r="4" spans="1:16" s="2" customFormat="1" ht="18" customHeight="1" x14ac:dyDescent="0.15">
      <c r="A4" s="61" t="s">
        <v>1029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1"/>
      <c r="O4" s="1"/>
      <c r="P4" s="1"/>
    </row>
    <row r="5" spans="1:16" s="2" customFormat="1" ht="15" customHeight="1" x14ac:dyDescent="0.25">
      <c r="A5"/>
      <c r="B5" s="10" t="s">
        <v>647</v>
      </c>
      <c r="C5" s="19" t="s">
        <v>2638</v>
      </c>
      <c r="D5" s="11"/>
      <c r="E5" s="10"/>
      <c r="F5" s="10"/>
      <c r="G5" s="10"/>
      <c r="H5" s="10"/>
      <c r="I5" s="10"/>
      <c r="J5" s="10"/>
      <c r="K5" s="10"/>
      <c r="L5" s="12"/>
      <c r="M5" s="13"/>
      <c r="N5" s="1"/>
      <c r="O5" s="1"/>
      <c r="P5" s="1"/>
    </row>
    <row r="6" spans="1:16" ht="15" customHeight="1" x14ac:dyDescent="0.25">
      <c r="B6" s="10" t="s">
        <v>648</v>
      </c>
      <c r="C6" s="19" t="s">
        <v>649</v>
      </c>
      <c r="D6" s="11"/>
      <c r="E6" s="10"/>
      <c r="F6" s="10"/>
      <c r="G6" s="10"/>
      <c r="H6" s="10"/>
      <c r="I6" s="10"/>
      <c r="J6" s="10"/>
      <c r="K6" s="10"/>
      <c r="L6" s="12"/>
      <c r="M6" s="13"/>
    </row>
    <row r="7" spans="1:16" s="4" customFormat="1" ht="15" customHeight="1" x14ac:dyDescent="0.25">
      <c r="A7"/>
      <c r="B7"/>
      <c r="C7" s="20" t="s">
        <v>650</v>
      </c>
      <c r="D7" s="14"/>
      <c r="E7" s="12"/>
      <c r="F7" s="12"/>
      <c r="G7" s="12"/>
      <c r="H7" s="12"/>
      <c r="I7" s="12"/>
      <c r="J7" s="12"/>
      <c r="K7" s="12"/>
      <c r="L7" s="12"/>
      <c r="M7" s="12"/>
      <c r="N7" s="6"/>
      <c r="O7" s="6"/>
      <c r="P7" s="6"/>
    </row>
    <row r="8" spans="1:16" s="4" customFormat="1" ht="12.75" customHeight="1" x14ac:dyDescent="0.15">
      <c r="A8" s="31"/>
      <c r="B8" s="30" t="s">
        <v>651</v>
      </c>
      <c r="C8" s="63" t="s">
        <v>652</v>
      </c>
      <c r="D8" s="62" t="s">
        <v>653</v>
      </c>
      <c r="E8" s="62"/>
      <c r="F8" s="62" t="s">
        <v>654</v>
      </c>
      <c r="G8" s="62"/>
      <c r="H8" s="62" t="s">
        <v>655</v>
      </c>
      <c r="I8" s="62"/>
      <c r="J8" s="62" t="s">
        <v>656</v>
      </c>
      <c r="K8" s="62"/>
      <c r="L8" s="62" t="s">
        <v>657</v>
      </c>
      <c r="M8" s="62"/>
      <c r="N8" s="6"/>
      <c r="O8" s="6"/>
      <c r="P8" s="6"/>
    </row>
    <row r="9" spans="1:16" ht="12.75" customHeight="1" x14ac:dyDescent="0.15">
      <c r="A9" s="32"/>
      <c r="B9" s="33"/>
      <c r="C9" s="64"/>
      <c r="D9" s="21" t="s">
        <v>658</v>
      </c>
      <c r="E9" s="21" t="s">
        <v>659</v>
      </c>
      <c r="F9" s="21" t="s">
        <v>658</v>
      </c>
      <c r="G9" s="21" t="s">
        <v>659</v>
      </c>
      <c r="H9" s="21" t="s">
        <v>658</v>
      </c>
      <c r="I9" s="21" t="s">
        <v>659</v>
      </c>
      <c r="J9" s="21" t="s">
        <v>658</v>
      </c>
      <c r="K9" s="21" t="s">
        <v>659</v>
      </c>
      <c r="L9" s="21" t="s">
        <v>658</v>
      </c>
      <c r="M9" s="21" t="s">
        <v>659</v>
      </c>
    </row>
    <row r="10" spans="1:16" ht="12.75" customHeight="1" x14ac:dyDescent="0.2">
      <c r="A10" s="34"/>
      <c r="B10" s="17" t="s">
        <v>660</v>
      </c>
      <c r="C10" s="15">
        <f t="shared" ref="C10" si="0">SUM(C11:C12999)</f>
        <v>33410</v>
      </c>
      <c r="D10" s="15">
        <v>5704</v>
      </c>
      <c r="E10" s="15">
        <v>5517</v>
      </c>
      <c r="F10" s="15">
        <v>760</v>
      </c>
      <c r="G10" s="15">
        <v>992</v>
      </c>
      <c r="H10" s="15">
        <v>1611</v>
      </c>
      <c r="I10" s="15">
        <v>4877</v>
      </c>
      <c r="J10" s="15">
        <v>3451</v>
      </c>
      <c r="K10" s="15">
        <v>6622</v>
      </c>
      <c r="L10" s="15">
        <v>1755</v>
      </c>
      <c r="M10" s="15">
        <v>2121</v>
      </c>
    </row>
    <row r="11" spans="1:16" ht="15" customHeight="1" x14ac:dyDescent="0.25">
      <c r="A11">
        <v>1802</v>
      </c>
      <c r="B11" t="s">
        <v>10</v>
      </c>
      <c r="C11" s="16">
        <v>6384</v>
      </c>
      <c r="D11" s="12">
        <v>703</v>
      </c>
      <c r="E11" s="12">
        <v>694</v>
      </c>
      <c r="F11" s="12">
        <v>90</v>
      </c>
      <c r="G11" s="12">
        <v>252</v>
      </c>
      <c r="H11" s="12">
        <v>171</v>
      </c>
      <c r="I11" s="12">
        <v>1492</v>
      </c>
      <c r="J11" s="12">
        <v>579</v>
      </c>
      <c r="K11" s="12">
        <v>1757</v>
      </c>
      <c r="L11" s="12">
        <v>251</v>
      </c>
      <c r="M11" s="12">
        <v>395</v>
      </c>
    </row>
    <row r="12" spans="1:16" ht="15" customHeight="1" x14ac:dyDescent="0.25">
      <c r="A12">
        <v>1001</v>
      </c>
      <c r="B12" t="s">
        <v>1</v>
      </c>
      <c r="C12" s="16">
        <v>3450</v>
      </c>
      <c r="D12" s="12">
        <v>1274</v>
      </c>
      <c r="E12" s="12">
        <v>1306</v>
      </c>
      <c r="F12" s="12">
        <v>108</v>
      </c>
      <c r="G12" s="12">
        <v>74</v>
      </c>
      <c r="H12" s="12">
        <v>52</v>
      </c>
      <c r="I12" s="12">
        <v>117</v>
      </c>
      <c r="J12" s="12">
        <v>153</v>
      </c>
      <c r="K12" s="12">
        <v>219</v>
      </c>
      <c r="L12" s="12">
        <v>68</v>
      </c>
      <c r="M12" s="12">
        <v>79</v>
      </c>
    </row>
    <row r="13" spans="1:16" ht="15" customHeight="1" x14ac:dyDescent="0.25">
      <c r="A13">
        <v>1808</v>
      </c>
      <c r="B13" t="s">
        <v>7</v>
      </c>
      <c r="C13" s="16">
        <v>2723</v>
      </c>
      <c r="D13" s="12">
        <v>978</v>
      </c>
      <c r="E13" s="12">
        <v>969</v>
      </c>
      <c r="F13" s="12">
        <v>83</v>
      </c>
      <c r="G13" s="12">
        <v>69</v>
      </c>
      <c r="H13" s="12">
        <v>51</v>
      </c>
      <c r="I13" s="12">
        <v>98</v>
      </c>
      <c r="J13" s="12">
        <v>127</v>
      </c>
      <c r="K13" s="12">
        <v>205</v>
      </c>
      <c r="L13" s="12">
        <v>63</v>
      </c>
      <c r="M13" s="12">
        <v>80</v>
      </c>
    </row>
    <row r="14" spans="1:16" ht="15" customHeight="1" x14ac:dyDescent="0.25">
      <c r="A14">
        <v>101</v>
      </c>
      <c r="B14" t="s">
        <v>4</v>
      </c>
      <c r="C14" s="16">
        <v>2159</v>
      </c>
      <c r="D14" s="12">
        <v>630</v>
      </c>
      <c r="E14" s="12">
        <v>607</v>
      </c>
      <c r="F14" s="12">
        <v>44</v>
      </c>
      <c r="G14" s="12">
        <v>45</v>
      </c>
      <c r="H14" s="12">
        <v>53</v>
      </c>
      <c r="I14" s="12">
        <v>119</v>
      </c>
      <c r="J14" s="12">
        <v>176</v>
      </c>
      <c r="K14" s="12">
        <v>267</v>
      </c>
      <c r="L14" s="12">
        <v>72</v>
      </c>
      <c r="M14" s="12">
        <v>146</v>
      </c>
    </row>
    <row r="15" spans="1:16" ht="15" customHeight="1" x14ac:dyDescent="0.25">
      <c r="A15">
        <v>408</v>
      </c>
      <c r="B15" t="s">
        <v>14</v>
      </c>
      <c r="C15" s="16">
        <v>1496</v>
      </c>
      <c r="D15" s="12">
        <v>399</v>
      </c>
      <c r="E15" s="12">
        <v>417</v>
      </c>
      <c r="F15" s="12">
        <v>27</v>
      </c>
      <c r="G15" s="12">
        <v>34</v>
      </c>
      <c r="H15" s="12">
        <v>40</v>
      </c>
      <c r="I15" s="12">
        <v>86</v>
      </c>
      <c r="J15" s="12">
        <v>141</v>
      </c>
      <c r="K15" s="12">
        <v>188</v>
      </c>
      <c r="L15" s="12">
        <v>61</v>
      </c>
      <c r="M15" s="12">
        <v>103</v>
      </c>
    </row>
    <row r="16" spans="1:16" ht="15" customHeight="1" x14ac:dyDescent="0.25">
      <c r="A16">
        <v>1406</v>
      </c>
      <c r="B16" t="s">
        <v>6</v>
      </c>
      <c r="C16" s="16">
        <v>1135</v>
      </c>
      <c r="D16" s="12">
        <v>53</v>
      </c>
      <c r="E16" s="12">
        <v>122</v>
      </c>
      <c r="F16" s="12">
        <v>13</v>
      </c>
      <c r="G16" s="12">
        <v>36</v>
      </c>
      <c r="H16" s="12">
        <v>25</v>
      </c>
      <c r="I16" s="12">
        <v>168</v>
      </c>
      <c r="J16" s="12">
        <v>75</v>
      </c>
      <c r="K16" s="12">
        <v>356</v>
      </c>
      <c r="L16" s="12">
        <v>99</v>
      </c>
      <c r="M16" s="12">
        <v>188</v>
      </c>
    </row>
    <row r="17" spans="1:13" ht="15" customHeight="1" x14ac:dyDescent="0.25">
      <c r="A17">
        <v>1901</v>
      </c>
      <c r="B17" t="s">
        <v>1030</v>
      </c>
      <c r="C17" s="16">
        <v>989</v>
      </c>
      <c r="D17" s="12">
        <v>184</v>
      </c>
      <c r="E17" s="12">
        <v>138</v>
      </c>
      <c r="F17" s="12">
        <v>35</v>
      </c>
      <c r="G17" s="12">
        <v>22</v>
      </c>
      <c r="H17" s="12">
        <v>162</v>
      </c>
      <c r="I17" s="12">
        <v>62</v>
      </c>
      <c r="J17" s="12">
        <v>248</v>
      </c>
      <c r="K17" s="12">
        <v>74</v>
      </c>
      <c r="L17" s="12">
        <v>37</v>
      </c>
      <c r="M17" s="12">
        <v>27</v>
      </c>
    </row>
    <row r="18" spans="1:13" ht="15" customHeight="1" x14ac:dyDescent="0.25">
      <c r="A18">
        <v>1505</v>
      </c>
      <c r="B18" t="s">
        <v>75</v>
      </c>
      <c r="C18" s="16">
        <v>907</v>
      </c>
      <c r="D18" s="12">
        <v>0</v>
      </c>
      <c r="E18" s="12">
        <v>0</v>
      </c>
      <c r="F18" s="12">
        <v>0</v>
      </c>
      <c r="G18" s="12">
        <v>48</v>
      </c>
      <c r="H18" s="12">
        <v>0</v>
      </c>
      <c r="I18" s="12">
        <v>502</v>
      </c>
      <c r="J18" s="12">
        <v>0</v>
      </c>
      <c r="K18" s="12">
        <v>357</v>
      </c>
      <c r="L18" s="12">
        <v>0</v>
      </c>
      <c r="M18" s="12">
        <v>0</v>
      </c>
    </row>
    <row r="19" spans="1:13" ht="15" customHeight="1" x14ac:dyDescent="0.25">
      <c r="A19">
        <v>1504</v>
      </c>
      <c r="B19" t="s">
        <v>43</v>
      </c>
      <c r="C19" s="16">
        <v>894</v>
      </c>
      <c r="D19" s="12">
        <v>0</v>
      </c>
      <c r="E19" s="12">
        <v>0</v>
      </c>
      <c r="F19" s="12">
        <v>0</v>
      </c>
      <c r="G19" s="12">
        <v>41</v>
      </c>
      <c r="H19" s="12">
        <v>0</v>
      </c>
      <c r="I19" s="12">
        <v>503</v>
      </c>
      <c r="J19" s="12">
        <v>0</v>
      </c>
      <c r="K19" s="12">
        <v>350</v>
      </c>
      <c r="L19" s="12">
        <v>0</v>
      </c>
      <c r="M19" s="12">
        <v>0</v>
      </c>
    </row>
    <row r="20" spans="1:13" ht="15" customHeight="1" x14ac:dyDescent="0.25">
      <c r="A20">
        <v>1911</v>
      </c>
      <c r="B20" t="s">
        <v>1031</v>
      </c>
      <c r="C20" s="16">
        <v>736</v>
      </c>
      <c r="D20" s="12">
        <v>36</v>
      </c>
      <c r="E20" s="12">
        <v>38</v>
      </c>
      <c r="F20" s="12">
        <v>20</v>
      </c>
      <c r="G20" s="12">
        <v>20</v>
      </c>
      <c r="H20" s="12">
        <v>160</v>
      </c>
      <c r="I20" s="12">
        <v>75</v>
      </c>
      <c r="J20" s="12">
        <v>193</v>
      </c>
      <c r="K20" s="12">
        <v>125</v>
      </c>
      <c r="L20" s="12">
        <v>45</v>
      </c>
      <c r="M20" s="12">
        <v>24</v>
      </c>
    </row>
    <row r="21" spans="1:13" ht="15" customHeight="1" x14ac:dyDescent="0.25">
      <c r="A21">
        <v>1503</v>
      </c>
      <c r="B21" t="s">
        <v>9</v>
      </c>
      <c r="C21" s="16">
        <v>659</v>
      </c>
      <c r="D21" s="12">
        <v>0</v>
      </c>
      <c r="E21" s="12">
        <v>0</v>
      </c>
      <c r="F21" s="12">
        <v>0</v>
      </c>
      <c r="G21" s="12">
        <v>25</v>
      </c>
      <c r="H21" s="12">
        <v>0</v>
      </c>
      <c r="I21" s="12">
        <v>393</v>
      </c>
      <c r="J21" s="12">
        <v>0</v>
      </c>
      <c r="K21" s="12">
        <v>241</v>
      </c>
      <c r="L21" s="12">
        <v>0</v>
      </c>
      <c r="M21" s="12">
        <v>0</v>
      </c>
    </row>
    <row r="22" spans="1:13" ht="15" customHeight="1" x14ac:dyDescent="0.25">
      <c r="A22">
        <v>1005</v>
      </c>
      <c r="B22" t="s">
        <v>21</v>
      </c>
      <c r="C22" s="16">
        <v>602</v>
      </c>
      <c r="D22" s="12">
        <v>240</v>
      </c>
      <c r="E22" s="12">
        <v>224</v>
      </c>
      <c r="F22" s="12">
        <v>6</v>
      </c>
      <c r="G22" s="12">
        <v>5</v>
      </c>
      <c r="H22" s="12">
        <v>6</v>
      </c>
      <c r="I22" s="12">
        <v>12</v>
      </c>
      <c r="J22" s="12">
        <v>16</v>
      </c>
      <c r="K22" s="12">
        <v>48</v>
      </c>
      <c r="L22" s="12">
        <v>24</v>
      </c>
      <c r="M22" s="12">
        <v>21</v>
      </c>
    </row>
    <row r="23" spans="1:13" ht="15" customHeight="1" x14ac:dyDescent="0.25">
      <c r="A23">
        <v>1109</v>
      </c>
      <c r="B23" t="s">
        <v>26</v>
      </c>
      <c r="C23" s="16">
        <v>485</v>
      </c>
      <c r="D23" s="12">
        <v>0</v>
      </c>
      <c r="E23" s="12">
        <v>1</v>
      </c>
      <c r="F23" s="12">
        <v>3</v>
      </c>
      <c r="G23" s="12">
        <v>7</v>
      </c>
      <c r="H23" s="12">
        <v>21</v>
      </c>
      <c r="I23" s="12">
        <v>86</v>
      </c>
      <c r="J23" s="12">
        <v>115</v>
      </c>
      <c r="K23" s="12">
        <v>186</v>
      </c>
      <c r="L23" s="12">
        <v>31</v>
      </c>
      <c r="M23" s="12">
        <v>35</v>
      </c>
    </row>
    <row r="24" spans="1:13" ht="15" customHeight="1" x14ac:dyDescent="0.25">
      <c r="A24">
        <v>1102</v>
      </c>
      <c r="B24" t="s">
        <v>5</v>
      </c>
      <c r="C24" s="16">
        <v>475</v>
      </c>
      <c r="D24" s="12">
        <v>6</v>
      </c>
      <c r="E24" s="12">
        <v>9</v>
      </c>
      <c r="F24" s="12">
        <v>16</v>
      </c>
      <c r="G24" s="12">
        <v>26</v>
      </c>
      <c r="H24" s="12">
        <v>33</v>
      </c>
      <c r="I24" s="12">
        <v>75</v>
      </c>
      <c r="J24" s="12">
        <v>78</v>
      </c>
      <c r="K24" s="12">
        <v>128</v>
      </c>
      <c r="L24" s="12">
        <v>39</v>
      </c>
      <c r="M24" s="12">
        <v>65</v>
      </c>
    </row>
    <row r="25" spans="1:13" ht="15" customHeight="1" x14ac:dyDescent="0.25">
      <c r="A25">
        <v>2002</v>
      </c>
      <c r="B25" t="s">
        <v>1033</v>
      </c>
      <c r="C25" s="16">
        <v>435</v>
      </c>
      <c r="D25" s="12">
        <v>71</v>
      </c>
      <c r="E25" s="12">
        <v>54</v>
      </c>
      <c r="F25" s="12">
        <v>17</v>
      </c>
      <c r="G25" s="12">
        <v>24</v>
      </c>
      <c r="H25" s="12">
        <v>44</v>
      </c>
      <c r="I25" s="12">
        <v>47</v>
      </c>
      <c r="J25" s="12">
        <v>67</v>
      </c>
      <c r="K25" s="12">
        <v>69</v>
      </c>
      <c r="L25" s="12">
        <v>15</v>
      </c>
      <c r="M25" s="12">
        <v>27</v>
      </c>
    </row>
    <row r="26" spans="1:13" ht="15" customHeight="1" x14ac:dyDescent="0.25">
      <c r="A26">
        <v>1801</v>
      </c>
      <c r="B26" t="s">
        <v>17</v>
      </c>
      <c r="C26" s="16">
        <v>429</v>
      </c>
      <c r="D26" s="12">
        <v>32</v>
      </c>
      <c r="E26" s="12">
        <v>32</v>
      </c>
      <c r="F26" s="12">
        <v>20</v>
      </c>
      <c r="G26" s="12">
        <v>24</v>
      </c>
      <c r="H26" s="12">
        <v>27</v>
      </c>
      <c r="I26" s="12">
        <v>45</v>
      </c>
      <c r="J26" s="12">
        <v>76</v>
      </c>
      <c r="K26" s="12">
        <v>81</v>
      </c>
      <c r="L26" s="12">
        <v>48</v>
      </c>
      <c r="M26" s="12">
        <v>44</v>
      </c>
    </row>
    <row r="27" spans="1:13" ht="15" customHeight="1" x14ac:dyDescent="0.25">
      <c r="A27">
        <v>2001</v>
      </c>
      <c r="B27" t="s">
        <v>1032</v>
      </c>
      <c r="C27" s="16">
        <v>421</v>
      </c>
      <c r="D27" s="12">
        <v>26</v>
      </c>
      <c r="E27" s="12">
        <v>18</v>
      </c>
      <c r="F27" s="12">
        <v>15</v>
      </c>
      <c r="G27" s="12">
        <v>10</v>
      </c>
      <c r="H27" s="12">
        <v>92</v>
      </c>
      <c r="I27" s="12">
        <v>40</v>
      </c>
      <c r="J27" s="12">
        <v>114</v>
      </c>
      <c r="K27" s="12">
        <v>71</v>
      </c>
      <c r="L27" s="12">
        <v>25</v>
      </c>
      <c r="M27" s="12">
        <v>10</v>
      </c>
    </row>
    <row r="28" spans="1:13" ht="15" customHeight="1" x14ac:dyDescent="0.25">
      <c r="A28">
        <v>1003</v>
      </c>
      <c r="B28" t="s">
        <v>15</v>
      </c>
      <c r="C28" s="16">
        <v>419</v>
      </c>
      <c r="D28" s="12">
        <v>142</v>
      </c>
      <c r="E28" s="12">
        <v>123</v>
      </c>
      <c r="F28" s="12">
        <v>9</v>
      </c>
      <c r="G28" s="12">
        <v>2</v>
      </c>
      <c r="H28" s="12">
        <v>7</v>
      </c>
      <c r="I28" s="12">
        <v>15</v>
      </c>
      <c r="J28" s="12">
        <v>21</v>
      </c>
      <c r="K28" s="12">
        <v>51</v>
      </c>
      <c r="L28" s="12">
        <v>22</v>
      </c>
      <c r="M28" s="12">
        <v>27</v>
      </c>
    </row>
    <row r="29" spans="1:13" ht="15" customHeight="1" x14ac:dyDescent="0.25">
      <c r="A29">
        <v>1907</v>
      </c>
      <c r="B29" t="s">
        <v>28</v>
      </c>
      <c r="C29" s="16">
        <v>396</v>
      </c>
      <c r="D29" s="12">
        <v>36</v>
      </c>
      <c r="E29" s="12">
        <v>27</v>
      </c>
      <c r="F29" s="12">
        <v>28</v>
      </c>
      <c r="G29" s="12">
        <v>11</v>
      </c>
      <c r="H29" s="12">
        <v>90</v>
      </c>
      <c r="I29" s="12">
        <v>20</v>
      </c>
      <c r="J29" s="12">
        <v>101</v>
      </c>
      <c r="K29" s="12">
        <v>47</v>
      </c>
      <c r="L29" s="12">
        <v>15</v>
      </c>
      <c r="M29" s="12">
        <v>21</v>
      </c>
    </row>
    <row r="30" spans="1:13" ht="15" customHeight="1" x14ac:dyDescent="0.25">
      <c r="A30">
        <v>1909</v>
      </c>
      <c r="B30" t="s">
        <v>31</v>
      </c>
      <c r="C30" s="16">
        <v>392</v>
      </c>
      <c r="D30" s="12">
        <v>28</v>
      </c>
      <c r="E30" s="12">
        <v>23</v>
      </c>
      <c r="F30" s="12">
        <v>17</v>
      </c>
      <c r="G30" s="12">
        <v>10</v>
      </c>
      <c r="H30" s="12">
        <v>71</v>
      </c>
      <c r="I30" s="12">
        <v>34</v>
      </c>
      <c r="J30" s="12">
        <v>93</v>
      </c>
      <c r="K30" s="12">
        <v>64</v>
      </c>
      <c r="L30" s="12">
        <v>28</v>
      </c>
      <c r="M30" s="12">
        <v>24</v>
      </c>
    </row>
    <row r="31" spans="1:13" ht="15" customHeight="1" x14ac:dyDescent="0.25">
      <c r="A31">
        <v>903</v>
      </c>
      <c r="B31" t="s">
        <v>35</v>
      </c>
      <c r="C31" s="16">
        <v>362</v>
      </c>
      <c r="D31" s="12">
        <v>3</v>
      </c>
      <c r="E31" s="12">
        <v>0</v>
      </c>
      <c r="F31" s="12">
        <v>1</v>
      </c>
      <c r="G31" s="12">
        <v>1</v>
      </c>
      <c r="H31" s="12">
        <v>4</v>
      </c>
      <c r="I31" s="12">
        <v>6</v>
      </c>
      <c r="J31" s="12">
        <v>44</v>
      </c>
      <c r="K31" s="12">
        <v>90</v>
      </c>
      <c r="L31" s="12">
        <v>97</v>
      </c>
      <c r="M31" s="12">
        <v>116</v>
      </c>
    </row>
    <row r="32" spans="1:13" ht="15" customHeight="1" x14ac:dyDescent="0.25">
      <c r="A32">
        <v>402</v>
      </c>
      <c r="B32" t="s">
        <v>37</v>
      </c>
      <c r="C32" s="16">
        <v>337</v>
      </c>
      <c r="D32" s="12">
        <v>2</v>
      </c>
      <c r="E32" s="12">
        <v>3</v>
      </c>
      <c r="F32" s="12">
        <v>1</v>
      </c>
      <c r="G32" s="12">
        <v>0</v>
      </c>
      <c r="H32" s="12">
        <v>4</v>
      </c>
      <c r="I32" s="12">
        <v>6</v>
      </c>
      <c r="J32" s="12">
        <v>59</v>
      </c>
      <c r="K32" s="12">
        <v>97</v>
      </c>
      <c r="L32" s="12">
        <v>54</v>
      </c>
      <c r="M32" s="12">
        <v>111</v>
      </c>
    </row>
    <row r="33" spans="1:13" ht="15" customHeight="1" x14ac:dyDescent="0.25">
      <c r="A33">
        <v>1501</v>
      </c>
      <c r="B33" t="s">
        <v>84</v>
      </c>
      <c r="C33" s="16">
        <v>326</v>
      </c>
      <c r="D33" s="12">
        <v>0</v>
      </c>
      <c r="E33" s="12">
        <v>0</v>
      </c>
      <c r="F33" s="12">
        <v>0</v>
      </c>
      <c r="G33" s="12">
        <v>11</v>
      </c>
      <c r="H33" s="12">
        <v>0</v>
      </c>
      <c r="I33" s="12">
        <v>146</v>
      </c>
      <c r="J33" s="12">
        <v>0</v>
      </c>
      <c r="K33" s="12">
        <v>169</v>
      </c>
      <c r="L33" s="12">
        <v>0</v>
      </c>
      <c r="M33" s="12">
        <v>0</v>
      </c>
    </row>
    <row r="34" spans="1:13" ht="15" customHeight="1" x14ac:dyDescent="0.25">
      <c r="A34">
        <v>1905</v>
      </c>
      <c r="B34" t="s">
        <v>52</v>
      </c>
      <c r="C34" s="16">
        <v>306</v>
      </c>
      <c r="D34" s="12">
        <v>34</v>
      </c>
      <c r="E34" s="12">
        <v>28</v>
      </c>
      <c r="F34" s="12">
        <v>22</v>
      </c>
      <c r="G34" s="12">
        <v>7</v>
      </c>
      <c r="H34" s="12">
        <v>52</v>
      </c>
      <c r="I34" s="12">
        <v>25</v>
      </c>
      <c r="J34" s="12">
        <v>65</v>
      </c>
      <c r="K34" s="12">
        <v>40</v>
      </c>
      <c r="L34" s="12">
        <v>13</v>
      </c>
      <c r="M34" s="12">
        <v>20</v>
      </c>
    </row>
    <row r="35" spans="1:13" ht="15" customHeight="1" x14ac:dyDescent="0.25">
      <c r="A35">
        <v>1410</v>
      </c>
      <c r="B35" t="s">
        <v>30</v>
      </c>
      <c r="C35" s="16">
        <v>297</v>
      </c>
      <c r="D35" s="12">
        <v>0</v>
      </c>
      <c r="E35" s="12">
        <v>1</v>
      </c>
      <c r="F35" s="12">
        <v>0</v>
      </c>
      <c r="G35" s="12">
        <v>12</v>
      </c>
      <c r="H35" s="12">
        <v>0</v>
      </c>
      <c r="I35" s="12">
        <v>113</v>
      </c>
      <c r="J35" s="12">
        <v>0</v>
      </c>
      <c r="K35" s="12">
        <v>166</v>
      </c>
      <c r="L35" s="12">
        <v>0</v>
      </c>
      <c r="M35" s="12">
        <v>5</v>
      </c>
    </row>
    <row r="36" spans="1:13" ht="15" customHeight="1" x14ac:dyDescent="0.25">
      <c r="A36">
        <v>1201</v>
      </c>
      <c r="B36" t="s">
        <v>36</v>
      </c>
      <c r="C36" s="16">
        <v>291</v>
      </c>
      <c r="D36" s="12">
        <v>50</v>
      </c>
      <c r="E36" s="12">
        <v>37</v>
      </c>
      <c r="F36" s="12">
        <v>7</v>
      </c>
      <c r="G36" s="12">
        <v>7</v>
      </c>
      <c r="H36" s="12">
        <v>24</v>
      </c>
      <c r="I36" s="12">
        <v>38</v>
      </c>
      <c r="J36" s="12">
        <v>47</v>
      </c>
      <c r="K36" s="12">
        <v>36</v>
      </c>
      <c r="L36" s="12">
        <v>21</v>
      </c>
      <c r="M36" s="12">
        <v>24</v>
      </c>
    </row>
    <row r="37" spans="1:13" ht="15" customHeight="1" x14ac:dyDescent="0.25">
      <c r="A37">
        <v>1910</v>
      </c>
      <c r="B37" t="s">
        <v>38</v>
      </c>
      <c r="C37" s="16">
        <v>290</v>
      </c>
      <c r="D37" s="12">
        <v>32</v>
      </c>
      <c r="E37" s="12">
        <v>15</v>
      </c>
      <c r="F37" s="12">
        <v>18</v>
      </c>
      <c r="G37" s="12">
        <v>16</v>
      </c>
      <c r="H37" s="12">
        <v>47</v>
      </c>
      <c r="I37" s="12">
        <v>29</v>
      </c>
      <c r="J37" s="12">
        <v>47</v>
      </c>
      <c r="K37" s="12">
        <v>55</v>
      </c>
      <c r="L37" s="12">
        <v>15</v>
      </c>
      <c r="M37" s="12">
        <v>16</v>
      </c>
    </row>
    <row r="38" spans="1:13" ht="15" customHeight="1" x14ac:dyDescent="0.25">
      <c r="A38">
        <v>1303</v>
      </c>
      <c r="B38" t="s">
        <v>8</v>
      </c>
      <c r="C38" s="16">
        <v>269</v>
      </c>
      <c r="D38" s="12">
        <v>3</v>
      </c>
      <c r="E38" s="12">
        <v>1</v>
      </c>
      <c r="F38" s="12">
        <v>8</v>
      </c>
      <c r="G38" s="12">
        <v>8</v>
      </c>
      <c r="H38" s="12">
        <v>9</v>
      </c>
      <c r="I38" s="12">
        <v>22</v>
      </c>
      <c r="J38" s="12">
        <v>62</v>
      </c>
      <c r="K38" s="12">
        <v>96</v>
      </c>
      <c r="L38" s="12">
        <v>26</v>
      </c>
      <c r="M38" s="12">
        <v>34</v>
      </c>
    </row>
    <row r="39" spans="1:13" ht="15" customHeight="1" x14ac:dyDescent="0.25">
      <c r="A39">
        <v>1906</v>
      </c>
      <c r="B39" t="s">
        <v>46</v>
      </c>
      <c r="C39" s="16">
        <v>269</v>
      </c>
      <c r="D39" s="12">
        <v>48</v>
      </c>
      <c r="E39" s="12">
        <v>27</v>
      </c>
      <c r="F39" s="12">
        <v>33</v>
      </c>
      <c r="G39" s="12">
        <v>6</v>
      </c>
      <c r="H39" s="12">
        <v>25</v>
      </c>
      <c r="I39" s="12">
        <v>9</v>
      </c>
      <c r="J39" s="12">
        <v>51</v>
      </c>
      <c r="K39" s="12">
        <v>42</v>
      </c>
      <c r="L39" s="12">
        <v>7</v>
      </c>
      <c r="M39" s="12">
        <v>21</v>
      </c>
    </row>
    <row r="40" spans="1:13" ht="15" customHeight="1" x14ac:dyDescent="0.25">
      <c r="A40">
        <v>1002</v>
      </c>
      <c r="B40" t="s">
        <v>56</v>
      </c>
      <c r="C40" s="16">
        <v>258</v>
      </c>
      <c r="D40" s="12">
        <v>73</v>
      </c>
      <c r="E40" s="12">
        <v>46</v>
      </c>
      <c r="F40" s="12">
        <v>1</v>
      </c>
      <c r="G40" s="12">
        <v>1</v>
      </c>
      <c r="H40" s="12">
        <v>5</v>
      </c>
      <c r="I40" s="12">
        <v>8</v>
      </c>
      <c r="J40" s="12">
        <v>18</v>
      </c>
      <c r="K40" s="12">
        <v>27</v>
      </c>
      <c r="L40" s="12">
        <v>35</v>
      </c>
      <c r="M40" s="12">
        <v>44</v>
      </c>
    </row>
    <row r="41" spans="1:13" ht="15" customHeight="1" x14ac:dyDescent="0.25">
      <c r="A41">
        <v>1913</v>
      </c>
      <c r="B41" t="s">
        <v>1034</v>
      </c>
      <c r="C41" s="16">
        <v>247</v>
      </c>
      <c r="D41" s="12">
        <v>32</v>
      </c>
      <c r="E41" s="12">
        <v>39</v>
      </c>
      <c r="F41" s="12">
        <v>7</v>
      </c>
      <c r="G41" s="12">
        <v>4</v>
      </c>
      <c r="H41" s="12">
        <v>34</v>
      </c>
      <c r="I41" s="12">
        <v>10</v>
      </c>
      <c r="J41" s="12">
        <v>71</v>
      </c>
      <c r="K41" s="12">
        <v>31</v>
      </c>
      <c r="L41" s="12">
        <v>13</v>
      </c>
      <c r="M41" s="12">
        <v>6</v>
      </c>
    </row>
    <row r="42" spans="1:13" ht="15" customHeight="1" x14ac:dyDescent="0.25">
      <c r="A42">
        <v>606</v>
      </c>
      <c r="B42" t="s">
        <v>18</v>
      </c>
      <c r="C42" s="16">
        <v>240</v>
      </c>
      <c r="D42" s="12">
        <v>13</v>
      </c>
      <c r="E42" s="12">
        <v>3</v>
      </c>
      <c r="F42" s="12">
        <v>14</v>
      </c>
      <c r="G42" s="12">
        <v>10</v>
      </c>
      <c r="H42" s="12">
        <v>23</v>
      </c>
      <c r="I42" s="12">
        <v>39</v>
      </c>
      <c r="J42" s="12">
        <v>28</v>
      </c>
      <c r="K42" s="12">
        <v>72</v>
      </c>
      <c r="L42" s="12">
        <v>14</v>
      </c>
      <c r="M42" s="12">
        <v>24</v>
      </c>
    </row>
    <row r="43" spans="1:13" ht="15" customHeight="1" x14ac:dyDescent="0.25">
      <c r="A43">
        <v>702</v>
      </c>
      <c r="B43" t="s">
        <v>25</v>
      </c>
      <c r="C43" s="16">
        <v>207</v>
      </c>
      <c r="D43" s="12">
        <v>61</v>
      </c>
      <c r="E43" s="12">
        <v>69</v>
      </c>
      <c r="F43" s="12">
        <v>6</v>
      </c>
      <c r="G43" s="12">
        <v>2</v>
      </c>
      <c r="H43" s="12">
        <v>11</v>
      </c>
      <c r="I43" s="12">
        <v>7</v>
      </c>
      <c r="J43" s="12">
        <v>18</v>
      </c>
      <c r="K43" s="12">
        <v>14</v>
      </c>
      <c r="L43" s="12">
        <v>15</v>
      </c>
      <c r="M43" s="12">
        <v>4</v>
      </c>
    </row>
    <row r="44" spans="1:13" ht="15" customHeight="1" x14ac:dyDescent="0.25">
      <c r="A44">
        <v>1106</v>
      </c>
      <c r="B44" t="s">
        <v>27</v>
      </c>
      <c r="C44" s="16">
        <v>207</v>
      </c>
      <c r="D44" s="12">
        <v>38</v>
      </c>
      <c r="E44" s="12">
        <v>42</v>
      </c>
      <c r="F44" s="12">
        <v>3</v>
      </c>
      <c r="G44" s="12">
        <v>5</v>
      </c>
      <c r="H44" s="12">
        <v>9</v>
      </c>
      <c r="I44" s="12">
        <v>4</v>
      </c>
      <c r="J44" s="12">
        <v>22</v>
      </c>
      <c r="K44" s="12">
        <v>24</v>
      </c>
      <c r="L44" s="12">
        <v>30</v>
      </c>
      <c r="M44" s="12">
        <v>30</v>
      </c>
    </row>
    <row r="45" spans="1:13" ht="15" customHeight="1" x14ac:dyDescent="0.25">
      <c r="A45">
        <v>1917</v>
      </c>
      <c r="B45" t="s">
        <v>71</v>
      </c>
      <c r="C45" s="16">
        <v>175</v>
      </c>
      <c r="D45" s="12">
        <v>16</v>
      </c>
      <c r="E45" s="12">
        <v>9</v>
      </c>
      <c r="F45" s="12">
        <v>8</v>
      </c>
      <c r="G45" s="12">
        <v>9</v>
      </c>
      <c r="H45" s="12">
        <v>22</v>
      </c>
      <c r="I45" s="12">
        <v>29</v>
      </c>
      <c r="J45" s="12">
        <v>39</v>
      </c>
      <c r="K45" s="12">
        <v>31</v>
      </c>
      <c r="L45" s="12">
        <v>6</v>
      </c>
      <c r="M45" s="12">
        <v>6</v>
      </c>
    </row>
    <row r="46" spans="1:13" ht="15" customHeight="1" x14ac:dyDescent="0.25">
      <c r="A46">
        <v>802</v>
      </c>
      <c r="B46" t="s">
        <v>1038</v>
      </c>
      <c r="C46" s="16">
        <v>152</v>
      </c>
      <c r="D46" s="12">
        <v>65</v>
      </c>
      <c r="E46" s="12">
        <v>54</v>
      </c>
      <c r="F46" s="12">
        <v>4</v>
      </c>
      <c r="G46" s="12">
        <v>1</v>
      </c>
      <c r="H46" s="12">
        <v>4</v>
      </c>
      <c r="I46" s="12">
        <v>7</v>
      </c>
      <c r="J46" s="12">
        <v>3</v>
      </c>
      <c r="K46" s="12">
        <v>10</v>
      </c>
      <c r="L46" s="12">
        <v>0</v>
      </c>
      <c r="M46" s="12">
        <v>4</v>
      </c>
    </row>
    <row r="47" spans="1:13" ht="15" customHeight="1" x14ac:dyDescent="0.25">
      <c r="A47">
        <v>1404</v>
      </c>
      <c r="B47" t="s">
        <v>59</v>
      </c>
      <c r="C47" s="16">
        <v>142</v>
      </c>
      <c r="D47" s="12">
        <v>2</v>
      </c>
      <c r="E47" s="12">
        <v>1</v>
      </c>
      <c r="F47" s="12">
        <v>2</v>
      </c>
      <c r="G47" s="12">
        <v>5</v>
      </c>
      <c r="H47" s="12">
        <v>6</v>
      </c>
      <c r="I47" s="12">
        <v>24</v>
      </c>
      <c r="J47" s="12">
        <v>32</v>
      </c>
      <c r="K47" s="12">
        <v>51</v>
      </c>
      <c r="L47" s="12">
        <v>5</v>
      </c>
      <c r="M47" s="12">
        <v>14</v>
      </c>
    </row>
    <row r="48" spans="1:13" ht="15" customHeight="1" x14ac:dyDescent="0.25">
      <c r="A48">
        <v>1010</v>
      </c>
      <c r="B48" t="s">
        <v>62</v>
      </c>
      <c r="C48" s="16">
        <v>136</v>
      </c>
      <c r="D48" s="12">
        <v>16</v>
      </c>
      <c r="E48" s="12">
        <v>11</v>
      </c>
      <c r="F48" s="12">
        <v>1</v>
      </c>
      <c r="G48" s="12">
        <v>2</v>
      </c>
      <c r="H48" s="12">
        <v>2</v>
      </c>
      <c r="I48" s="12">
        <v>6</v>
      </c>
      <c r="J48" s="12">
        <v>12</v>
      </c>
      <c r="K48" s="12">
        <v>21</v>
      </c>
      <c r="L48" s="12">
        <v>36</v>
      </c>
      <c r="M48" s="12">
        <v>29</v>
      </c>
    </row>
    <row r="49" spans="1:13" ht="15" customHeight="1" x14ac:dyDescent="0.25">
      <c r="A49">
        <v>114</v>
      </c>
      <c r="B49" t="s">
        <v>79</v>
      </c>
      <c r="C49" s="16">
        <v>131</v>
      </c>
      <c r="D49" s="12">
        <v>56</v>
      </c>
      <c r="E49" s="12">
        <v>36</v>
      </c>
      <c r="F49" s="12">
        <v>3</v>
      </c>
      <c r="G49" s="12">
        <v>1</v>
      </c>
      <c r="H49" s="12">
        <v>2</v>
      </c>
      <c r="I49" s="12">
        <v>3</v>
      </c>
      <c r="J49" s="12">
        <v>15</v>
      </c>
      <c r="K49" s="12">
        <v>7</v>
      </c>
      <c r="L49" s="12">
        <v>5</v>
      </c>
      <c r="M49" s="12">
        <v>3</v>
      </c>
    </row>
    <row r="50" spans="1:13" ht="15" customHeight="1" x14ac:dyDescent="0.25">
      <c r="A50">
        <v>1205</v>
      </c>
      <c r="B50" t="s">
        <v>44</v>
      </c>
      <c r="C50" s="16">
        <v>131</v>
      </c>
      <c r="D50" s="12">
        <v>33</v>
      </c>
      <c r="E50" s="12">
        <v>31</v>
      </c>
      <c r="F50" s="12">
        <v>6</v>
      </c>
      <c r="G50" s="12">
        <v>3</v>
      </c>
      <c r="H50" s="12">
        <v>10</v>
      </c>
      <c r="I50" s="12">
        <v>6</v>
      </c>
      <c r="J50" s="12">
        <v>19</v>
      </c>
      <c r="K50" s="12">
        <v>15</v>
      </c>
      <c r="L50" s="12">
        <v>2</v>
      </c>
      <c r="M50" s="12">
        <v>6</v>
      </c>
    </row>
    <row r="51" spans="1:13" ht="15" customHeight="1" x14ac:dyDescent="0.25">
      <c r="A51">
        <v>1903</v>
      </c>
      <c r="B51" t="s">
        <v>1036</v>
      </c>
      <c r="C51" s="16">
        <v>123</v>
      </c>
      <c r="D51" s="12">
        <v>5</v>
      </c>
      <c r="E51" s="12">
        <v>2</v>
      </c>
      <c r="F51" s="12">
        <v>5</v>
      </c>
      <c r="G51" s="12">
        <v>1</v>
      </c>
      <c r="H51" s="12">
        <v>21</v>
      </c>
      <c r="I51" s="12">
        <v>4</v>
      </c>
      <c r="J51" s="12">
        <v>32</v>
      </c>
      <c r="K51" s="12">
        <v>20</v>
      </c>
      <c r="L51" s="12">
        <v>20</v>
      </c>
      <c r="M51" s="12">
        <v>13</v>
      </c>
    </row>
    <row r="52" spans="1:13" ht="15" customHeight="1" x14ac:dyDescent="0.25">
      <c r="A52">
        <v>505</v>
      </c>
      <c r="B52" t="s">
        <v>12</v>
      </c>
      <c r="C52" s="16">
        <v>116</v>
      </c>
      <c r="D52" s="12">
        <v>3</v>
      </c>
      <c r="E52" s="12">
        <v>2</v>
      </c>
      <c r="F52" s="12">
        <v>5</v>
      </c>
      <c r="G52" s="12">
        <v>9</v>
      </c>
      <c r="H52" s="12">
        <v>8</v>
      </c>
      <c r="I52" s="12">
        <v>16</v>
      </c>
      <c r="J52" s="12">
        <v>15</v>
      </c>
      <c r="K52" s="12">
        <v>44</v>
      </c>
      <c r="L52" s="12">
        <v>3</v>
      </c>
      <c r="M52" s="12">
        <v>11</v>
      </c>
    </row>
    <row r="53" spans="1:13" ht="15" customHeight="1" x14ac:dyDescent="0.25">
      <c r="A53">
        <v>1908</v>
      </c>
      <c r="B53" t="s">
        <v>58</v>
      </c>
      <c r="C53" s="16">
        <v>114</v>
      </c>
      <c r="D53" s="12">
        <v>14</v>
      </c>
      <c r="E53" s="12">
        <v>14</v>
      </c>
      <c r="F53" s="12">
        <v>5</v>
      </c>
      <c r="G53" s="12">
        <v>2</v>
      </c>
      <c r="H53" s="12">
        <v>11</v>
      </c>
      <c r="I53" s="12">
        <v>7</v>
      </c>
      <c r="J53" s="12">
        <v>20</v>
      </c>
      <c r="K53" s="12">
        <v>12</v>
      </c>
      <c r="L53" s="12">
        <v>9</v>
      </c>
      <c r="M53" s="12">
        <v>20</v>
      </c>
    </row>
    <row r="54" spans="1:13" ht="15" customHeight="1" x14ac:dyDescent="0.25">
      <c r="A54">
        <v>1407</v>
      </c>
      <c r="B54" t="s">
        <v>34</v>
      </c>
      <c r="C54" s="16">
        <v>111</v>
      </c>
      <c r="D54" s="12">
        <v>16</v>
      </c>
      <c r="E54" s="12">
        <v>0</v>
      </c>
      <c r="F54" s="12">
        <v>1</v>
      </c>
      <c r="G54" s="12">
        <v>0</v>
      </c>
      <c r="H54" s="12">
        <v>3</v>
      </c>
      <c r="I54" s="12">
        <v>0</v>
      </c>
      <c r="J54" s="12">
        <v>9</v>
      </c>
      <c r="K54" s="12">
        <v>0</v>
      </c>
      <c r="L54" s="12">
        <v>82</v>
      </c>
      <c r="M54" s="12">
        <v>0</v>
      </c>
    </row>
    <row r="55" spans="1:13" ht="15" customHeight="1" x14ac:dyDescent="0.25">
      <c r="A55">
        <v>1304</v>
      </c>
      <c r="B55" t="s">
        <v>16</v>
      </c>
      <c r="C55" s="16">
        <v>107</v>
      </c>
      <c r="D55" s="12">
        <v>3</v>
      </c>
      <c r="E55" s="12">
        <v>1</v>
      </c>
      <c r="F55" s="12">
        <v>1</v>
      </c>
      <c r="G55" s="12">
        <v>4</v>
      </c>
      <c r="H55" s="12">
        <v>9</v>
      </c>
      <c r="I55" s="12">
        <v>7</v>
      </c>
      <c r="J55" s="12">
        <v>29</v>
      </c>
      <c r="K55" s="12">
        <v>32</v>
      </c>
      <c r="L55" s="12">
        <v>9</v>
      </c>
      <c r="M55" s="12">
        <v>12</v>
      </c>
    </row>
    <row r="56" spans="1:13" ht="15" customHeight="1" x14ac:dyDescent="0.25">
      <c r="A56">
        <v>1805</v>
      </c>
      <c r="B56" t="s">
        <v>74</v>
      </c>
      <c r="C56" s="16">
        <v>104</v>
      </c>
      <c r="D56" s="12">
        <v>2</v>
      </c>
      <c r="E56" s="12">
        <v>1</v>
      </c>
      <c r="F56" s="12">
        <v>0</v>
      </c>
      <c r="G56" s="12">
        <v>0</v>
      </c>
      <c r="H56" s="12">
        <v>3</v>
      </c>
      <c r="I56" s="12">
        <v>2</v>
      </c>
      <c r="J56" s="12">
        <v>6</v>
      </c>
      <c r="K56" s="12">
        <v>3</v>
      </c>
      <c r="L56" s="12">
        <v>81</v>
      </c>
      <c r="M56" s="12">
        <v>6</v>
      </c>
    </row>
    <row r="57" spans="1:13" ht="15" customHeight="1" x14ac:dyDescent="0.25">
      <c r="A57">
        <v>1301</v>
      </c>
      <c r="B57" t="s">
        <v>11</v>
      </c>
      <c r="C57" s="16">
        <v>100</v>
      </c>
      <c r="D57" s="12">
        <v>0</v>
      </c>
      <c r="E57" s="12">
        <v>2</v>
      </c>
      <c r="F57" s="12">
        <v>2</v>
      </c>
      <c r="G57" s="12">
        <v>2</v>
      </c>
      <c r="H57" s="12">
        <v>6</v>
      </c>
      <c r="I57" s="12">
        <v>6</v>
      </c>
      <c r="J57" s="12">
        <v>11</v>
      </c>
      <c r="K57" s="12">
        <v>21</v>
      </c>
      <c r="L57" s="12">
        <v>20</v>
      </c>
      <c r="M57" s="12">
        <v>30</v>
      </c>
    </row>
    <row r="58" spans="1:13" ht="15" customHeight="1" x14ac:dyDescent="0.25">
      <c r="A58">
        <v>1904</v>
      </c>
      <c r="B58" t="s">
        <v>47</v>
      </c>
      <c r="C58" s="16">
        <v>85</v>
      </c>
      <c r="D58" s="12">
        <v>6</v>
      </c>
      <c r="E58" s="12">
        <v>6</v>
      </c>
      <c r="F58" s="12">
        <v>3</v>
      </c>
      <c r="G58" s="12">
        <v>1</v>
      </c>
      <c r="H58" s="12">
        <v>12</v>
      </c>
      <c r="I58" s="12">
        <v>8</v>
      </c>
      <c r="J58" s="12">
        <v>16</v>
      </c>
      <c r="K58" s="12">
        <v>18</v>
      </c>
      <c r="L58" s="12">
        <v>6</v>
      </c>
      <c r="M58" s="12">
        <v>9</v>
      </c>
    </row>
    <row r="59" spans="1:13" ht="15" customHeight="1" x14ac:dyDescent="0.25">
      <c r="A59">
        <v>1409</v>
      </c>
      <c r="B59" t="s">
        <v>32</v>
      </c>
      <c r="C59" s="16">
        <v>84</v>
      </c>
      <c r="D59" s="12">
        <v>0</v>
      </c>
      <c r="E59" s="12">
        <v>6</v>
      </c>
      <c r="F59" s="12">
        <v>0</v>
      </c>
      <c r="G59" s="12">
        <v>3</v>
      </c>
      <c r="H59" s="12">
        <v>0</v>
      </c>
      <c r="I59" s="12">
        <v>28</v>
      </c>
      <c r="J59" s="12">
        <v>0</v>
      </c>
      <c r="K59" s="12">
        <v>43</v>
      </c>
      <c r="L59" s="12">
        <v>0</v>
      </c>
      <c r="M59" s="12">
        <v>4</v>
      </c>
    </row>
    <row r="60" spans="1:13" ht="15" customHeight="1" x14ac:dyDescent="0.25">
      <c r="A60">
        <v>1507</v>
      </c>
      <c r="B60" t="s">
        <v>73</v>
      </c>
      <c r="C60" s="16">
        <v>83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47</v>
      </c>
      <c r="J60" s="12">
        <v>0</v>
      </c>
      <c r="K60" s="12">
        <v>36</v>
      </c>
      <c r="L60" s="12">
        <v>0</v>
      </c>
      <c r="M60" s="12">
        <v>0</v>
      </c>
    </row>
    <row r="61" spans="1:13" ht="15" customHeight="1" x14ac:dyDescent="0.25">
      <c r="A61">
        <v>906</v>
      </c>
      <c r="B61" t="s">
        <v>53</v>
      </c>
      <c r="C61" s="16">
        <v>82</v>
      </c>
      <c r="D61" s="12">
        <v>2</v>
      </c>
      <c r="E61" s="12">
        <v>1</v>
      </c>
      <c r="F61" s="12">
        <v>1</v>
      </c>
      <c r="G61" s="12">
        <v>3</v>
      </c>
      <c r="H61" s="12">
        <v>6</v>
      </c>
      <c r="I61" s="12">
        <v>5</v>
      </c>
      <c r="J61" s="12">
        <v>8</v>
      </c>
      <c r="K61" s="12">
        <v>19</v>
      </c>
      <c r="L61" s="12">
        <v>25</v>
      </c>
      <c r="M61" s="12">
        <v>12</v>
      </c>
    </row>
    <row r="62" spans="1:13" ht="15" customHeight="1" x14ac:dyDescent="0.25">
      <c r="A62">
        <v>1103</v>
      </c>
      <c r="B62" t="s">
        <v>86</v>
      </c>
      <c r="C62" s="16">
        <v>82</v>
      </c>
      <c r="D62" s="12">
        <v>4</v>
      </c>
      <c r="E62" s="12">
        <v>6</v>
      </c>
      <c r="F62" s="12">
        <v>5</v>
      </c>
      <c r="G62" s="12">
        <v>12</v>
      </c>
      <c r="H62" s="12">
        <v>8</v>
      </c>
      <c r="I62" s="12">
        <v>10</v>
      </c>
      <c r="J62" s="12">
        <v>13</v>
      </c>
      <c r="K62" s="12">
        <v>17</v>
      </c>
      <c r="L62" s="12">
        <v>6</v>
      </c>
      <c r="M62" s="12">
        <v>1</v>
      </c>
    </row>
    <row r="63" spans="1:13" ht="15" customHeight="1" x14ac:dyDescent="0.25">
      <c r="A63">
        <v>111</v>
      </c>
      <c r="B63" t="s">
        <v>1041</v>
      </c>
      <c r="C63" s="16">
        <v>81</v>
      </c>
      <c r="D63" s="12">
        <v>26</v>
      </c>
      <c r="E63" s="12">
        <v>23</v>
      </c>
      <c r="F63" s="12">
        <v>2</v>
      </c>
      <c r="G63" s="12">
        <v>1</v>
      </c>
      <c r="H63" s="12">
        <v>3</v>
      </c>
      <c r="I63" s="12">
        <v>3</v>
      </c>
      <c r="J63" s="12">
        <v>3</v>
      </c>
      <c r="K63" s="12">
        <v>6</v>
      </c>
      <c r="L63" s="12">
        <v>6</v>
      </c>
      <c r="M63" s="12">
        <v>8</v>
      </c>
    </row>
    <row r="64" spans="1:13" ht="15" customHeight="1" x14ac:dyDescent="0.25">
      <c r="A64">
        <v>1809</v>
      </c>
      <c r="B64" t="s">
        <v>63</v>
      </c>
      <c r="C64" s="16">
        <v>80</v>
      </c>
      <c r="D64" s="12">
        <v>1</v>
      </c>
      <c r="E64" s="12">
        <v>0</v>
      </c>
      <c r="F64" s="12">
        <v>0</v>
      </c>
      <c r="G64" s="12">
        <v>0</v>
      </c>
      <c r="H64" s="12">
        <v>2</v>
      </c>
      <c r="I64" s="12">
        <v>1</v>
      </c>
      <c r="J64" s="12">
        <v>11</v>
      </c>
      <c r="K64" s="12">
        <v>28</v>
      </c>
      <c r="L64" s="12">
        <v>14</v>
      </c>
      <c r="M64" s="12">
        <v>23</v>
      </c>
    </row>
    <row r="65" spans="1:13" ht="15" customHeight="1" x14ac:dyDescent="0.25">
      <c r="A65">
        <v>1914</v>
      </c>
      <c r="B65" t="s">
        <v>66</v>
      </c>
      <c r="C65" s="16">
        <v>80</v>
      </c>
      <c r="D65" s="12">
        <v>19</v>
      </c>
      <c r="E65" s="12">
        <v>17</v>
      </c>
      <c r="F65" s="12">
        <v>0</v>
      </c>
      <c r="G65" s="12">
        <v>2</v>
      </c>
      <c r="H65" s="12">
        <v>6</v>
      </c>
      <c r="I65" s="12">
        <v>7</v>
      </c>
      <c r="J65" s="12">
        <v>7</v>
      </c>
      <c r="K65" s="12">
        <v>15</v>
      </c>
      <c r="L65" s="12">
        <v>2</v>
      </c>
      <c r="M65" s="12">
        <v>5</v>
      </c>
    </row>
    <row r="66" spans="1:13" ht="15" customHeight="1" x14ac:dyDescent="0.25">
      <c r="A66">
        <v>1203</v>
      </c>
      <c r="B66" t="s">
        <v>20</v>
      </c>
      <c r="C66" s="16">
        <v>65</v>
      </c>
      <c r="D66" s="12">
        <v>12</v>
      </c>
      <c r="E66" s="12">
        <v>27</v>
      </c>
      <c r="F66" s="12">
        <v>3</v>
      </c>
      <c r="G66" s="12">
        <v>2</v>
      </c>
      <c r="H66" s="12">
        <v>3</v>
      </c>
      <c r="I66" s="12">
        <v>3</v>
      </c>
      <c r="J66" s="12">
        <v>5</v>
      </c>
      <c r="K66" s="12">
        <v>3</v>
      </c>
      <c r="L66" s="12">
        <v>1</v>
      </c>
      <c r="M66" s="12">
        <v>6</v>
      </c>
    </row>
    <row r="67" spans="1:13" ht="15" customHeight="1" x14ac:dyDescent="0.25">
      <c r="A67">
        <v>203</v>
      </c>
      <c r="B67" t="s">
        <v>39</v>
      </c>
      <c r="C67" s="16">
        <v>61</v>
      </c>
      <c r="D67" s="12">
        <v>0</v>
      </c>
      <c r="E67" s="12">
        <v>2</v>
      </c>
      <c r="F67" s="12">
        <v>0</v>
      </c>
      <c r="G67" s="12">
        <v>0</v>
      </c>
      <c r="H67" s="12">
        <v>2</v>
      </c>
      <c r="I67" s="12">
        <v>14</v>
      </c>
      <c r="J67" s="12">
        <v>2</v>
      </c>
      <c r="K67" s="12">
        <v>38</v>
      </c>
      <c r="L67" s="12">
        <v>2</v>
      </c>
      <c r="M67" s="12">
        <v>1</v>
      </c>
    </row>
    <row r="68" spans="1:13" ht="15" customHeight="1" x14ac:dyDescent="0.25">
      <c r="A68">
        <v>1508</v>
      </c>
      <c r="B68" t="s">
        <v>45</v>
      </c>
      <c r="C68" s="16">
        <v>61</v>
      </c>
      <c r="D68" s="12">
        <v>0</v>
      </c>
      <c r="E68" s="12">
        <v>0</v>
      </c>
      <c r="F68" s="12">
        <v>0</v>
      </c>
      <c r="G68" s="12">
        <v>3</v>
      </c>
      <c r="H68" s="12">
        <v>0</v>
      </c>
      <c r="I68" s="12">
        <v>37</v>
      </c>
      <c r="J68" s="12">
        <v>0</v>
      </c>
      <c r="K68" s="12">
        <v>21</v>
      </c>
      <c r="L68" s="12">
        <v>0</v>
      </c>
      <c r="M68" s="12">
        <v>0</v>
      </c>
    </row>
    <row r="69" spans="1:13" ht="15" customHeight="1" x14ac:dyDescent="0.25">
      <c r="A69">
        <v>1101</v>
      </c>
      <c r="B69" t="s">
        <v>2</v>
      </c>
      <c r="C69" s="16">
        <v>60</v>
      </c>
      <c r="D69" s="12">
        <v>18</v>
      </c>
      <c r="E69" s="12">
        <v>11</v>
      </c>
      <c r="F69" s="12">
        <v>2</v>
      </c>
      <c r="G69" s="12">
        <v>0</v>
      </c>
      <c r="H69" s="12">
        <v>6</v>
      </c>
      <c r="I69" s="12">
        <v>6</v>
      </c>
      <c r="J69" s="12">
        <v>9</v>
      </c>
      <c r="K69" s="12">
        <v>5</v>
      </c>
      <c r="L69" s="12">
        <v>1</v>
      </c>
      <c r="M69" s="12">
        <v>2</v>
      </c>
    </row>
    <row r="70" spans="1:13" ht="15" customHeight="1" x14ac:dyDescent="0.25">
      <c r="A70">
        <v>502</v>
      </c>
      <c r="B70" t="s">
        <v>40</v>
      </c>
      <c r="C70" s="16">
        <v>51</v>
      </c>
      <c r="D70" s="12">
        <v>0</v>
      </c>
      <c r="E70" s="12">
        <v>0</v>
      </c>
      <c r="F70" s="12">
        <v>1</v>
      </c>
      <c r="G70" s="12">
        <v>6</v>
      </c>
      <c r="H70" s="12">
        <v>11</v>
      </c>
      <c r="I70" s="12">
        <v>8</v>
      </c>
      <c r="J70" s="12">
        <v>15</v>
      </c>
      <c r="K70" s="12">
        <v>6</v>
      </c>
      <c r="L70" s="12">
        <v>3</v>
      </c>
      <c r="M70" s="12">
        <v>1</v>
      </c>
    </row>
    <row r="71" spans="1:13" ht="15" customHeight="1" x14ac:dyDescent="0.25">
      <c r="A71">
        <v>1607</v>
      </c>
      <c r="B71" t="s">
        <v>92</v>
      </c>
      <c r="C71" s="16">
        <v>51</v>
      </c>
      <c r="D71" s="12">
        <v>25</v>
      </c>
      <c r="E71" s="12">
        <v>26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5" customHeight="1" x14ac:dyDescent="0.25">
      <c r="A72">
        <v>1806</v>
      </c>
      <c r="B72" t="s">
        <v>1040</v>
      </c>
      <c r="C72" s="16">
        <v>50</v>
      </c>
      <c r="D72" s="12">
        <v>1</v>
      </c>
      <c r="E72" s="12">
        <v>1</v>
      </c>
      <c r="F72" s="12">
        <v>4</v>
      </c>
      <c r="G72" s="12">
        <v>1</v>
      </c>
      <c r="H72" s="12">
        <v>2</v>
      </c>
      <c r="I72" s="12">
        <v>5</v>
      </c>
      <c r="J72" s="12">
        <v>6</v>
      </c>
      <c r="K72" s="12">
        <v>16</v>
      </c>
      <c r="L72" s="12">
        <v>9</v>
      </c>
      <c r="M72" s="12">
        <v>5</v>
      </c>
    </row>
    <row r="73" spans="1:13" ht="15" customHeight="1" x14ac:dyDescent="0.25">
      <c r="A73">
        <v>1918</v>
      </c>
      <c r="B73" t="s">
        <v>13</v>
      </c>
      <c r="C73" s="16">
        <v>49</v>
      </c>
      <c r="D73" s="12">
        <v>5</v>
      </c>
      <c r="E73" s="12">
        <v>2</v>
      </c>
      <c r="F73" s="12">
        <v>3</v>
      </c>
      <c r="G73" s="12">
        <v>5</v>
      </c>
      <c r="H73" s="12">
        <v>3</v>
      </c>
      <c r="I73" s="12">
        <v>4</v>
      </c>
      <c r="J73" s="12">
        <v>15</v>
      </c>
      <c r="K73" s="12">
        <v>9</v>
      </c>
      <c r="L73" s="12">
        <v>1</v>
      </c>
      <c r="M73" s="12">
        <v>2</v>
      </c>
    </row>
    <row r="74" spans="1:13" ht="15" customHeight="1" x14ac:dyDescent="0.25">
      <c r="A74">
        <v>407</v>
      </c>
      <c r="B74" t="s">
        <v>3</v>
      </c>
      <c r="C74" s="16">
        <v>48</v>
      </c>
      <c r="D74" s="12">
        <v>1</v>
      </c>
      <c r="E74" s="12">
        <v>1</v>
      </c>
      <c r="F74" s="12">
        <v>0</v>
      </c>
      <c r="G74" s="12">
        <v>2</v>
      </c>
      <c r="H74" s="12">
        <v>1</v>
      </c>
      <c r="I74" s="12">
        <v>1</v>
      </c>
      <c r="J74" s="12">
        <v>12</v>
      </c>
      <c r="K74" s="12">
        <v>26</v>
      </c>
      <c r="L74" s="12">
        <v>1</v>
      </c>
      <c r="M74" s="12">
        <v>3</v>
      </c>
    </row>
    <row r="75" spans="1:13" ht="15" customHeight="1" x14ac:dyDescent="0.25">
      <c r="A75">
        <v>2004</v>
      </c>
      <c r="B75" t="s">
        <v>1045</v>
      </c>
      <c r="C75" s="16">
        <v>46</v>
      </c>
      <c r="D75" s="12">
        <v>0</v>
      </c>
      <c r="E75" s="12">
        <v>0</v>
      </c>
      <c r="F75" s="12">
        <v>0</v>
      </c>
      <c r="G75" s="12">
        <v>0</v>
      </c>
      <c r="H75" s="12">
        <v>17</v>
      </c>
      <c r="I75" s="12">
        <v>6</v>
      </c>
      <c r="J75" s="12">
        <v>14</v>
      </c>
      <c r="K75" s="12">
        <v>7</v>
      </c>
      <c r="L75" s="12">
        <v>2</v>
      </c>
      <c r="M75" s="12">
        <v>0</v>
      </c>
    </row>
    <row r="76" spans="1:13" ht="15" customHeight="1" x14ac:dyDescent="0.25">
      <c r="A76">
        <v>1104</v>
      </c>
      <c r="B76" t="s">
        <v>50</v>
      </c>
      <c r="C76" s="16">
        <v>40</v>
      </c>
      <c r="D76" s="12">
        <v>7</v>
      </c>
      <c r="E76" s="12">
        <v>0</v>
      </c>
      <c r="F76" s="12">
        <v>0</v>
      </c>
      <c r="G76" s="12">
        <v>1</v>
      </c>
      <c r="H76" s="12">
        <v>2</v>
      </c>
      <c r="I76" s="12">
        <v>3</v>
      </c>
      <c r="J76" s="12">
        <v>10</v>
      </c>
      <c r="K76" s="12">
        <v>5</v>
      </c>
      <c r="L76" s="12">
        <v>9</v>
      </c>
      <c r="M76" s="12">
        <v>3</v>
      </c>
    </row>
    <row r="77" spans="1:13" ht="15" customHeight="1" x14ac:dyDescent="0.25">
      <c r="A77">
        <v>2009</v>
      </c>
      <c r="B77" t="s">
        <v>1035</v>
      </c>
      <c r="C77" s="16">
        <v>40</v>
      </c>
      <c r="D77" s="12">
        <v>0</v>
      </c>
      <c r="E77" s="12">
        <v>0</v>
      </c>
      <c r="F77" s="12">
        <v>0</v>
      </c>
      <c r="G77" s="12">
        <v>3</v>
      </c>
      <c r="H77" s="12">
        <v>11</v>
      </c>
      <c r="I77" s="12">
        <v>5</v>
      </c>
      <c r="J77" s="12">
        <v>12</v>
      </c>
      <c r="K77" s="12">
        <v>7</v>
      </c>
      <c r="L77" s="12">
        <v>1</v>
      </c>
      <c r="M77" s="12">
        <v>1</v>
      </c>
    </row>
    <row r="78" spans="1:13" ht="15" customHeight="1" x14ac:dyDescent="0.25">
      <c r="A78">
        <v>803</v>
      </c>
      <c r="B78" t="s">
        <v>1039</v>
      </c>
      <c r="C78" s="16">
        <v>39</v>
      </c>
      <c r="D78" s="12">
        <v>0</v>
      </c>
      <c r="E78" s="12">
        <v>1</v>
      </c>
      <c r="F78" s="12">
        <v>1</v>
      </c>
      <c r="G78" s="12">
        <v>0</v>
      </c>
      <c r="H78" s="12">
        <v>4</v>
      </c>
      <c r="I78" s="12">
        <v>3</v>
      </c>
      <c r="J78" s="12">
        <v>7</v>
      </c>
      <c r="K78" s="12">
        <v>13</v>
      </c>
      <c r="L78" s="12">
        <v>5</v>
      </c>
      <c r="M78" s="12">
        <v>5</v>
      </c>
    </row>
    <row r="79" spans="1:13" ht="15" customHeight="1" x14ac:dyDescent="0.25">
      <c r="A79">
        <v>1920</v>
      </c>
      <c r="B79" t="s">
        <v>82</v>
      </c>
      <c r="C79" s="16">
        <v>36</v>
      </c>
      <c r="D79" s="12">
        <v>4</v>
      </c>
      <c r="E79" s="12">
        <v>0</v>
      </c>
      <c r="F79" s="12">
        <v>1</v>
      </c>
      <c r="G79" s="12">
        <v>2</v>
      </c>
      <c r="H79" s="12">
        <v>2</v>
      </c>
      <c r="I79" s="12">
        <v>4</v>
      </c>
      <c r="J79" s="12">
        <v>7</v>
      </c>
      <c r="K79" s="12">
        <v>10</v>
      </c>
      <c r="L79" s="12">
        <v>5</v>
      </c>
      <c r="M79" s="12">
        <v>1</v>
      </c>
    </row>
    <row r="80" spans="1:13" ht="15" customHeight="1" x14ac:dyDescent="0.25">
      <c r="A80">
        <v>1606</v>
      </c>
      <c r="B80" t="s">
        <v>80</v>
      </c>
      <c r="C80" s="16">
        <v>33</v>
      </c>
      <c r="D80" s="12">
        <v>17</v>
      </c>
      <c r="E80" s="12">
        <v>16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5" customHeight="1" x14ac:dyDescent="0.25">
      <c r="A81">
        <v>301</v>
      </c>
      <c r="B81" t="s">
        <v>19</v>
      </c>
      <c r="C81" s="16">
        <v>30</v>
      </c>
      <c r="D81" s="12">
        <v>2</v>
      </c>
      <c r="E81" s="12">
        <v>4</v>
      </c>
      <c r="F81" s="12">
        <v>0</v>
      </c>
      <c r="G81" s="12">
        <v>0</v>
      </c>
      <c r="H81" s="12">
        <v>1</v>
      </c>
      <c r="I81" s="12">
        <v>5</v>
      </c>
      <c r="J81" s="12">
        <v>0</v>
      </c>
      <c r="K81" s="12">
        <v>7</v>
      </c>
      <c r="L81" s="12">
        <v>5</v>
      </c>
      <c r="M81" s="12">
        <v>6</v>
      </c>
    </row>
    <row r="82" spans="1:13" ht="15" customHeight="1" x14ac:dyDescent="0.25">
      <c r="A82">
        <v>1305</v>
      </c>
      <c r="B82" t="s">
        <v>54</v>
      </c>
      <c r="C82" s="16">
        <v>30</v>
      </c>
      <c r="D82" s="12">
        <v>0</v>
      </c>
      <c r="E82" s="12">
        <v>0</v>
      </c>
      <c r="F82" s="12">
        <v>0</v>
      </c>
      <c r="G82" s="12">
        <v>2</v>
      </c>
      <c r="H82" s="12">
        <v>4</v>
      </c>
      <c r="I82" s="12">
        <v>4</v>
      </c>
      <c r="J82" s="12">
        <v>8</v>
      </c>
      <c r="K82" s="12">
        <v>6</v>
      </c>
      <c r="L82" s="12">
        <v>5</v>
      </c>
      <c r="M82" s="12">
        <v>1</v>
      </c>
    </row>
    <row r="83" spans="1:13" ht="15" customHeight="1" x14ac:dyDescent="0.25">
      <c r="A83">
        <v>1605</v>
      </c>
      <c r="B83" t="s">
        <v>96</v>
      </c>
      <c r="C83" s="16">
        <v>30</v>
      </c>
      <c r="D83" s="12">
        <v>21</v>
      </c>
      <c r="E83" s="12">
        <v>9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5" customHeight="1" x14ac:dyDescent="0.25">
      <c r="A84">
        <v>1403</v>
      </c>
      <c r="B84" t="s">
        <v>65</v>
      </c>
      <c r="C84" s="16">
        <v>28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3</v>
      </c>
      <c r="J84" s="12">
        <v>7</v>
      </c>
      <c r="K84" s="12">
        <v>3</v>
      </c>
      <c r="L84" s="12">
        <v>9</v>
      </c>
      <c r="M84" s="12">
        <v>6</v>
      </c>
    </row>
    <row r="85" spans="1:13" ht="15" customHeight="1" x14ac:dyDescent="0.25">
      <c r="A85">
        <v>1408</v>
      </c>
      <c r="B85" t="s">
        <v>49</v>
      </c>
      <c r="C85" s="16">
        <v>28</v>
      </c>
      <c r="D85" s="12">
        <v>0</v>
      </c>
      <c r="E85" s="12">
        <v>1</v>
      </c>
      <c r="F85" s="12">
        <v>1</v>
      </c>
      <c r="G85" s="12">
        <v>0</v>
      </c>
      <c r="H85" s="12">
        <v>0</v>
      </c>
      <c r="I85" s="12">
        <v>14</v>
      </c>
      <c r="J85" s="12">
        <v>0</v>
      </c>
      <c r="K85" s="12">
        <v>12</v>
      </c>
      <c r="L85" s="12">
        <v>0</v>
      </c>
      <c r="M85" s="12">
        <v>0</v>
      </c>
    </row>
    <row r="86" spans="1:13" ht="15" customHeight="1" x14ac:dyDescent="0.25">
      <c r="A86">
        <v>201</v>
      </c>
      <c r="B86" t="s">
        <v>29</v>
      </c>
      <c r="C86" s="16">
        <v>26</v>
      </c>
      <c r="D86" s="12">
        <v>0</v>
      </c>
      <c r="E86" s="12">
        <v>2</v>
      </c>
      <c r="F86" s="12">
        <v>0</v>
      </c>
      <c r="G86" s="12">
        <v>0</v>
      </c>
      <c r="H86" s="12">
        <v>0</v>
      </c>
      <c r="I86" s="12">
        <v>1</v>
      </c>
      <c r="J86" s="12">
        <v>3</v>
      </c>
      <c r="K86" s="12">
        <v>8</v>
      </c>
      <c r="L86" s="12">
        <v>3</v>
      </c>
      <c r="M86" s="12">
        <v>9</v>
      </c>
    </row>
    <row r="87" spans="1:13" ht="15" customHeight="1" x14ac:dyDescent="0.25">
      <c r="A87">
        <v>607</v>
      </c>
      <c r="B87" t="s">
        <v>60</v>
      </c>
      <c r="C87" s="16">
        <v>26</v>
      </c>
      <c r="D87" s="12">
        <v>0</v>
      </c>
      <c r="E87" s="12">
        <v>0</v>
      </c>
      <c r="F87" s="12">
        <v>0</v>
      </c>
      <c r="G87" s="12">
        <v>0</v>
      </c>
      <c r="H87" s="12">
        <v>1</v>
      </c>
      <c r="I87" s="12">
        <v>5</v>
      </c>
      <c r="J87" s="12">
        <v>3</v>
      </c>
      <c r="K87" s="12">
        <v>11</v>
      </c>
      <c r="L87" s="12">
        <v>2</v>
      </c>
      <c r="M87" s="12">
        <v>4</v>
      </c>
    </row>
    <row r="88" spans="1:13" ht="15" customHeight="1" x14ac:dyDescent="0.25">
      <c r="A88">
        <v>907</v>
      </c>
      <c r="B88" t="s">
        <v>78</v>
      </c>
      <c r="C88" s="16">
        <v>26</v>
      </c>
      <c r="D88" s="12">
        <v>0</v>
      </c>
      <c r="E88" s="12">
        <v>0</v>
      </c>
      <c r="F88" s="12">
        <v>0</v>
      </c>
      <c r="G88" s="12">
        <v>0</v>
      </c>
      <c r="H88" s="12">
        <v>1</v>
      </c>
      <c r="I88" s="12">
        <v>1</v>
      </c>
      <c r="J88" s="12">
        <v>6</v>
      </c>
      <c r="K88" s="12">
        <v>3</v>
      </c>
      <c r="L88" s="12">
        <v>9</v>
      </c>
      <c r="M88" s="12">
        <v>6</v>
      </c>
    </row>
    <row r="89" spans="1:13" ht="15" customHeight="1" x14ac:dyDescent="0.25">
      <c r="A89">
        <v>104</v>
      </c>
      <c r="B89" t="s">
        <v>661</v>
      </c>
      <c r="C89" s="16">
        <v>25</v>
      </c>
      <c r="D89" s="12">
        <v>2</v>
      </c>
      <c r="E89" s="12">
        <v>6</v>
      </c>
      <c r="F89" s="12">
        <v>0</v>
      </c>
      <c r="G89" s="12">
        <v>0</v>
      </c>
      <c r="H89" s="12">
        <v>0</v>
      </c>
      <c r="I89" s="12">
        <v>2</v>
      </c>
      <c r="J89" s="12">
        <v>1</v>
      </c>
      <c r="K89" s="12">
        <v>2</v>
      </c>
      <c r="L89" s="12">
        <v>7</v>
      </c>
      <c r="M89" s="12">
        <v>5</v>
      </c>
    </row>
    <row r="90" spans="1:13" ht="15" customHeight="1" x14ac:dyDescent="0.25">
      <c r="A90">
        <v>1004</v>
      </c>
      <c r="B90" t="s">
        <v>1042</v>
      </c>
      <c r="C90" s="16">
        <v>25</v>
      </c>
      <c r="D90" s="12">
        <v>13</v>
      </c>
      <c r="E90" s="12">
        <v>7</v>
      </c>
      <c r="F90" s="12">
        <v>0</v>
      </c>
      <c r="G90" s="12">
        <v>0</v>
      </c>
      <c r="H90" s="12">
        <v>0</v>
      </c>
      <c r="I90" s="12">
        <v>0</v>
      </c>
      <c r="J90" s="12">
        <v>1</v>
      </c>
      <c r="K90" s="12">
        <v>1</v>
      </c>
      <c r="L90" s="12">
        <v>1</v>
      </c>
      <c r="M90" s="12">
        <v>2</v>
      </c>
    </row>
    <row r="91" spans="1:13" ht="15" customHeight="1" x14ac:dyDescent="0.25">
      <c r="A91">
        <v>1912</v>
      </c>
      <c r="B91" t="s">
        <v>1044</v>
      </c>
      <c r="C91" s="16">
        <v>25</v>
      </c>
      <c r="D91" s="12">
        <v>1</v>
      </c>
      <c r="E91" s="12">
        <v>2</v>
      </c>
      <c r="F91" s="12">
        <v>0</v>
      </c>
      <c r="G91" s="12">
        <v>0</v>
      </c>
      <c r="H91" s="12">
        <v>5</v>
      </c>
      <c r="I91" s="12">
        <v>2</v>
      </c>
      <c r="J91" s="12">
        <v>5</v>
      </c>
      <c r="K91" s="12">
        <v>8</v>
      </c>
      <c r="L91" s="12">
        <v>1</v>
      </c>
      <c r="M91" s="12">
        <v>1</v>
      </c>
    </row>
    <row r="92" spans="1:13" ht="15" customHeight="1" x14ac:dyDescent="0.25">
      <c r="A92">
        <v>117</v>
      </c>
      <c r="B92" t="s">
        <v>41</v>
      </c>
      <c r="C92" s="16">
        <v>24</v>
      </c>
      <c r="D92" s="12">
        <v>5</v>
      </c>
      <c r="E92" s="12">
        <v>10</v>
      </c>
      <c r="F92" s="12">
        <v>1</v>
      </c>
      <c r="G92" s="12">
        <v>0</v>
      </c>
      <c r="H92" s="12">
        <v>1</v>
      </c>
      <c r="I92" s="12">
        <v>0</v>
      </c>
      <c r="J92" s="12">
        <v>1</v>
      </c>
      <c r="K92" s="12">
        <v>5</v>
      </c>
      <c r="L92" s="12">
        <v>0</v>
      </c>
      <c r="M92" s="12">
        <v>1</v>
      </c>
    </row>
    <row r="93" spans="1:13" ht="15" customHeight="1" x14ac:dyDescent="0.25">
      <c r="A93">
        <v>904</v>
      </c>
      <c r="B93" t="s">
        <v>1046</v>
      </c>
      <c r="C93" s="16">
        <v>24</v>
      </c>
      <c r="D93" s="12">
        <v>0</v>
      </c>
      <c r="E93" s="12">
        <v>0</v>
      </c>
      <c r="F93" s="12">
        <v>0</v>
      </c>
      <c r="G93" s="12">
        <v>0</v>
      </c>
      <c r="H93" s="12">
        <v>2</v>
      </c>
      <c r="I93" s="12">
        <v>1</v>
      </c>
      <c r="J93" s="12">
        <v>11</v>
      </c>
      <c r="K93" s="12">
        <v>5</v>
      </c>
      <c r="L93" s="12">
        <v>2</v>
      </c>
      <c r="M93" s="12">
        <v>3</v>
      </c>
    </row>
    <row r="94" spans="1:13" ht="15" customHeight="1" x14ac:dyDescent="0.25">
      <c r="A94">
        <v>303</v>
      </c>
      <c r="B94" t="s">
        <v>70</v>
      </c>
      <c r="C94" s="16">
        <v>23</v>
      </c>
      <c r="D94" s="12">
        <v>0</v>
      </c>
      <c r="E94" s="12">
        <v>0</v>
      </c>
      <c r="F94" s="12">
        <v>1</v>
      </c>
      <c r="G94" s="12">
        <v>4</v>
      </c>
      <c r="H94" s="12">
        <v>1</v>
      </c>
      <c r="I94" s="12">
        <v>1</v>
      </c>
      <c r="J94" s="12">
        <v>2</v>
      </c>
      <c r="K94" s="12">
        <v>4</v>
      </c>
      <c r="L94" s="12">
        <v>5</v>
      </c>
      <c r="M94" s="12">
        <v>5</v>
      </c>
    </row>
    <row r="95" spans="1:13" ht="15" customHeight="1" x14ac:dyDescent="0.25">
      <c r="A95">
        <v>1502</v>
      </c>
      <c r="B95" t="s">
        <v>85</v>
      </c>
      <c r="C95" s="16">
        <v>22</v>
      </c>
      <c r="D95" s="12">
        <v>0</v>
      </c>
      <c r="E95" s="12">
        <v>0</v>
      </c>
      <c r="F95" s="12">
        <v>0</v>
      </c>
      <c r="G95" s="12">
        <v>1</v>
      </c>
      <c r="H95" s="12">
        <v>0</v>
      </c>
      <c r="I95" s="12">
        <v>13</v>
      </c>
      <c r="J95" s="12">
        <v>0</v>
      </c>
      <c r="K95" s="12">
        <v>8</v>
      </c>
      <c r="L95" s="12">
        <v>0</v>
      </c>
      <c r="M95" s="12">
        <v>0</v>
      </c>
    </row>
    <row r="96" spans="1:13" ht="15" customHeight="1" x14ac:dyDescent="0.25">
      <c r="A96">
        <v>1108</v>
      </c>
      <c r="B96" t="s">
        <v>61</v>
      </c>
      <c r="C96" s="16">
        <v>21</v>
      </c>
      <c r="D96" s="12">
        <v>0</v>
      </c>
      <c r="E96" s="12">
        <v>0</v>
      </c>
      <c r="F96" s="12">
        <v>0</v>
      </c>
      <c r="G96" s="12">
        <v>0</v>
      </c>
      <c r="H96" s="12">
        <v>3</v>
      </c>
      <c r="I96" s="12">
        <v>0</v>
      </c>
      <c r="J96" s="12">
        <v>7</v>
      </c>
      <c r="K96" s="12">
        <v>5</v>
      </c>
      <c r="L96" s="12">
        <v>3</v>
      </c>
      <c r="M96" s="12">
        <v>3</v>
      </c>
    </row>
    <row r="97" spans="1:13" ht="15" customHeight="1" x14ac:dyDescent="0.25">
      <c r="A97">
        <v>115</v>
      </c>
      <c r="B97" t="s">
        <v>33</v>
      </c>
      <c r="C97" s="16">
        <v>19</v>
      </c>
      <c r="D97" s="12">
        <v>6</v>
      </c>
      <c r="E97" s="12">
        <v>3</v>
      </c>
      <c r="F97" s="12">
        <v>0</v>
      </c>
      <c r="G97" s="12">
        <v>1</v>
      </c>
      <c r="H97" s="12">
        <v>0</v>
      </c>
      <c r="I97" s="12">
        <v>5</v>
      </c>
      <c r="J97" s="12">
        <v>0</v>
      </c>
      <c r="K97" s="12">
        <v>2</v>
      </c>
      <c r="L97" s="12">
        <v>1</v>
      </c>
      <c r="M97" s="12">
        <v>1</v>
      </c>
    </row>
    <row r="98" spans="1:13" ht="15" customHeight="1" x14ac:dyDescent="0.25">
      <c r="A98">
        <v>503</v>
      </c>
      <c r="B98" t="s">
        <v>1055</v>
      </c>
      <c r="C98" s="16">
        <v>19</v>
      </c>
      <c r="D98" s="12">
        <v>0</v>
      </c>
      <c r="E98" s="12">
        <v>0</v>
      </c>
      <c r="F98" s="12">
        <v>1</v>
      </c>
      <c r="G98" s="12">
        <v>0</v>
      </c>
      <c r="H98" s="12">
        <v>3</v>
      </c>
      <c r="I98" s="12">
        <v>2</v>
      </c>
      <c r="J98" s="12">
        <v>9</v>
      </c>
      <c r="K98" s="12">
        <v>4</v>
      </c>
      <c r="L98" s="12">
        <v>0</v>
      </c>
      <c r="M98" s="12">
        <v>0</v>
      </c>
    </row>
    <row r="99" spans="1:13" ht="15" customHeight="1" x14ac:dyDescent="0.25">
      <c r="A99">
        <v>701</v>
      </c>
      <c r="B99" t="s">
        <v>1049</v>
      </c>
      <c r="C99" s="16">
        <v>19</v>
      </c>
      <c r="D99" s="12">
        <v>5</v>
      </c>
      <c r="E99" s="12">
        <v>1</v>
      </c>
      <c r="F99" s="12">
        <v>0</v>
      </c>
      <c r="G99" s="12">
        <v>0</v>
      </c>
      <c r="H99" s="12">
        <v>1</v>
      </c>
      <c r="I99" s="12">
        <v>0</v>
      </c>
      <c r="J99" s="12">
        <v>5</v>
      </c>
      <c r="K99" s="12">
        <v>2</v>
      </c>
      <c r="L99" s="12">
        <v>1</v>
      </c>
      <c r="M99" s="12">
        <v>4</v>
      </c>
    </row>
    <row r="100" spans="1:13" ht="15" customHeight="1" x14ac:dyDescent="0.25">
      <c r="A100">
        <v>909</v>
      </c>
      <c r="B100" t="s">
        <v>42</v>
      </c>
      <c r="C100" s="16">
        <v>17</v>
      </c>
      <c r="D100" s="12">
        <v>1</v>
      </c>
      <c r="E100" s="12">
        <v>1</v>
      </c>
      <c r="F100" s="12">
        <v>0</v>
      </c>
      <c r="G100" s="12">
        <v>0</v>
      </c>
      <c r="H100" s="12">
        <v>0</v>
      </c>
      <c r="I100" s="12">
        <v>2</v>
      </c>
      <c r="J100" s="12">
        <v>0</v>
      </c>
      <c r="K100" s="12">
        <v>5</v>
      </c>
      <c r="L100" s="12">
        <v>4</v>
      </c>
      <c r="M100" s="12">
        <v>4</v>
      </c>
    </row>
    <row r="101" spans="1:13" ht="15" customHeight="1" x14ac:dyDescent="0.25">
      <c r="A101">
        <v>504</v>
      </c>
      <c r="B101" t="s">
        <v>22</v>
      </c>
      <c r="C101" s="16">
        <v>14</v>
      </c>
      <c r="D101" s="12">
        <v>0</v>
      </c>
      <c r="E101" s="12">
        <v>0</v>
      </c>
      <c r="F101" s="12">
        <v>2</v>
      </c>
      <c r="G101" s="12">
        <v>2</v>
      </c>
      <c r="H101" s="12">
        <v>1</v>
      </c>
      <c r="I101" s="12">
        <v>3</v>
      </c>
      <c r="J101" s="12">
        <v>1</v>
      </c>
      <c r="K101" s="12">
        <v>3</v>
      </c>
      <c r="L101" s="12">
        <v>0</v>
      </c>
      <c r="M101" s="12">
        <v>2</v>
      </c>
    </row>
    <row r="102" spans="1:13" ht="15" customHeight="1" x14ac:dyDescent="0.25">
      <c r="A102">
        <v>1110</v>
      </c>
      <c r="B102" t="s">
        <v>87</v>
      </c>
      <c r="C102" s="16">
        <v>14</v>
      </c>
      <c r="D102" s="12">
        <v>0</v>
      </c>
      <c r="E102" s="12">
        <v>1</v>
      </c>
      <c r="F102" s="12">
        <v>0</v>
      </c>
      <c r="G102" s="12">
        <v>0</v>
      </c>
      <c r="H102" s="12">
        <v>1</v>
      </c>
      <c r="I102" s="12">
        <v>0</v>
      </c>
      <c r="J102" s="12">
        <v>7</v>
      </c>
      <c r="K102" s="12">
        <v>4</v>
      </c>
      <c r="L102" s="12">
        <v>0</v>
      </c>
      <c r="M102" s="12">
        <v>1</v>
      </c>
    </row>
    <row r="103" spans="1:13" ht="15" customHeight="1" x14ac:dyDescent="0.25">
      <c r="A103">
        <v>1813</v>
      </c>
      <c r="B103" t="s">
        <v>1047</v>
      </c>
      <c r="C103" s="16">
        <v>14</v>
      </c>
      <c r="D103" s="12">
        <v>1</v>
      </c>
      <c r="E103" s="12">
        <v>1</v>
      </c>
      <c r="F103" s="12">
        <v>0</v>
      </c>
      <c r="G103" s="12">
        <v>0</v>
      </c>
      <c r="H103" s="12">
        <v>0</v>
      </c>
      <c r="I103" s="12">
        <v>0</v>
      </c>
      <c r="J103" s="12">
        <v>4</v>
      </c>
      <c r="K103" s="12">
        <v>1</v>
      </c>
      <c r="L103" s="12">
        <v>4</v>
      </c>
      <c r="M103" s="12">
        <v>3</v>
      </c>
    </row>
    <row r="104" spans="1:13" ht="15" customHeight="1" x14ac:dyDescent="0.25">
      <c r="A104">
        <v>109</v>
      </c>
      <c r="B104" t="s">
        <v>2639</v>
      </c>
      <c r="C104" s="16">
        <v>13</v>
      </c>
      <c r="D104" s="12">
        <v>3</v>
      </c>
      <c r="E104" s="12">
        <v>1</v>
      </c>
      <c r="F104" s="12">
        <v>0</v>
      </c>
      <c r="G104" s="12">
        <v>0</v>
      </c>
      <c r="H104" s="12">
        <v>1</v>
      </c>
      <c r="I104" s="12">
        <v>1</v>
      </c>
      <c r="J104" s="12">
        <v>1</v>
      </c>
      <c r="K104" s="12">
        <v>4</v>
      </c>
      <c r="L104" s="12">
        <v>2</v>
      </c>
      <c r="M104" s="12">
        <v>0</v>
      </c>
    </row>
    <row r="105" spans="1:13" ht="15" customHeight="1" x14ac:dyDescent="0.25">
      <c r="A105">
        <v>405</v>
      </c>
      <c r="B105" t="s">
        <v>23</v>
      </c>
      <c r="C105" s="16">
        <v>12</v>
      </c>
      <c r="D105" s="12">
        <v>2</v>
      </c>
      <c r="E105" s="12">
        <v>3</v>
      </c>
      <c r="F105" s="12">
        <v>2</v>
      </c>
      <c r="G105" s="12">
        <v>0</v>
      </c>
      <c r="H105" s="12">
        <v>1</v>
      </c>
      <c r="I105" s="12">
        <v>0</v>
      </c>
      <c r="J105" s="12">
        <v>0</v>
      </c>
      <c r="K105" s="12">
        <v>1</v>
      </c>
      <c r="L105" s="12">
        <v>1</v>
      </c>
      <c r="M105" s="12">
        <v>2</v>
      </c>
    </row>
    <row r="106" spans="1:13" ht="15" customHeight="1" x14ac:dyDescent="0.25">
      <c r="A106">
        <v>608</v>
      </c>
      <c r="B106" t="s">
        <v>1072</v>
      </c>
      <c r="C106" s="16">
        <v>12</v>
      </c>
      <c r="D106" s="12">
        <v>0</v>
      </c>
      <c r="E106" s="12">
        <v>0</v>
      </c>
      <c r="F106" s="12">
        <v>0</v>
      </c>
      <c r="G106" s="12">
        <v>1</v>
      </c>
      <c r="H106" s="12">
        <v>1</v>
      </c>
      <c r="I106" s="12">
        <v>1</v>
      </c>
      <c r="J106" s="12">
        <v>3</v>
      </c>
      <c r="K106" s="12">
        <v>1</v>
      </c>
      <c r="L106" s="12">
        <v>3</v>
      </c>
      <c r="M106" s="12">
        <v>2</v>
      </c>
    </row>
    <row r="107" spans="1:13" ht="15" customHeight="1" x14ac:dyDescent="0.25">
      <c r="A107">
        <v>703</v>
      </c>
      <c r="B107" t="s">
        <v>1048</v>
      </c>
      <c r="C107" s="16">
        <v>12</v>
      </c>
      <c r="D107" s="12">
        <v>1</v>
      </c>
      <c r="E107" s="12">
        <v>1</v>
      </c>
      <c r="F107" s="12">
        <v>1</v>
      </c>
      <c r="G107" s="12">
        <v>0</v>
      </c>
      <c r="H107" s="12">
        <v>1</v>
      </c>
      <c r="I107" s="12">
        <v>1</v>
      </c>
      <c r="J107" s="12">
        <v>2</v>
      </c>
      <c r="K107" s="12">
        <v>4</v>
      </c>
      <c r="L107" s="12">
        <v>0</v>
      </c>
      <c r="M107" s="12">
        <v>1</v>
      </c>
    </row>
    <row r="108" spans="1:13" ht="15" customHeight="1" x14ac:dyDescent="0.25">
      <c r="A108">
        <v>403</v>
      </c>
      <c r="B108" t="s">
        <v>663</v>
      </c>
      <c r="C108" s="16">
        <v>11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1</v>
      </c>
      <c r="J108" s="12">
        <v>2</v>
      </c>
      <c r="K108" s="12">
        <v>1</v>
      </c>
      <c r="L108" s="12">
        <v>3</v>
      </c>
      <c r="M108" s="12">
        <v>4</v>
      </c>
    </row>
    <row r="109" spans="1:13" ht="15" customHeight="1" x14ac:dyDescent="0.25">
      <c r="A109">
        <v>801</v>
      </c>
      <c r="B109" t="s">
        <v>1056</v>
      </c>
      <c r="C109" s="16">
        <v>11</v>
      </c>
      <c r="D109" s="12">
        <v>2</v>
      </c>
      <c r="E109" s="12">
        <v>2</v>
      </c>
      <c r="F109" s="12">
        <v>1</v>
      </c>
      <c r="G109" s="12">
        <v>0</v>
      </c>
      <c r="H109" s="12">
        <v>1</v>
      </c>
      <c r="I109" s="12">
        <v>0</v>
      </c>
      <c r="J109" s="12">
        <v>3</v>
      </c>
      <c r="K109" s="12">
        <v>2</v>
      </c>
      <c r="L109" s="12">
        <v>0</v>
      </c>
      <c r="M109" s="12">
        <v>0</v>
      </c>
    </row>
    <row r="110" spans="1:13" ht="15" customHeight="1" x14ac:dyDescent="0.25">
      <c r="A110">
        <v>1007</v>
      </c>
      <c r="B110" t="s">
        <v>68</v>
      </c>
      <c r="C110" s="16">
        <v>11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1</v>
      </c>
      <c r="J110" s="12">
        <v>1</v>
      </c>
      <c r="K110" s="12">
        <v>0</v>
      </c>
      <c r="L110" s="12">
        <v>2</v>
      </c>
      <c r="M110" s="12">
        <v>7</v>
      </c>
    </row>
    <row r="111" spans="1:13" ht="15" customHeight="1" x14ac:dyDescent="0.25">
      <c r="A111">
        <v>1610</v>
      </c>
      <c r="B111" t="s">
        <v>76</v>
      </c>
      <c r="C111" s="16">
        <v>11</v>
      </c>
      <c r="D111" s="12">
        <v>3</v>
      </c>
      <c r="E111" s="12">
        <v>8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</row>
    <row r="112" spans="1:13" ht="15" customHeight="1" x14ac:dyDescent="0.25">
      <c r="A112">
        <v>711</v>
      </c>
      <c r="B112" t="s">
        <v>1037</v>
      </c>
      <c r="C112" s="16">
        <v>10</v>
      </c>
      <c r="D112" s="12">
        <v>3</v>
      </c>
      <c r="E112" s="12">
        <v>2</v>
      </c>
      <c r="F112" s="12">
        <v>0</v>
      </c>
      <c r="G112" s="12">
        <v>0</v>
      </c>
      <c r="H112" s="12">
        <v>2</v>
      </c>
      <c r="I112" s="12">
        <v>1</v>
      </c>
      <c r="J112" s="12">
        <v>1</v>
      </c>
      <c r="K112" s="12">
        <v>0</v>
      </c>
      <c r="L112" s="12">
        <v>1</v>
      </c>
      <c r="M112" s="12">
        <v>0</v>
      </c>
    </row>
    <row r="113" spans="1:13" ht="15" customHeight="1" x14ac:dyDescent="0.25">
      <c r="A113">
        <v>804</v>
      </c>
      <c r="B113" t="s">
        <v>1043</v>
      </c>
      <c r="C113" s="16">
        <v>10</v>
      </c>
      <c r="D113" s="12">
        <v>1</v>
      </c>
      <c r="E113" s="12">
        <v>0</v>
      </c>
      <c r="F113" s="12">
        <v>1</v>
      </c>
      <c r="G113" s="12">
        <v>0</v>
      </c>
      <c r="H113" s="12">
        <v>1</v>
      </c>
      <c r="I113" s="12">
        <v>2</v>
      </c>
      <c r="J113" s="12">
        <v>1</v>
      </c>
      <c r="K113" s="12">
        <v>2</v>
      </c>
      <c r="L113" s="12">
        <v>1</v>
      </c>
      <c r="M113" s="12">
        <v>1</v>
      </c>
    </row>
    <row r="114" spans="1:13" ht="15" customHeight="1" x14ac:dyDescent="0.25">
      <c r="A114">
        <v>1207</v>
      </c>
      <c r="B114" t="s">
        <v>1053</v>
      </c>
      <c r="C114" s="16">
        <v>10</v>
      </c>
      <c r="D114" s="12">
        <v>1</v>
      </c>
      <c r="E114" s="12">
        <v>1</v>
      </c>
      <c r="F114" s="12">
        <v>2</v>
      </c>
      <c r="G114" s="12">
        <v>0</v>
      </c>
      <c r="H114" s="12">
        <v>1</v>
      </c>
      <c r="I114" s="12">
        <v>1</v>
      </c>
      <c r="J114" s="12">
        <v>3</v>
      </c>
      <c r="K114" s="12">
        <v>1</v>
      </c>
      <c r="L114" s="12">
        <v>0</v>
      </c>
      <c r="M114" s="12">
        <v>0</v>
      </c>
    </row>
    <row r="115" spans="1:13" ht="15" customHeight="1" x14ac:dyDescent="0.25">
      <c r="A115">
        <v>1208</v>
      </c>
      <c r="B115" t="s">
        <v>48</v>
      </c>
      <c r="C115" s="16">
        <v>10</v>
      </c>
      <c r="D115" s="12">
        <v>0</v>
      </c>
      <c r="E115" s="12">
        <v>3</v>
      </c>
      <c r="F115" s="12">
        <v>0</v>
      </c>
      <c r="G115" s="12">
        <v>0</v>
      </c>
      <c r="H115" s="12">
        <v>1</v>
      </c>
      <c r="I115" s="12">
        <v>1</v>
      </c>
      <c r="J115" s="12">
        <v>1</v>
      </c>
      <c r="K115" s="12">
        <v>1</v>
      </c>
      <c r="L115" s="12">
        <v>0</v>
      </c>
      <c r="M115" s="12">
        <v>3</v>
      </c>
    </row>
    <row r="116" spans="1:13" ht="15" customHeight="1" x14ac:dyDescent="0.25">
      <c r="A116">
        <v>1902</v>
      </c>
      <c r="B116" t="s">
        <v>1050</v>
      </c>
      <c r="C116" s="16">
        <v>10</v>
      </c>
      <c r="D116" s="12">
        <v>0</v>
      </c>
      <c r="E116" s="12">
        <v>0</v>
      </c>
      <c r="F116" s="12">
        <v>2</v>
      </c>
      <c r="G116" s="12">
        <v>0</v>
      </c>
      <c r="H116" s="12">
        <v>2</v>
      </c>
      <c r="I116" s="12">
        <v>1</v>
      </c>
      <c r="J116" s="12">
        <v>4</v>
      </c>
      <c r="K116" s="12">
        <v>1</v>
      </c>
      <c r="L116" s="12">
        <v>0</v>
      </c>
      <c r="M116" s="12">
        <v>0</v>
      </c>
    </row>
    <row r="117" spans="1:13" ht="15" customHeight="1" x14ac:dyDescent="0.25">
      <c r="A117">
        <v>102</v>
      </c>
      <c r="B117" t="s">
        <v>64</v>
      </c>
      <c r="C117" s="16">
        <v>9</v>
      </c>
      <c r="D117" s="12">
        <v>0</v>
      </c>
      <c r="E117" s="12">
        <v>0</v>
      </c>
      <c r="F117" s="12">
        <v>0</v>
      </c>
      <c r="G117" s="12">
        <v>0</v>
      </c>
      <c r="H117" s="12">
        <v>2</v>
      </c>
      <c r="I117" s="12">
        <v>3</v>
      </c>
      <c r="J117" s="12">
        <v>2</v>
      </c>
      <c r="K117" s="12">
        <v>1</v>
      </c>
      <c r="L117" s="12">
        <v>0</v>
      </c>
      <c r="M117" s="12">
        <v>1</v>
      </c>
    </row>
    <row r="118" spans="1:13" ht="15" customHeight="1" x14ac:dyDescent="0.25">
      <c r="A118">
        <v>112</v>
      </c>
      <c r="B118" t="s">
        <v>95</v>
      </c>
      <c r="C118" s="16">
        <v>9</v>
      </c>
      <c r="D118" s="12">
        <v>3</v>
      </c>
      <c r="E118" s="12">
        <v>4</v>
      </c>
      <c r="F118" s="12">
        <v>0</v>
      </c>
      <c r="G118" s="12">
        <v>1</v>
      </c>
      <c r="H118" s="12">
        <v>0</v>
      </c>
      <c r="I118" s="12">
        <v>1</v>
      </c>
      <c r="J118" s="12">
        <v>0</v>
      </c>
      <c r="K118" s="12">
        <v>0</v>
      </c>
      <c r="L118" s="12">
        <v>0</v>
      </c>
      <c r="M118" s="12">
        <v>0</v>
      </c>
    </row>
    <row r="119" spans="1:13" ht="15" customHeight="1" x14ac:dyDescent="0.25">
      <c r="A119">
        <v>1009</v>
      </c>
      <c r="B119" t="s">
        <v>1064</v>
      </c>
      <c r="C119" s="16">
        <v>9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1</v>
      </c>
      <c r="J119" s="12">
        <v>4</v>
      </c>
      <c r="K119" s="12">
        <v>1</v>
      </c>
      <c r="L119" s="12">
        <v>2</v>
      </c>
      <c r="M119" s="12">
        <v>1</v>
      </c>
    </row>
    <row r="120" spans="1:13" ht="15" customHeight="1" x14ac:dyDescent="0.25">
      <c r="A120">
        <v>1402</v>
      </c>
      <c r="B120" t="s">
        <v>81</v>
      </c>
      <c r="C120" s="16">
        <v>9</v>
      </c>
      <c r="D120" s="12">
        <v>1</v>
      </c>
      <c r="E120" s="12">
        <v>1</v>
      </c>
      <c r="F120" s="12">
        <v>0</v>
      </c>
      <c r="G120" s="12">
        <v>0</v>
      </c>
      <c r="H120" s="12">
        <v>0</v>
      </c>
      <c r="I120" s="12">
        <v>2</v>
      </c>
      <c r="J120" s="12">
        <v>1</v>
      </c>
      <c r="K120" s="12">
        <v>2</v>
      </c>
      <c r="L120" s="12">
        <v>0</v>
      </c>
      <c r="M120" s="12">
        <v>2</v>
      </c>
    </row>
    <row r="121" spans="1:13" ht="15" customHeight="1" x14ac:dyDescent="0.25">
      <c r="A121">
        <v>2005</v>
      </c>
      <c r="B121" t="s">
        <v>1058</v>
      </c>
      <c r="C121" s="16">
        <v>9</v>
      </c>
      <c r="D121" s="12">
        <v>0</v>
      </c>
      <c r="E121" s="12">
        <v>0</v>
      </c>
      <c r="F121" s="12">
        <v>0</v>
      </c>
      <c r="G121" s="12">
        <v>4</v>
      </c>
      <c r="H121" s="12">
        <v>0</v>
      </c>
      <c r="I121" s="12">
        <v>1</v>
      </c>
      <c r="J121" s="12">
        <v>2</v>
      </c>
      <c r="K121" s="12">
        <v>2</v>
      </c>
      <c r="L121" s="12">
        <v>0</v>
      </c>
      <c r="M121" s="12">
        <v>0</v>
      </c>
    </row>
    <row r="122" spans="1:13" ht="15" customHeight="1" x14ac:dyDescent="0.25">
      <c r="A122">
        <v>1916</v>
      </c>
      <c r="B122" t="s">
        <v>665</v>
      </c>
      <c r="C122" s="16">
        <v>8</v>
      </c>
      <c r="D122" s="12">
        <v>1</v>
      </c>
      <c r="E122" s="12">
        <v>1</v>
      </c>
      <c r="F122" s="12">
        <v>0</v>
      </c>
      <c r="G122" s="12">
        <v>2</v>
      </c>
      <c r="H122" s="12">
        <v>0</v>
      </c>
      <c r="I122" s="12">
        <v>2</v>
      </c>
      <c r="J122" s="12">
        <v>2</v>
      </c>
      <c r="K122" s="12">
        <v>0</v>
      </c>
      <c r="L122" s="12">
        <v>0</v>
      </c>
      <c r="M122" s="12">
        <v>0</v>
      </c>
    </row>
    <row r="123" spans="1:13" ht="15" customHeight="1" x14ac:dyDescent="0.25">
      <c r="A123">
        <v>105</v>
      </c>
      <c r="B123" t="s">
        <v>24</v>
      </c>
      <c r="C123" s="16">
        <v>7</v>
      </c>
      <c r="D123" s="12">
        <v>0</v>
      </c>
      <c r="E123" s="12">
        <v>1</v>
      </c>
      <c r="F123" s="12">
        <v>1</v>
      </c>
      <c r="G123" s="12">
        <v>0</v>
      </c>
      <c r="H123" s="12">
        <v>1</v>
      </c>
      <c r="I123" s="12">
        <v>1</v>
      </c>
      <c r="J123" s="12">
        <v>2</v>
      </c>
      <c r="K123" s="12">
        <v>1</v>
      </c>
      <c r="L123" s="12">
        <v>0</v>
      </c>
      <c r="M123" s="12">
        <v>0</v>
      </c>
    </row>
    <row r="124" spans="1:13" ht="15" customHeight="1" x14ac:dyDescent="0.25">
      <c r="A124">
        <v>404</v>
      </c>
      <c r="B124" t="s">
        <v>51</v>
      </c>
      <c r="C124" s="16">
        <v>7</v>
      </c>
      <c r="D124" s="12">
        <v>0</v>
      </c>
      <c r="E124" s="12">
        <v>0</v>
      </c>
      <c r="F124" s="12">
        <v>0</v>
      </c>
      <c r="G124" s="12">
        <v>1</v>
      </c>
      <c r="H124" s="12">
        <v>0</v>
      </c>
      <c r="I124" s="12">
        <v>4</v>
      </c>
      <c r="J124" s="12">
        <v>0</v>
      </c>
      <c r="K124" s="12">
        <v>2</v>
      </c>
      <c r="L124" s="12">
        <v>0</v>
      </c>
      <c r="M124" s="12">
        <v>0</v>
      </c>
    </row>
    <row r="125" spans="1:13" ht="15" customHeight="1" x14ac:dyDescent="0.25">
      <c r="A125">
        <v>611</v>
      </c>
      <c r="B125" t="s">
        <v>89</v>
      </c>
      <c r="C125" s="16">
        <v>7</v>
      </c>
      <c r="D125" s="12">
        <v>0</v>
      </c>
      <c r="E125" s="12">
        <v>1</v>
      </c>
      <c r="F125" s="12">
        <v>0</v>
      </c>
      <c r="G125" s="12">
        <v>0</v>
      </c>
      <c r="H125" s="12">
        <v>1</v>
      </c>
      <c r="I125" s="12">
        <v>0</v>
      </c>
      <c r="J125" s="12">
        <v>0</v>
      </c>
      <c r="K125" s="12">
        <v>2</v>
      </c>
      <c r="L125" s="12">
        <v>1</v>
      </c>
      <c r="M125" s="12">
        <v>2</v>
      </c>
    </row>
    <row r="126" spans="1:13" ht="15" customHeight="1" x14ac:dyDescent="0.25">
      <c r="A126">
        <v>1206</v>
      </c>
      <c r="B126" t="s">
        <v>2640</v>
      </c>
      <c r="C126" s="16">
        <v>7</v>
      </c>
      <c r="D126" s="12">
        <v>2</v>
      </c>
      <c r="E126" s="12">
        <v>2</v>
      </c>
      <c r="F126" s="12">
        <v>0</v>
      </c>
      <c r="G126" s="12">
        <v>0</v>
      </c>
      <c r="H126" s="12">
        <v>0</v>
      </c>
      <c r="I126" s="12">
        <v>2</v>
      </c>
      <c r="J126" s="12">
        <v>0</v>
      </c>
      <c r="K126" s="12">
        <v>1</v>
      </c>
      <c r="L126" s="12">
        <v>0</v>
      </c>
      <c r="M126" s="12">
        <v>0</v>
      </c>
    </row>
    <row r="127" spans="1:13" ht="15" customHeight="1" x14ac:dyDescent="0.25">
      <c r="A127">
        <v>1609</v>
      </c>
      <c r="B127" t="s">
        <v>1077</v>
      </c>
      <c r="C127" s="16">
        <v>7</v>
      </c>
      <c r="D127" s="12">
        <v>5</v>
      </c>
      <c r="E127" s="12">
        <v>2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</row>
    <row r="128" spans="1:13" ht="10.5" customHeight="1" x14ac:dyDescent="0.25">
      <c r="A128">
        <v>2003</v>
      </c>
      <c r="B128" t="s">
        <v>1057</v>
      </c>
      <c r="C128" s="16">
        <v>7</v>
      </c>
      <c r="D128" s="12">
        <v>0</v>
      </c>
      <c r="E128" s="12">
        <v>0</v>
      </c>
      <c r="F128" s="12">
        <v>1</v>
      </c>
      <c r="G128" s="12">
        <v>2</v>
      </c>
      <c r="H128" s="12">
        <v>0</v>
      </c>
      <c r="I128" s="12">
        <v>1</v>
      </c>
      <c r="J128" s="12">
        <v>1</v>
      </c>
      <c r="K128" s="12">
        <v>2</v>
      </c>
      <c r="L128" s="12">
        <v>0</v>
      </c>
      <c r="M128" s="12">
        <v>0</v>
      </c>
    </row>
    <row r="129" spans="1:13" ht="10.5" customHeight="1" x14ac:dyDescent="0.25">
      <c r="A129">
        <v>908</v>
      </c>
      <c r="B129" t="s">
        <v>91</v>
      </c>
      <c r="C129" s="16">
        <v>6</v>
      </c>
      <c r="D129" s="12">
        <v>1</v>
      </c>
      <c r="E129" s="12">
        <v>1</v>
      </c>
      <c r="F129" s="12">
        <v>0</v>
      </c>
      <c r="G129" s="12">
        <v>0</v>
      </c>
      <c r="H129" s="12">
        <v>1</v>
      </c>
      <c r="I129" s="12">
        <v>1</v>
      </c>
      <c r="J129" s="12">
        <v>0</v>
      </c>
      <c r="K129" s="12">
        <v>0</v>
      </c>
      <c r="L129" s="12">
        <v>2</v>
      </c>
      <c r="M129" s="12">
        <v>0</v>
      </c>
    </row>
    <row r="130" spans="1:13" ht="10.5" customHeight="1" x14ac:dyDescent="0.25">
      <c r="A130">
        <v>204</v>
      </c>
      <c r="B130" t="s">
        <v>1062</v>
      </c>
      <c r="C130" s="16">
        <v>5</v>
      </c>
      <c r="D130" s="12">
        <v>0</v>
      </c>
      <c r="E130" s="12">
        <v>0</v>
      </c>
      <c r="F130" s="12">
        <v>0</v>
      </c>
      <c r="G130" s="12">
        <v>3</v>
      </c>
      <c r="H130" s="12">
        <v>0</v>
      </c>
      <c r="I130" s="12">
        <v>0</v>
      </c>
      <c r="J130" s="12">
        <v>0</v>
      </c>
      <c r="K130" s="12">
        <v>0</v>
      </c>
      <c r="L130" s="12">
        <v>1</v>
      </c>
      <c r="M130" s="12">
        <v>1</v>
      </c>
    </row>
    <row r="131" spans="1:13" ht="10.5" customHeight="1" x14ac:dyDescent="0.25">
      <c r="A131">
        <v>706</v>
      </c>
      <c r="B131" t="s">
        <v>2641</v>
      </c>
      <c r="C131" s="16">
        <v>5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5</v>
      </c>
      <c r="M131" s="12">
        <v>0</v>
      </c>
    </row>
    <row r="132" spans="1:13" ht="10.5" customHeight="1" x14ac:dyDescent="0.25">
      <c r="A132">
        <v>116</v>
      </c>
      <c r="B132" t="s">
        <v>2642</v>
      </c>
      <c r="C132" s="16">
        <v>4</v>
      </c>
      <c r="D132" s="12">
        <v>0</v>
      </c>
      <c r="E132" s="12">
        <v>1</v>
      </c>
      <c r="F132" s="12">
        <v>0</v>
      </c>
      <c r="G132" s="12">
        <v>0</v>
      </c>
      <c r="H132" s="12">
        <v>2</v>
      </c>
      <c r="I132" s="12">
        <v>0</v>
      </c>
      <c r="J132" s="12">
        <v>0</v>
      </c>
      <c r="K132" s="12">
        <v>0</v>
      </c>
      <c r="L132" s="12">
        <v>1</v>
      </c>
      <c r="M132" s="12">
        <v>0</v>
      </c>
    </row>
    <row r="133" spans="1:13" ht="10.5" customHeight="1" x14ac:dyDescent="0.25">
      <c r="A133">
        <v>601</v>
      </c>
      <c r="B133" t="s">
        <v>1051</v>
      </c>
      <c r="C133" s="16">
        <v>4</v>
      </c>
      <c r="D133" s="12">
        <v>0</v>
      </c>
      <c r="E133" s="12">
        <v>1</v>
      </c>
      <c r="F133" s="12">
        <v>0</v>
      </c>
      <c r="G133" s="12">
        <v>1</v>
      </c>
      <c r="H133" s="12">
        <v>0</v>
      </c>
      <c r="I133" s="12">
        <v>2</v>
      </c>
      <c r="J133" s="12">
        <v>0</v>
      </c>
      <c r="K133" s="12">
        <v>0</v>
      </c>
      <c r="L133" s="12">
        <v>0</v>
      </c>
      <c r="M133" s="12">
        <v>0</v>
      </c>
    </row>
    <row r="134" spans="1:13" ht="10.5" customHeight="1" x14ac:dyDescent="0.25">
      <c r="A134">
        <v>905</v>
      </c>
      <c r="B134" t="s">
        <v>1075</v>
      </c>
      <c r="C134" s="16">
        <v>4</v>
      </c>
      <c r="D134" s="12">
        <v>1</v>
      </c>
      <c r="E134" s="12">
        <v>1</v>
      </c>
      <c r="F134" s="12">
        <v>0</v>
      </c>
      <c r="G134" s="12">
        <v>1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1</v>
      </c>
    </row>
    <row r="135" spans="1:13" ht="10.5" customHeight="1" x14ac:dyDescent="0.25">
      <c r="A135">
        <v>1105</v>
      </c>
      <c r="B135" t="s">
        <v>1052</v>
      </c>
      <c r="C135" s="16">
        <v>4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2</v>
      </c>
      <c r="K135" s="12">
        <v>1</v>
      </c>
      <c r="L135" s="12">
        <v>1</v>
      </c>
      <c r="M135" s="12">
        <v>0</v>
      </c>
    </row>
    <row r="136" spans="1:13" ht="10.5" customHeight="1" x14ac:dyDescent="0.25">
      <c r="A136">
        <v>1803</v>
      </c>
      <c r="B136" t="s">
        <v>1068</v>
      </c>
      <c r="C136" s="16">
        <v>4</v>
      </c>
      <c r="D136" s="12">
        <v>1</v>
      </c>
      <c r="E136" s="12">
        <v>1</v>
      </c>
      <c r="F136" s="12">
        <v>0</v>
      </c>
      <c r="G136" s="12">
        <v>0</v>
      </c>
      <c r="H136" s="12">
        <v>0</v>
      </c>
      <c r="I136" s="12">
        <v>0</v>
      </c>
      <c r="J136" s="12">
        <v>2</v>
      </c>
      <c r="K136" s="12">
        <v>0</v>
      </c>
      <c r="L136" s="12">
        <v>0</v>
      </c>
      <c r="M136" s="12">
        <v>0</v>
      </c>
    </row>
    <row r="137" spans="1:13" ht="10.5" customHeight="1" x14ac:dyDescent="0.25">
      <c r="A137">
        <v>1921</v>
      </c>
      <c r="B137" t="s">
        <v>1061</v>
      </c>
      <c r="C137" s="16">
        <v>4</v>
      </c>
      <c r="D137" s="12">
        <v>1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2</v>
      </c>
      <c r="K137" s="12">
        <v>0</v>
      </c>
      <c r="L137" s="12">
        <v>1</v>
      </c>
      <c r="M137" s="12">
        <v>0</v>
      </c>
    </row>
    <row r="138" spans="1:13" ht="10.5" customHeight="1" x14ac:dyDescent="0.25">
      <c r="A138">
        <v>118</v>
      </c>
      <c r="B138" t="s">
        <v>2643</v>
      </c>
      <c r="C138" s="16">
        <v>3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1</v>
      </c>
      <c r="K138" s="12">
        <v>1</v>
      </c>
      <c r="L138" s="12">
        <v>1</v>
      </c>
      <c r="M138" s="12">
        <v>0</v>
      </c>
    </row>
    <row r="139" spans="1:13" ht="10.5" customHeight="1" x14ac:dyDescent="0.25">
      <c r="A139">
        <v>501</v>
      </c>
      <c r="B139" t="s">
        <v>1054</v>
      </c>
      <c r="C139" s="16">
        <v>3</v>
      </c>
      <c r="D139" s="12">
        <v>0</v>
      </c>
      <c r="E139" s="12">
        <v>0</v>
      </c>
      <c r="F139" s="12">
        <v>2</v>
      </c>
      <c r="G139" s="12">
        <v>0</v>
      </c>
      <c r="H139" s="12">
        <v>0</v>
      </c>
      <c r="I139" s="12">
        <v>0</v>
      </c>
      <c r="J139" s="12">
        <v>0</v>
      </c>
      <c r="K139" s="12">
        <v>1</v>
      </c>
      <c r="L139" s="12">
        <v>0</v>
      </c>
      <c r="M139" s="12">
        <v>0</v>
      </c>
    </row>
    <row r="140" spans="1:13" ht="10.5" customHeight="1" x14ac:dyDescent="0.25">
      <c r="A140">
        <v>506</v>
      </c>
      <c r="B140" t="s">
        <v>1063</v>
      </c>
      <c r="C140" s="16">
        <v>3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1</v>
      </c>
      <c r="K140" s="12">
        <v>1</v>
      </c>
      <c r="L140" s="12">
        <v>1</v>
      </c>
      <c r="M140" s="12">
        <v>0</v>
      </c>
    </row>
    <row r="141" spans="1:13" ht="10.5" customHeight="1" x14ac:dyDescent="0.25">
      <c r="A141">
        <v>602</v>
      </c>
      <c r="B141" t="s">
        <v>101</v>
      </c>
      <c r="C141" s="16">
        <v>3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1</v>
      </c>
      <c r="K141" s="12">
        <v>1</v>
      </c>
      <c r="L141" s="12">
        <v>0</v>
      </c>
      <c r="M141" s="12">
        <v>1</v>
      </c>
    </row>
    <row r="142" spans="1:13" ht="10.5" customHeight="1" x14ac:dyDescent="0.25">
      <c r="A142">
        <v>603</v>
      </c>
      <c r="B142" t="s">
        <v>1059</v>
      </c>
      <c r="C142" s="16">
        <v>3</v>
      </c>
      <c r="D142" s="12">
        <v>0</v>
      </c>
      <c r="E142" s="12">
        <v>1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1</v>
      </c>
      <c r="L142" s="12">
        <v>1</v>
      </c>
      <c r="M142" s="12">
        <v>0</v>
      </c>
    </row>
    <row r="143" spans="1:13" ht="10.5" customHeight="1" x14ac:dyDescent="0.25">
      <c r="A143">
        <v>910</v>
      </c>
      <c r="B143" t="s">
        <v>1060</v>
      </c>
      <c r="C143" s="16">
        <v>3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2</v>
      </c>
      <c r="L143" s="12">
        <v>0</v>
      </c>
      <c r="M143" s="12">
        <v>1</v>
      </c>
    </row>
    <row r="144" spans="1:13" ht="10.5" customHeight="1" x14ac:dyDescent="0.25">
      <c r="A144">
        <v>1107</v>
      </c>
      <c r="B144" t="s">
        <v>99</v>
      </c>
      <c r="C144" s="16">
        <v>3</v>
      </c>
      <c r="D144" s="12">
        <v>1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2</v>
      </c>
    </row>
    <row r="145" spans="1:13" ht="10.5" customHeight="1" x14ac:dyDescent="0.25">
      <c r="A145">
        <v>1401</v>
      </c>
      <c r="B145" t="s">
        <v>67</v>
      </c>
      <c r="C145" s="16">
        <v>3</v>
      </c>
      <c r="D145" s="12">
        <v>1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1</v>
      </c>
      <c r="L145" s="12">
        <v>0</v>
      </c>
      <c r="M145" s="12">
        <v>1</v>
      </c>
    </row>
    <row r="146" spans="1:13" ht="10.5" customHeight="1" x14ac:dyDescent="0.25">
      <c r="A146">
        <v>1703</v>
      </c>
      <c r="B146" t="s">
        <v>83</v>
      </c>
      <c r="C146" s="16">
        <v>3</v>
      </c>
      <c r="D146" s="12">
        <v>0</v>
      </c>
      <c r="E146" s="12">
        <v>2</v>
      </c>
      <c r="F146" s="12">
        <v>0</v>
      </c>
      <c r="G146" s="12">
        <v>0</v>
      </c>
      <c r="H146" s="12">
        <v>0</v>
      </c>
      <c r="I146" s="12">
        <v>1</v>
      </c>
      <c r="J146" s="12">
        <v>0</v>
      </c>
      <c r="K146" s="12">
        <v>0</v>
      </c>
      <c r="L146" s="12">
        <v>0</v>
      </c>
      <c r="M146" s="12">
        <v>0</v>
      </c>
    </row>
    <row r="147" spans="1:13" ht="10.5" customHeight="1" x14ac:dyDescent="0.25">
      <c r="A147">
        <v>1707</v>
      </c>
      <c r="B147" t="s">
        <v>77</v>
      </c>
      <c r="C147" s="16">
        <v>3</v>
      </c>
      <c r="D147" s="12">
        <v>0</v>
      </c>
      <c r="E147" s="12">
        <v>0</v>
      </c>
      <c r="F147" s="12">
        <v>0</v>
      </c>
      <c r="G147" s="12">
        <v>0</v>
      </c>
      <c r="H147" s="12">
        <v>1</v>
      </c>
      <c r="I147" s="12">
        <v>0</v>
      </c>
      <c r="J147" s="12">
        <v>0</v>
      </c>
      <c r="K147" s="12">
        <v>2</v>
      </c>
      <c r="L147" s="12">
        <v>0</v>
      </c>
      <c r="M147" s="12">
        <v>0</v>
      </c>
    </row>
    <row r="148" spans="1:13" ht="10.5" customHeight="1" x14ac:dyDescent="0.25">
      <c r="A148">
        <v>1709</v>
      </c>
      <c r="B148" t="s">
        <v>55</v>
      </c>
      <c r="C148" s="16">
        <v>3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1</v>
      </c>
      <c r="K148" s="12">
        <v>2</v>
      </c>
      <c r="L148" s="12">
        <v>0</v>
      </c>
      <c r="M148" s="12">
        <v>0</v>
      </c>
    </row>
    <row r="149" spans="1:13" ht="10.5" customHeight="1" x14ac:dyDescent="0.25">
      <c r="A149">
        <v>1711</v>
      </c>
      <c r="B149" t="s">
        <v>90</v>
      </c>
      <c r="C149" s="16">
        <v>3</v>
      </c>
      <c r="D149" s="12">
        <v>2</v>
      </c>
      <c r="E149" s="12">
        <v>0</v>
      </c>
      <c r="F149" s="12">
        <v>0</v>
      </c>
      <c r="G149" s="12">
        <v>1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</row>
    <row r="150" spans="1:13" ht="10.5" customHeight="1" x14ac:dyDescent="0.25">
      <c r="A150">
        <v>1919</v>
      </c>
      <c r="B150" t="s">
        <v>662</v>
      </c>
      <c r="C150" s="16">
        <v>3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2</v>
      </c>
      <c r="J150" s="12">
        <v>1</v>
      </c>
      <c r="K150" s="12">
        <v>0</v>
      </c>
      <c r="L150" s="12">
        <v>0</v>
      </c>
      <c r="M150" s="12">
        <v>0</v>
      </c>
    </row>
    <row r="151" spans="1:13" ht="10.5" customHeight="1" x14ac:dyDescent="0.25">
      <c r="A151">
        <v>2007</v>
      </c>
      <c r="B151" t="s">
        <v>1065</v>
      </c>
      <c r="C151" s="16">
        <v>3</v>
      </c>
      <c r="D151" s="12">
        <v>0</v>
      </c>
      <c r="E151" s="12">
        <v>0</v>
      </c>
      <c r="F151" s="12">
        <v>0</v>
      </c>
      <c r="G151" s="12">
        <v>0</v>
      </c>
      <c r="H151" s="12">
        <v>2</v>
      </c>
      <c r="I151" s="12">
        <v>0</v>
      </c>
      <c r="J151" s="12">
        <v>1</v>
      </c>
      <c r="K151" s="12">
        <v>0</v>
      </c>
      <c r="L151" s="12">
        <v>0</v>
      </c>
      <c r="M151" s="12">
        <v>0</v>
      </c>
    </row>
    <row r="152" spans="1:13" ht="10.5" customHeight="1" x14ac:dyDescent="0.25">
      <c r="A152">
        <v>113</v>
      </c>
      <c r="B152" t="s">
        <v>69</v>
      </c>
      <c r="C152" s="16">
        <v>2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2</v>
      </c>
      <c r="L152" s="12">
        <v>0</v>
      </c>
      <c r="M152" s="12">
        <v>0</v>
      </c>
    </row>
    <row r="153" spans="1:13" ht="10.5" customHeight="1" x14ac:dyDescent="0.25">
      <c r="A153">
        <v>304</v>
      </c>
      <c r="B153" t="s">
        <v>88</v>
      </c>
      <c r="C153" s="16">
        <v>2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2</v>
      </c>
      <c r="L153" s="12">
        <v>0</v>
      </c>
      <c r="M153" s="12">
        <v>0</v>
      </c>
    </row>
    <row r="154" spans="1:13" ht="10.5" customHeight="1" x14ac:dyDescent="0.25">
      <c r="A154">
        <v>401</v>
      </c>
      <c r="B154" t="s">
        <v>57</v>
      </c>
      <c r="C154" s="16">
        <v>2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1</v>
      </c>
      <c r="L154" s="12">
        <v>0</v>
      </c>
      <c r="M154" s="12">
        <v>1</v>
      </c>
    </row>
    <row r="155" spans="1:13" ht="10.5" customHeight="1" x14ac:dyDescent="0.25">
      <c r="A155">
        <v>406</v>
      </c>
      <c r="B155" t="s">
        <v>1070</v>
      </c>
      <c r="C155" s="16">
        <v>2</v>
      </c>
      <c r="D155" s="12">
        <v>1</v>
      </c>
      <c r="E155" s="12">
        <v>1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</row>
    <row r="156" spans="1:13" ht="10.5" customHeight="1" x14ac:dyDescent="0.25">
      <c r="A156">
        <v>507</v>
      </c>
      <c r="B156" t="s">
        <v>1071</v>
      </c>
      <c r="C156" s="16">
        <v>2</v>
      </c>
      <c r="D156" s="12">
        <v>0</v>
      </c>
      <c r="E156" s="12">
        <v>0</v>
      </c>
      <c r="F156" s="12">
        <v>0</v>
      </c>
      <c r="G156" s="12">
        <v>1</v>
      </c>
      <c r="H156" s="12">
        <v>0</v>
      </c>
      <c r="I156" s="12">
        <v>0</v>
      </c>
      <c r="J156" s="12">
        <v>0</v>
      </c>
      <c r="K156" s="12">
        <v>1</v>
      </c>
      <c r="L156" s="12">
        <v>0</v>
      </c>
      <c r="M156" s="12">
        <v>0</v>
      </c>
    </row>
    <row r="157" spans="1:13" ht="10.5" customHeight="1" x14ac:dyDescent="0.25">
      <c r="A157">
        <v>509</v>
      </c>
      <c r="B157" t="s">
        <v>1066</v>
      </c>
      <c r="C157" s="16">
        <v>2</v>
      </c>
      <c r="D157" s="12">
        <v>0</v>
      </c>
      <c r="E157" s="12">
        <v>1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1</v>
      </c>
      <c r="L157" s="12">
        <v>0</v>
      </c>
      <c r="M157" s="12">
        <v>0</v>
      </c>
    </row>
    <row r="158" spans="1:13" x14ac:dyDescent="0.25">
      <c r="A158">
        <v>609</v>
      </c>
      <c r="B158" t="s">
        <v>2644</v>
      </c>
      <c r="C158" s="16">
        <v>2</v>
      </c>
      <c r="D158" s="12">
        <v>0</v>
      </c>
      <c r="E158" s="12">
        <v>0</v>
      </c>
      <c r="F158" s="12">
        <v>0</v>
      </c>
      <c r="G158" s="12">
        <v>0</v>
      </c>
      <c r="H158" s="12">
        <v>2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</row>
    <row r="159" spans="1:13" x14ac:dyDescent="0.25">
      <c r="A159">
        <v>704</v>
      </c>
      <c r="B159" t="s">
        <v>2645</v>
      </c>
      <c r="C159" s="16">
        <v>2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2</v>
      </c>
      <c r="M159" s="12">
        <v>0</v>
      </c>
    </row>
    <row r="160" spans="1:13" x14ac:dyDescent="0.25">
      <c r="A160">
        <v>901</v>
      </c>
      <c r="B160" t="s">
        <v>1074</v>
      </c>
      <c r="C160" s="16">
        <v>2</v>
      </c>
      <c r="D160" s="12">
        <v>0</v>
      </c>
      <c r="E160" s="12">
        <v>1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1</v>
      </c>
      <c r="M160" s="12">
        <v>0</v>
      </c>
    </row>
    <row r="161" spans="1:13" x14ac:dyDescent="0.25">
      <c r="A161">
        <v>1006</v>
      </c>
      <c r="B161" t="s">
        <v>93</v>
      </c>
      <c r="C161" s="16">
        <v>2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1</v>
      </c>
      <c r="K161" s="12">
        <v>0</v>
      </c>
      <c r="L161" s="12">
        <v>0</v>
      </c>
      <c r="M161" s="12">
        <v>1</v>
      </c>
    </row>
    <row r="162" spans="1:13" x14ac:dyDescent="0.25">
      <c r="A162">
        <v>1405</v>
      </c>
      <c r="B162" t="s">
        <v>1076</v>
      </c>
      <c r="C162" s="16">
        <v>2</v>
      </c>
      <c r="D162" s="12">
        <v>0</v>
      </c>
      <c r="E162" s="12">
        <v>0</v>
      </c>
      <c r="F162" s="12">
        <v>0</v>
      </c>
      <c r="G162" s="12">
        <v>1</v>
      </c>
      <c r="H162" s="12">
        <v>0</v>
      </c>
      <c r="I162" s="12">
        <v>1</v>
      </c>
      <c r="J162" s="12">
        <v>0</v>
      </c>
      <c r="K162" s="12">
        <v>0</v>
      </c>
      <c r="L162" s="12">
        <v>0</v>
      </c>
      <c r="M162" s="12">
        <v>0</v>
      </c>
    </row>
    <row r="163" spans="1:13" x14ac:dyDescent="0.25">
      <c r="A163">
        <v>107</v>
      </c>
      <c r="B163" t="s">
        <v>1069</v>
      </c>
      <c r="C163" s="16">
        <v>1</v>
      </c>
      <c r="D163" s="12">
        <v>1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</row>
    <row r="164" spans="1:13" x14ac:dyDescent="0.25">
      <c r="A164">
        <v>610</v>
      </c>
      <c r="B164" t="s">
        <v>1067</v>
      </c>
      <c r="C164" s="16">
        <v>1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1</v>
      </c>
      <c r="K164" s="12">
        <v>0</v>
      </c>
      <c r="L164" s="12">
        <v>0</v>
      </c>
      <c r="M164" s="12">
        <v>0</v>
      </c>
    </row>
    <row r="165" spans="1:13" x14ac:dyDescent="0.25">
      <c r="A165">
        <v>705</v>
      </c>
      <c r="B165" t="s">
        <v>2646</v>
      </c>
      <c r="C165" s="16">
        <v>1</v>
      </c>
      <c r="D165" s="12">
        <v>1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</row>
    <row r="166" spans="1:13" x14ac:dyDescent="0.25">
      <c r="A166">
        <v>708</v>
      </c>
      <c r="B166" t="s">
        <v>2647</v>
      </c>
      <c r="C166" s="16">
        <v>1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1</v>
      </c>
      <c r="L166" s="12">
        <v>0</v>
      </c>
      <c r="M166" s="12">
        <v>0</v>
      </c>
    </row>
    <row r="167" spans="1:13" x14ac:dyDescent="0.25">
      <c r="A167">
        <v>710</v>
      </c>
      <c r="B167" t="s">
        <v>1073</v>
      </c>
      <c r="C167" s="16">
        <v>1</v>
      </c>
      <c r="D167" s="12">
        <v>0</v>
      </c>
      <c r="E167" s="12">
        <v>0</v>
      </c>
      <c r="F167" s="12">
        <v>0</v>
      </c>
      <c r="G167" s="12">
        <v>1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</row>
    <row r="168" spans="1:13" x14ac:dyDescent="0.25">
      <c r="A168">
        <v>902</v>
      </c>
      <c r="B168" t="s">
        <v>2648</v>
      </c>
      <c r="C168" s="16">
        <v>1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1</v>
      </c>
    </row>
    <row r="169" spans="1:13" x14ac:dyDescent="0.25">
      <c r="A169">
        <v>1008</v>
      </c>
      <c r="B169" t="s">
        <v>2649</v>
      </c>
      <c r="C169" s="16">
        <v>1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1</v>
      </c>
      <c r="K169" s="12">
        <v>0</v>
      </c>
      <c r="L169" s="12">
        <v>0</v>
      </c>
      <c r="M169" s="12">
        <v>0</v>
      </c>
    </row>
    <row r="170" spans="1:13" x14ac:dyDescent="0.25">
      <c r="A170">
        <v>1202</v>
      </c>
      <c r="B170" t="s">
        <v>2650</v>
      </c>
      <c r="C170" s="16">
        <v>1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1</v>
      </c>
    </row>
    <row r="171" spans="1:13" x14ac:dyDescent="0.25">
      <c r="A171">
        <v>1302</v>
      </c>
      <c r="B171" t="s">
        <v>72</v>
      </c>
      <c r="C171" s="16">
        <v>1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v>1</v>
      </c>
      <c r="J171" s="12">
        <v>0</v>
      </c>
      <c r="K171" s="12">
        <v>0</v>
      </c>
      <c r="L171" s="12">
        <v>0</v>
      </c>
      <c r="M171" s="12">
        <v>0</v>
      </c>
    </row>
    <row r="172" spans="1:13" x14ac:dyDescent="0.25">
      <c r="A172">
        <v>1411</v>
      </c>
      <c r="B172" t="s">
        <v>2651</v>
      </c>
      <c r="C172" s="16">
        <v>1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1</v>
      </c>
      <c r="L172" s="12">
        <v>0</v>
      </c>
      <c r="M172" s="12">
        <v>0</v>
      </c>
    </row>
    <row r="173" spans="1:13" x14ac:dyDescent="0.25">
      <c r="A173">
        <v>1601</v>
      </c>
      <c r="B173" t="s">
        <v>100</v>
      </c>
      <c r="C173" s="16">
        <v>1</v>
      </c>
      <c r="D173" s="12">
        <v>0</v>
      </c>
      <c r="E173" s="12">
        <v>1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</row>
    <row r="174" spans="1:13" x14ac:dyDescent="0.25">
      <c r="A174">
        <v>1603</v>
      </c>
      <c r="B174" t="s">
        <v>97</v>
      </c>
      <c r="C174" s="16">
        <v>1</v>
      </c>
      <c r="D174" s="12">
        <v>1</v>
      </c>
      <c r="E174" s="12">
        <v>0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</row>
    <row r="175" spans="1:13" x14ac:dyDescent="0.25">
      <c r="A175">
        <v>1604</v>
      </c>
      <c r="B175" t="s">
        <v>98</v>
      </c>
      <c r="C175" s="16">
        <v>1</v>
      </c>
      <c r="D175" s="12">
        <v>0</v>
      </c>
      <c r="E175" s="12">
        <v>1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</row>
    <row r="176" spans="1:13" x14ac:dyDescent="0.25">
      <c r="A176">
        <v>1608</v>
      </c>
      <c r="B176" t="s">
        <v>664</v>
      </c>
      <c r="C176" s="16">
        <v>1</v>
      </c>
      <c r="D176" s="12">
        <v>1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</row>
    <row r="177" spans="1:13" x14ac:dyDescent="0.25">
      <c r="A177">
        <v>1708</v>
      </c>
      <c r="B177" t="s">
        <v>94</v>
      </c>
      <c r="C177" s="16">
        <v>1</v>
      </c>
      <c r="D177" s="12">
        <v>0</v>
      </c>
      <c r="E177" s="12">
        <v>0</v>
      </c>
      <c r="F177" s="12">
        <v>0</v>
      </c>
      <c r="G177" s="12">
        <v>1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</row>
    <row r="178" spans="1:13" x14ac:dyDescent="0.25">
      <c r="A178">
        <v>1804</v>
      </c>
      <c r="B178" t="s">
        <v>1078</v>
      </c>
      <c r="C178" s="16">
        <v>1</v>
      </c>
      <c r="D178" s="12">
        <v>0</v>
      </c>
      <c r="E178" s="12">
        <v>0</v>
      </c>
      <c r="F178" s="12">
        <v>0</v>
      </c>
      <c r="G178" s="12">
        <v>0</v>
      </c>
      <c r="H178" s="12">
        <v>1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</row>
    <row r="179" spans="1:13" x14ac:dyDescent="0.25">
      <c r="A179">
        <v>1807</v>
      </c>
      <c r="B179" t="s">
        <v>2652</v>
      </c>
      <c r="C179" s="16">
        <v>1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1</v>
      </c>
      <c r="L179" s="12">
        <v>0</v>
      </c>
      <c r="M179" s="12">
        <v>0</v>
      </c>
    </row>
    <row r="180" spans="1:13" x14ac:dyDescent="0.25">
      <c r="A180">
        <v>1812</v>
      </c>
      <c r="B180" t="s">
        <v>2653</v>
      </c>
      <c r="C180" s="16">
        <v>1</v>
      </c>
      <c r="D180" s="12">
        <v>0</v>
      </c>
      <c r="E180" s="12">
        <v>0</v>
      </c>
      <c r="F180" s="12">
        <v>0</v>
      </c>
      <c r="G180" s="12">
        <v>0</v>
      </c>
      <c r="H180" s="12">
        <v>1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</row>
    <row r="181" spans="1:13" x14ac:dyDescent="0.25"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</sheetData>
  <mergeCells count="7">
    <mergeCell ref="A4:M4"/>
    <mergeCell ref="L8:M8"/>
    <mergeCell ref="C8:C9"/>
    <mergeCell ref="D8:E8"/>
    <mergeCell ref="F8:G8"/>
    <mergeCell ref="H8:I8"/>
    <mergeCell ref="J8:K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537F6-EB47-497C-B6B4-4E7CA03A6B36}">
  <sheetPr>
    <tabColor rgb="FFFFFF00"/>
  </sheetPr>
  <dimension ref="A1:P2477"/>
  <sheetViews>
    <sheetView workbookViewId="0">
      <selection activeCell="B27" sqref="B27"/>
    </sheetView>
  </sheetViews>
  <sheetFormatPr baseColWidth="10" defaultRowHeight="15" x14ac:dyDescent="0.25"/>
  <cols>
    <col min="1" max="1" width="5.7109375" customWidth="1"/>
    <col min="2" max="2" width="65" customWidth="1"/>
    <col min="3" max="3" width="14.140625" customWidth="1"/>
    <col min="14" max="16" width="7.7109375" customWidth="1"/>
  </cols>
  <sheetData>
    <row r="1" spans="1:16" x14ac:dyDescent="0.25">
      <c r="N1" s="8"/>
      <c r="O1" s="8"/>
      <c r="P1" s="8"/>
    </row>
    <row r="2" spans="1:16" x14ac:dyDescent="0.25">
      <c r="N2" s="8"/>
      <c r="O2" s="8"/>
      <c r="P2" s="8"/>
    </row>
    <row r="3" spans="1:16" x14ac:dyDescent="0.25">
      <c r="N3" s="9"/>
      <c r="O3" s="9"/>
      <c r="P3" s="9"/>
    </row>
    <row r="4" spans="1:16" ht="18" customHeight="1" x14ac:dyDescent="0.25">
      <c r="A4" s="61" t="s">
        <v>1079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1"/>
      <c r="O4" s="1"/>
      <c r="P4" s="1"/>
    </row>
    <row r="5" spans="1:16" ht="15" customHeight="1" x14ac:dyDescent="0.25">
      <c r="B5" s="10" t="s">
        <v>647</v>
      </c>
      <c r="C5" s="19" t="s">
        <v>2638</v>
      </c>
      <c r="D5" s="13"/>
      <c r="E5" s="10"/>
      <c r="F5" s="10"/>
      <c r="G5" s="10"/>
      <c r="H5" s="10"/>
      <c r="I5" s="10"/>
      <c r="J5" s="10"/>
      <c r="K5" s="10"/>
      <c r="L5" s="12"/>
      <c r="M5" s="13"/>
      <c r="N5" s="1"/>
      <c r="O5" s="1"/>
      <c r="P5" s="1"/>
    </row>
    <row r="6" spans="1:16" ht="15" customHeight="1" x14ac:dyDescent="0.25">
      <c r="B6" s="10" t="s">
        <v>648</v>
      </c>
      <c r="C6" s="19" t="s">
        <v>649</v>
      </c>
      <c r="D6" s="13"/>
      <c r="E6" s="10"/>
      <c r="F6" s="10"/>
      <c r="G6" s="10"/>
      <c r="H6" s="10"/>
      <c r="I6" s="10"/>
      <c r="J6" s="10"/>
      <c r="K6" s="10"/>
      <c r="L6" s="12"/>
      <c r="M6" s="13"/>
      <c r="N6" s="5"/>
      <c r="O6" s="5"/>
      <c r="P6" s="5"/>
    </row>
    <row r="7" spans="1:16" ht="15" customHeight="1" x14ac:dyDescent="0.25">
      <c r="C7" s="20" t="s">
        <v>650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6"/>
      <c r="O7" s="6"/>
      <c r="P7" s="6"/>
    </row>
    <row r="8" spans="1:16" ht="15" customHeight="1" x14ac:dyDescent="0.25">
      <c r="A8" s="31"/>
      <c r="B8" s="30" t="s">
        <v>666</v>
      </c>
      <c r="C8" s="63" t="s">
        <v>652</v>
      </c>
      <c r="D8" s="62" t="s">
        <v>653</v>
      </c>
      <c r="E8" s="62"/>
      <c r="F8" s="62" t="s">
        <v>654</v>
      </c>
      <c r="G8" s="62"/>
      <c r="H8" s="62" t="s">
        <v>655</v>
      </c>
      <c r="I8" s="62"/>
      <c r="J8" s="62" t="s">
        <v>656</v>
      </c>
      <c r="K8" s="62"/>
      <c r="L8" s="62" t="s">
        <v>657</v>
      </c>
      <c r="M8" s="62"/>
      <c r="N8" s="6"/>
      <c r="O8" s="6"/>
      <c r="P8" s="6"/>
    </row>
    <row r="9" spans="1:16" ht="15" customHeight="1" x14ac:dyDescent="0.25">
      <c r="A9" s="32"/>
      <c r="B9" s="33"/>
      <c r="C9" s="64"/>
      <c r="D9" s="21" t="s">
        <v>658</v>
      </c>
      <c r="E9" s="21" t="s">
        <v>659</v>
      </c>
      <c r="F9" s="21" t="s">
        <v>658</v>
      </c>
      <c r="G9" s="21" t="s">
        <v>659</v>
      </c>
      <c r="H9" s="21" t="s">
        <v>658</v>
      </c>
      <c r="I9" s="21" t="s">
        <v>659</v>
      </c>
      <c r="J9" s="21" t="s">
        <v>658</v>
      </c>
      <c r="K9" s="21" t="s">
        <v>659</v>
      </c>
      <c r="L9" s="21" t="s">
        <v>658</v>
      </c>
      <c r="M9" s="21" t="s">
        <v>659</v>
      </c>
      <c r="N9" s="5"/>
      <c r="O9" s="5"/>
      <c r="P9" s="5"/>
    </row>
    <row r="10" spans="1:16" ht="15" customHeight="1" x14ac:dyDescent="0.25">
      <c r="A10" s="34"/>
      <c r="B10" s="17" t="s">
        <v>660</v>
      </c>
      <c r="C10" s="15">
        <f t="shared" ref="C10:K10" si="0">SUM(C11:C12999)</f>
        <v>33410</v>
      </c>
      <c r="D10" s="15">
        <f t="shared" si="0"/>
        <v>5704</v>
      </c>
      <c r="E10" s="15">
        <f t="shared" si="0"/>
        <v>5517</v>
      </c>
      <c r="F10" s="15">
        <f t="shared" si="0"/>
        <v>760</v>
      </c>
      <c r="G10" s="15">
        <f t="shared" si="0"/>
        <v>992</v>
      </c>
      <c r="H10" s="15">
        <f t="shared" si="0"/>
        <v>1611</v>
      </c>
      <c r="I10" s="15">
        <f t="shared" si="0"/>
        <v>4877</v>
      </c>
      <c r="J10" s="15">
        <f t="shared" si="0"/>
        <v>3451</v>
      </c>
      <c r="K10" s="15">
        <f t="shared" si="0"/>
        <v>6622</v>
      </c>
      <c r="L10" s="15">
        <f>SUM(L11:L12999)</f>
        <v>1755</v>
      </c>
      <c r="M10" s="15">
        <f>SUM(M11:M12999)</f>
        <v>2121</v>
      </c>
      <c r="N10" s="5"/>
      <c r="O10" s="5"/>
      <c r="P10" s="5"/>
    </row>
    <row r="11" spans="1:16" x14ac:dyDescent="0.25">
      <c r="A11" t="s">
        <v>154</v>
      </c>
      <c r="B11" t="s">
        <v>155</v>
      </c>
      <c r="C11" s="12">
        <v>5626</v>
      </c>
      <c r="D11" s="12">
        <v>374</v>
      </c>
      <c r="E11" s="12">
        <v>418</v>
      </c>
      <c r="F11" s="12">
        <v>81</v>
      </c>
      <c r="G11" s="12">
        <v>238</v>
      </c>
      <c r="H11" s="12">
        <v>155</v>
      </c>
      <c r="I11" s="12">
        <v>1474</v>
      </c>
      <c r="J11" s="12">
        <v>549</v>
      </c>
      <c r="K11" s="12">
        <v>1716</v>
      </c>
      <c r="L11" s="12">
        <v>246</v>
      </c>
      <c r="M11" s="12">
        <v>375</v>
      </c>
      <c r="N11" s="5"/>
      <c r="O11" s="5"/>
      <c r="P11" s="5"/>
    </row>
    <row r="12" spans="1:16" x14ac:dyDescent="0.25">
      <c r="A12" t="s">
        <v>138</v>
      </c>
      <c r="B12" t="s">
        <v>139</v>
      </c>
      <c r="C12" s="12">
        <v>2344</v>
      </c>
      <c r="D12" s="12">
        <v>939</v>
      </c>
      <c r="E12" s="12">
        <v>943</v>
      </c>
      <c r="F12" s="12">
        <v>69</v>
      </c>
      <c r="G12" s="12">
        <v>52</v>
      </c>
      <c r="H12" s="12">
        <v>27</v>
      </c>
      <c r="I12" s="12">
        <v>55</v>
      </c>
      <c r="J12" s="12">
        <v>78</v>
      </c>
      <c r="K12" s="12">
        <v>106</v>
      </c>
      <c r="L12" s="12">
        <v>37</v>
      </c>
      <c r="M12" s="12">
        <v>38</v>
      </c>
      <c r="N12" s="5"/>
      <c r="O12" s="5"/>
      <c r="P12" s="5"/>
    </row>
    <row r="13" spans="1:16" x14ac:dyDescent="0.25">
      <c r="A13" t="s">
        <v>104</v>
      </c>
      <c r="B13" t="s">
        <v>105</v>
      </c>
      <c r="C13" s="12">
        <v>1592</v>
      </c>
      <c r="D13" s="12">
        <v>477</v>
      </c>
      <c r="E13" s="12">
        <v>505</v>
      </c>
      <c r="F13" s="12">
        <v>54</v>
      </c>
      <c r="G13" s="12">
        <v>49</v>
      </c>
      <c r="H13" s="12">
        <v>36</v>
      </c>
      <c r="I13" s="12">
        <v>80</v>
      </c>
      <c r="J13" s="12">
        <v>116</v>
      </c>
      <c r="K13" s="12">
        <v>159</v>
      </c>
      <c r="L13" s="12">
        <v>52</v>
      </c>
      <c r="M13" s="12">
        <v>64</v>
      </c>
      <c r="N13" s="5"/>
      <c r="O13" s="5"/>
      <c r="P13" s="5"/>
    </row>
    <row r="14" spans="1:16" x14ac:dyDescent="0.25">
      <c r="A14" t="s">
        <v>118</v>
      </c>
      <c r="B14" t="s">
        <v>119</v>
      </c>
      <c r="C14" s="12">
        <v>1583</v>
      </c>
      <c r="D14" s="12">
        <v>573</v>
      </c>
      <c r="E14" s="12">
        <v>555</v>
      </c>
      <c r="F14" s="12">
        <v>39</v>
      </c>
      <c r="G14" s="12">
        <v>29</v>
      </c>
      <c r="H14" s="12">
        <v>21</v>
      </c>
      <c r="I14" s="12">
        <v>53</v>
      </c>
      <c r="J14" s="12">
        <v>91</v>
      </c>
      <c r="K14" s="12">
        <v>113</v>
      </c>
      <c r="L14" s="12">
        <v>33</v>
      </c>
      <c r="M14" s="12">
        <v>76</v>
      </c>
      <c r="N14" s="5"/>
      <c r="O14" s="5"/>
      <c r="P14" s="5"/>
    </row>
    <row r="15" spans="1:16" x14ac:dyDescent="0.25">
      <c r="A15" t="s">
        <v>106</v>
      </c>
      <c r="B15" t="s">
        <v>107</v>
      </c>
      <c r="C15" s="12">
        <v>1541</v>
      </c>
      <c r="D15" s="12">
        <v>660</v>
      </c>
      <c r="E15" s="12">
        <v>697</v>
      </c>
      <c r="F15" s="12">
        <v>44</v>
      </c>
      <c r="G15" s="12">
        <v>20</v>
      </c>
      <c r="H15" s="12">
        <v>8</v>
      </c>
      <c r="I15" s="12">
        <v>26</v>
      </c>
      <c r="J15" s="12">
        <v>26</v>
      </c>
      <c r="K15" s="12">
        <v>44</v>
      </c>
      <c r="L15" s="12">
        <v>11</v>
      </c>
      <c r="M15" s="12">
        <v>5</v>
      </c>
      <c r="N15" s="5"/>
      <c r="O15" s="5"/>
      <c r="P15" s="5"/>
    </row>
    <row r="16" spans="1:16" x14ac:dyDescent="0.25">
      <c r="A16" t="s">
        <v>174</v>
      </c>
      <c r="B16" t="s">
        <v>175</v>
      </c>
      <c r="C16" s="12">
        <v>1462</v>
      </c>
      <c r="D16" s="12">
        <v>397</v>
      </c>
      <c r="E16" s="12">
        <v>416</v>
      </c>
      <c r="F16" s="12">
        <v>27</v>
      </c>
      <c r="G16" s="12">
        <v>34</v>
      </c>
      <c r="H16" s="12">
        <v>37</v>
      </c>
      <c r="I16" s="12">
        <v>84</v>
      </c>
      <c r="J16" s="12">
        <v>135</v>
      </c>
      <c r="K16" s="12">
        <v>177</v>
      </c>
      <c r="L16" s="12">
        <v>56</v>
      </c>
      <c r="M16" s="12">
        <v>99</v>
      </c>
      <c r="N16" s="5"/>
      <c r="O16" s="5"/>
      <c r="P16" s="5"/>
    </row>
    <row r="17" spans="1:16" x14ac:dyDescent="0.25">
      <c r="A17" t="s">
        <v>132</v>
      </c>
      <c r="B17" t="s">
        <v>133</v>
      </c>
      <c r="C17" s="12">
        <v>1115</v>
      </c>
      <c r="D17" s="12">
        <v>51</v>
      </c>
      <c r="E17" s="12">
        <v>120</v>
      </c>
      <c r="F17" s="12">
        <v>13</v>
      </c>
      <c r="G17" s="12">
        <v>36</v>
      </c>
      <c r="H17" s="12">
        <v>24</v>
      </c>
      <c r="I17" s="12">
        <v>167</v>
      </c>
      <c r="J17" s="12">
        <v>74</v>
      </c>
      <c r="K17" s="12">
        <v>346</v>
      </c>
      <c r="L17" s="12">
        <v>98</v>
      </c>
      <c r="M17" s="12">
        <v>186</v>
      </c>
      <c r="N17" s="5"/>
      <c r="O17" s="5"/>
      <c r="P17" s="5"/>
    </row>
    <row r="18" spans="1:16" x14ac:dyDescent="0.25">
      <c r="A18" t="s">
        <v>685</v>
      </c>
      <c r="B18" t="s">
        <v>686</v>
      </c>
      <c r="C18" s="12">
        <v>888</v>
      </c>
      <c r="D18" s="12">
        <v>0</v>
      </c>
      <c r="E18" s="12">
        <v>0</v>
      </c>
      <c r="F18" s="12">
        <v>0</v>
      </c>
      <c r="G18" s="12">
        <v>47</v>
      </c>
      <c r="H18" s="12">
        <v>0</v>
      </c>
      <c r="I18" s="12">
        <v>493</v>
      </c>
      <c r="J18" s="12">
        <v>0</v>
      </c>
      <c r="K18" s="12">
        <v>348</v>
      </c>
      <c r="L18" s="12">
        <v>0</v>
      </c>
      <c r="M18" s="12">
        <v>0</v>
      </c>
      <c r="N18" s="5"/>
      <c r="O18" s="5"/>
      <c r="P18" s="5"/>
    </row>
    <row r="19" spans="1:16" x14ac:dyDescent="0.25">
      <c r="A19" t="s">
        <v>305</v>
      </c>
      <c r="B19" t="s">
        <v>306</v>
      </c>
      <c r="C19" s="12">
        <v>732</v>
      </c>
      <c r="D19" s="12">
        <v>0</v>
      </c>
      <c r="E19" s="12">
        <v>0</v>
      </c>
      <c r="F19" s="12">
        <v>0</v>
      </c>
      <c r="G19" s="12">
        <v>38</v>
      </c>
      <c r="H19" s="12">
        <v>0</v>
      </c>
      <c r="I19" s="12">
        <v>423</v>
      </c>
      <c r="J19" s="12">
        <v>0</v>
      </c>
      <c r="K19" s="12">
        <v>271</v>
      </c>
      <c r="L19" s="12">
        <v>0</v>
      </c>
      <c r="M19" s="12">
        <v>0</v>
      </c>
      <c r="N19" s="5"/>
      <c r="O19" s="5"/>
      <c r="P19" s="5"/>
    </row>
    <row r="20" spans="1:16" x14ac:dyDescent="0.25">
      <c r="A20" t="s">
        <v>120</v>
      </c>
      <c r="B20" t="s">
        <v>121</v>
      </c>
      <c r="C20" s="12">
        <v>462</v>
      </c>
      <c r="D20" s="12">
        <v>16</v>
      </c>
      <c r="E20" s="12">
        <v>14</v>
      </c>
      <c r="F20" s="12">
        <v>5</v>
      </c>
      <c r="G20" s="12">
        <v>14</v>
      </c>
      <c r="H20" s="12">
        <v>30</v>
      </c>
      <c r="I20" s="12">
        <v>59</v>
      </c>
      <c r="J20" s="12">
        <v>78</v>
      </c>
      <c r="K20" s="12">
        <v>142</v>
      </c>
      <c r="L20" s="12">
        <v>37</v>
      </c>
      <c r="M20" s="12">
        <v>67</v>
      </c>
      <c r="N20" s="5"/>
      <c r="O20" s="5"/>
      <c r="P20" s="5"/>
    </row>
    <row r="21" spans="1:16" x14ac:dyDescent="0.25">
      <c r="A21" t="s">
        <v>1088</v>
      </c>
      <c r="B21" t="s">
        <v>1089</v>
      </c>
      <c r="C21" s="12">
        <v>433</v>
      </c>
      <c r="D21" s="12">
        <v>18</v>
      </c>
      <c r="E21" s="12">
        <v>23</v>
      </c>
      <c r="F21" s="12">
        <v>9</v>
      </c>
      <c r="G21" s="12">
        <v>14</v>
      </c>
      <c r="H21" s="12">
        <v>85</v>
      </c>
      <c r="I21" s="12">
        <v>45</v>
      </c>
      <c r="J21" s="12">
        <v>116</v>
      </c>
      <c r="K21" s="12">
        <v>85</v>
      </c>
      <c r="L21" s="12">
        <v>23</v>
      </c>
      <c r="M21" s="12">
        <v>15</v>
      </c>
      <c r="N21" s="5"/>
      <c r="O21" s="5"/>
      <c r="P21" s="5"/>
    </row>
    <row r="22" spans="1:16" x14ac:dyDescent="0.25">
      <c r="A22" t="s">
        <v>1084</v>
      </c>
      <c r="B22" t="s">
        <v>1085</v>
      </c>
      <c r="C22" s="12">
        <v>424</v>
      </c>
      <c r="D22" s="12">
        <v>84</v>
      </c>
      <c r="E22" s="12">
        <v>55</v>
      </c>
      <c r="F22" s="12">
        <v>12</v>
      </c>
      <c r="G22" s="12">
        <v>7</v>
      </c>
      <c r="H22" s="12">
        <v>67</v>
      </c>
      <c r="I22" s="12">
        <v>25</v>
      </c>
      <c r="J22" s="12">
        <v>125</v>
      </c>
      <c r="K22" s="12">
        <v>27</v>
      </c>
      <c r="L22" s="12">
        <v>18</v>
      </c>
      <c r="M22" s="12">
        <v>4</v>
      </c>
      <c r="N22" s="5"/>
      <c r="O22" s="5"/>
      <c r="P22" s="5"/>
    </row>
    <row r="23" spans="1:16" x14ac:dyDescent="0.25">
      <c r="A23" t="s">
        <v>124</v>
      </c>
      <c r="B23" t="s">
        <v>125</v>
      </c>
      <c r="C23" s="12">
        <v>410</v>
      </c>
      <c r="D23" s="12">
        <v>6</v>
      </c>
      <c r="E23" s="12">
        <v>8</v>
      </c>
      <c r="F23" s="12">
        <v>12</v>
      </c>
      <c r="G23" s="12">
        <v>23</v>
      </c>
      <c r="H23" s="12">
        <v>28</v>
      </c>
      <c r="I23" s="12">
        <v>65</v>
      </c>
      <c r="J23" s="12">
        <v>65</v>
      </c>
      <c r="K23" s="12">
        <v>116</v>
      </c>
      <c r="L23" s="12">
        <v>31</v>
      </c>
      <c r="M23" s="12">
        <v>56</v>
      </c>
      <c r="N23" s="5"/>
      <c r="O23" s="5"/>
      <c r="P23" s="5"/>
    </row>
    <row r="24" spans="1:16" x14ac:dyDescent="0.25">
      <c r="A24" t="s">
        <v>198</v>
      </c>
      <c r="B24" t="s">
        <v>199</v>
      </c>
      <c r="C24" s="12">
        <v>407</v>
      </c>
      <c r="D24" s="12">
        <v>158</v>
      </c>
      <c r="E24" s="12">
        <v>159</v>
      </c>
      <c r="F24" s="12">
        <v>6</v>
      </c>
      <c r="G24" s="12">
        <v>4</v>
      </c>
      <c r="H24" s="12">
        <v>4</v>
      </c>
      <c r="I24" s="12">
        <v>10</v>
      </c>
      <c r="J24" s="12">
        <v>10</v>
      </c>
      <c r="K24" s="12">
        <v>35</v>
      </c>
      <c r="L24" s="12">
        <v>12</v>
      </c>
      <c r="M24" s="12">
        <v>9</v>
      </c>
      <c r="N24" s="5"/>
      <c r="O24" s="5"/>
      <c r="P24" s="5"/>
    </row>
    <row r="25" spans="1:16" x14ac:dyDescent="0.25">
      <c r="A25" t="s">
        <v>158</v>
      </c>
      <c r="B25" t="s">
        <v>159</v>
      </c>
      <c r="C25" s="12">
        <v>382</v>
      </c>
      <c r="D25" s="12">
        <v>210</v>
      </c>
      <c r="E25" s="12">
        <v>166</v>
      </c>
      <c r="F25" s="12">
        <v>0</v>
      </c>
      <c r="G25" s="12">
        <v>1</v>
      </c>
      <c r="H25" s="12">
        <v>0</v>
      </c>
      <c r="I25" s="12">
        <v>0</v>
      </c>
      <c r="J25" s="12">
        <v>1</v>
      </c>
      <c r="K25" s="12">
        <v>3</v>
      </c>
      <c r="L25" s="12">
        <v>0</v>
      </c>
      <c r="M25" s="12">
        <v>1</v>
      </c>
      <c r="N25" s="5"/>
      <c r="O25" s="5"/>
      <c r="P25" s="5"/>
    </row>
    <row r="26" spans="1:16" x14ac:dyDescent="0.25">
      <c r="A26" t="s">
        <v>156</v>
      </c>
      <c r="B26" t="s">
        <v>157</v>
      </c>
      <c r="C26" s="12">
        <v>369</v>
      </c>
      <c r="D26" s="12">
        <v>118</v>
      </c>
      <c r="E26" s="12">
        <v>110</v>
      </c>
      <c r="F26" s="12">
        <v>9</v>
      </c>
      <c r="G26" s="12">
        <v>13</v>
      </c>
      <c r="H26" s="12">
        <v>16</v>
      </c>
      <c r="I26" s="12">
        <v>17</v>
      </c>
      <c r="J26" s="12">
        <v>26</v>
      </c>
      <c r="K26" s="12">
        <v>37</v>
      </c>
      <c r="L26" s="12">
        <v>5</v>
      </c>
      <c r="M26" s="12">
        <v>18</v>
      </c>
      <c r="N26" s="5"/>
      <c r="O26" s="5"/>
      <c r="P26" s="5"/>
    </row>
    <row r="27" spans="1:16" x14ac:dyDescent="0.25">
      <c r="A27" t="s">
        <v>673</v>
      </c>
      <c r="B27" t="s">
        <v>674</v>
      </c>
      <c r="C27" s="12">
        <v>347</v>
      </c>
      <c r="D27" s="12">
        <v>0</v>
      </c>
      <c r="E27" s="12">
        <v>0</v>
      </c>
      <c r="F27" s="12">
        <v>0</v>
      </c>
      <c r="G27" s="12">
        <v>11</v>
      </c>
      <c r="H27" s="12">
        <v>0</v>
      </c>
      <c r="I27" s="12">
        <v>217</v>
      </c>
      <c r="J27" s="12">
        <v>0</v>
      </c>
      <c r="K27" s="12">
        <v>119</v>
      </c>
      <c r="L27" s="12">
        <v>0</v>
      </c>
      <c r="M27" s="12">
        <v>0</v>
      </c>
      <c r="N27" s="5"/>
      <c r="O27" s="5"/>
      <c r="P27" s="5"/>
    </row>
    <row r="28" spans="1:16" x14ac:dyDescent="0.25">
      <c r="A28" t="s">
        <v>303</v>
      </c>
      <c r="B28" t="s">
        <v>304</v>
      </c>
      <c r="C28" s="12">
        <v>331</v>
      </c>
      <c r="D28" s="12">
        <v>3</v>
      </c>
      <c r="E28" s="12">
        <v>0</v>
      </c>
      <c r="F28" s="12">
        <v>1</v>
      </c>
      <c r="G28" s="12">
        <v>0</v>
      </c>
      <c r="H28" s="12">
        <v>3</v>
      </c>
      <c r="I28" s="12">
        <v>5</v>
      </c>
      <c r="J28" s="12">
        <v>38</v>
      </c>
      <c r="K28" s="12">
        <v>82</v>
      </c>
      <c r="L28" s="12">
        <v>86</v>
      </c>
      <c r="M28" s="12">
        <v>113</v>
      </c>
      <c r="N28" s="5"/>
      <c r="O28" s="5"/>
      <c r="P28" s="5"/>
    </row>
    <row r="29" spans="1:16" x14ac:dyDescent="0.25">
      <c r="A29" t="s">
        <v>214</v>
      </c>
      <c r="B29" t="s">
        <v>215</v>
      </c>
      <c r="C29" s="12">
        <v>315</v>
      </c>
      <c r="D29" s="12">
        <v>0</v>
      </c>
      <c r="E29" s="12">
        <v>1</v>
      </c>
      <c r="F29" s="12">
        <v>2</v>
      </c>
      <c r="G29" s="12">
        <v>4</v>
      </c>
      <c r="H29" s="12">
        <v>11</v>
      </c>
      <c r="I29" s="12">
        <v>57</v>
      </c>
      <c r="J29" s="12">
        <v>72</v>
      </c>
      <c r="K29" s="12">
        <v>121</v>
      </c>
      <c r="L29" s="12">
        <v>19</v>
      </c>
      <c r="M29" s="12">
        <v>28</v>
      </c>
      <c r="N29" s="5"/>
      <c r="O29" s="5"/>
      <c r="P29" s="5"/>
    </row>
    <row r="30" spans="1:16" x14ac:dyDescent="0.25">
      <c r="A30" t="s">
        <v>335</v>
      </c>
      <c r="B30" t="s">
        <v>336</v>
      </c>
      <c r="C30" s="12">
        <v>290</v>
      </c>
      <c r="D30" s="12">
        <v>1</v>
      </c>
      <c r="E30" s="12">
        <v>1</v>
      </c>
      <c r="F30" s="12">
        <v>1</v>
      </c>
      <c r="G30" s="12">
        <v>0</v>
      </c>
      <c r="H30" s="12">
        <v>3</v>
      </c>
      <c r="I30" s="12">
        <v>5</v>
      </c>
      <c r="J30" s="12">
        <v>50</v>
      </c>
      <c r="K30" s="12">
        <v>85</v>
      </c>
      <c r="L30" s="12">
        <v>47</v>
      </c>
      <c r="M30" s="12">
        <v>97</v>
      </c>
      <c r="N30" s="5"/>
      <c r="O30" s="5"/>
      <c r="P30" s="5"/>
    </row>
    <row r="31" spans="1:16" x14ac:dyDescent="0.25">
      <c r="A31" t="s">
        <v>1090</v>
      </c>
      <c r="B31" t="s">
        <v>1091</v>
      </c>
      <c r="C31" s="12">
        <v>276</v>
      </c>
      <c r="D31" s="12">
        <v>13</v>
      </c>
      <c r="E31" s="12">
        <v>17</v>
      </c>
      <c r="F31" s="12">
        <v>14</v>
      </c>
      <c r="G31" s="12">
        <v>14</v>
      </c>
      <c r="H31" s="12">
        <v>19</v>
      </c>
      <c r="I31" s="12">
        <v>33</v>
      </c>
      <c r="J31" s="12">
        <v>58</v>
      </c>
      <c r="K31" s="12">
        <v>56</v>
      </c>
      <c r="L31" s="12">
        <v>26</v>
      </c>
      <c r="M31" s="12">
        <v>26</v>
      </c>
      <c r="N31" s="5"/>
      <c r="O31" s="5"/>
      <c r="P31" s="5"/>
    </row>
    <row r="32" spans="1:16" x14ac:dyDescent="0.25">
      <c r="A32" t="s">
        <v>178</v>
      </c>
      <c r="B32" t="s">
        <v>179</v>
      </c>
      <c r="C32" s="12">
        <v>272</v>
      </c>
      <c r="D32" s="12">
        <v>62</v>
      </c>
      <c r="E32" s="12">
        <v>62</v>
      </c>
      <c r="F32" s="12">
        <v>7</v>
      </c>
      <c r="G32" s="12">
        <v>2</v>
      </c>
      <c r="H32" s="12">
        <v>7</v>
      </c>
      <c r="I32" s="12">
        <v>15</v>
      </c>
      <c r="J32" s="12">
        <v>20</v>
      </c>
      <c r="K32" s="12">
        <v>49</v>
      </c>
      <c r="L32" s="12">
        <v>21</v>
      </c>
      <c r="M32" s="12">
        <v>27</v>
      </c>
      <c r="N32" s="5"/>
      <c r="O32" s="5"/>
      <c r="P32" s="5"/>
    </row>
    <row r="33" spans="1:16" x14ac:dyDescent="0.25">
      <c r="A33" t="s">
        <v>148</v>
      </c>
      <c r="B33" t="s">
        <v>149</v>
      </c>
      <c r="C33" s="12">
        <v>259</v>
      </c>
      <c r="D33" s="12">
        <v>2</v>
      </c>
      <c r="E33" s="12">
        <v>1</v>
      </c>
      <c r="F33" s="12">
        <v>7</v>
      </c>
      <c r="G33" s="12">
        <v>8</v>
      </c>
      <c r="H33" s="12">
        <v>9</v>
      </c>
      <c r="I33" s="12">
        <v>22</v>
      </c>
      <c r="J33" s="12">
        <v>60</v>
      </c>
      <c r="K33" s="12">
        <v>92</v>
      </c>
      <c r="L33" s="12">
        <v>25</v>
      </c>
      <c r="M33" s="12">
        <v>33</v>
      </c>
      <c r="N33" s="5"/>
      <c r="O33" s="5"/>
      <c r="P33" s="5"/>
    </row>
    <row r="34" spans="1:16" x14ac:dyDescent="0.25">
      <c r="A34" t="s">
        <v>233</v>
      </c>
      <c r="B34" t="s">
        <v>234</v>
      </c>
      <c r="C34" s="12">
        <v>240</v>
      </c>
      <c r="D34" s="12">
        <v>40</v>
      </c>
      <c r="E34" s="12">
        <v>28</v>
      </c>
      <c r="F34" s="12">
        <v>5</v>
      </c>
      <c r="G34" s="12">
        <v>7</v>
      </c>
      <c r="H34" s="12">
        <v>15</v>
      </c>
      <c r="I34" s="12">
        <v>30</v>
      </c>
      <c r="J34" s="12">
        <v>39</v>
      </c>
      <c r="K34" s="12">
        <v>35</v>
      </c>
      <c r="L34" s="12">
        <v>19</v>
      </c>
      <c r="M34" s="12">
        <v>22</v>
      </c>
      <c r="N34" s="5"/>
      <c r="O34" s="5"/>
      <c r="P34" s="5"/>
    </row>
    <row r="35" spans="1:16" x14ac:dyDescent="0.25">
      <c r="A35" t="s">
        <v>1082</v>
      </c>
      <c r="B35" t="s">
        <v>1083</v>
      </c>
      <c r="C35" s="12">
        <v>222</v>
      </c>
      <c r="D35" s="12">
        <v>41</v>
      </c>
      <c r="E35" s="12">
        <v>36</v>
      </c>
      <c r="F35" s="12">
        <v>8</v>
      </c>
      <c r="G35" s="12">
        <v>5</v>
      </c>
      <c r="H35" s="12">
        <v>33</v>
      </c>
      <c r="I35" s="12">
        <v>13</v>
      </c>
      <c r="J35" s="12">
        <v>43</v>
      </c>
      <c r="K35" s="12">
        <v>21</v>
      </c>
      <c r="L35" s="12">
        <v>10</v>
      </c>
      <c r="M35" s="12">
        <v>12</v>
      </c>
      <c r="N35" s="5"/>
      <c r="O35" s="5"/>
      <c r="P35" s="5"/>
    </row>
    <row r="36" spans="1:16" x14ac:dyDescent="0.25">
      <c r="A36" t="s">
        <v>1080</v>
      </c>
      <c r="B36" t="s">
        <v>1081</v>
      </c>
      <c r="C36" s="12">
        <v>220</v>
      </c>
      <c r="D36" s="12">
        <v>11</v>
      </c>
      <c r="E36" s="12">
        <v>9</v>
      </c>
      <c r="F36" s="12">
        <v>9</v>
      </c>
      <c r="G36" s="12">
        <v>5</v>
      </c>
      <c r="H36" s="12">
        <v>50</v>
      </c>
      <c r="I36" s="12">
        <v>24</v>
      </c>
      <c r="J36" s="12">
        <v>59</v>
      </c>
      <c r="K36" s="12">
        <v>29</v>
      </c>
      <c r="L36" s="12">
        <v>17</v>
      </c>
      <c r="M36" s="12">
        <v>7</v>
      </c>
      <c r="N36" s="5"/>
      <c r="O36" s="5"/>
      <c r="P36" s="5"/>
    </row>
    <row r="37" spans="1:16" x14ac:dyDescent="0.25">
      <c r="A37" t="s">
        <v>140</v>
      </c>
      <c r="B37" t="s">
        <v>141</v>
      </c>
      <c r="C37" s="12">
        <v>210</v>
      </c>
      <c r="D37" s="12">
        <v>11</v>
      </c>
      <c r="E37" s="12">
        <v>4</v>
      </c>
      <c r="F37" s="12">
        <v>5</v>
      </c>
      <c r="G37" s="12">
        <v>8</v>
      </c>
      <c r="H37" s="12">
        <v>16</v>
      </c>
      <c r="I37" s="12">
        <v>28</v>
      </c>
      <c r="J37" s="12">
        <v>26</v>
      </c>
      <c r="K37" s="12">
        <v>68</v>
      </c>
      <c r="L37" s="12">
        <v>15</v>
      </c>
      <c r="M37" s="12">
        <v>29</v>
      </c>
      <c r="N37" s="5"/>
      <c r="O37" s="5"/>
      <c r="P37" s="5"/>
    </row>
    <row r="38" spans="1:16" x14ac:dyDescent="0.25">
      <c r="A38" t="s">
        <v>150</v>
      </c>
      <c r="B38" t="s">
        <v>151</v>
      </c>
      <c r="C38" s="12">
        <v>204</v>
      </c>
      <c r="D38" s="12">
        <v>0</v>
      </c>
      <c r="E38" s="12">
        <v>0</v>
      </c>
      <c r="F38" s="12">
        <v>0</v>
      </c>
      <c r="G38" s="12">
        <v>13</v>
      </c>
      <c r="H38" s="12">
        <v>0</v>
      </c>
      <c r="I38" s="12">
        <v>114</v>
      </c>
      <c r="J38" s="12">
        <v>0</v>
      </c>
      <c r="K38" s="12">
        <v>77</v>
      </c>
      <c r="L38" s="12">
        <v>0</v>
      </c>
      <c r="M38" s="12">
        <v>0</v>
      </c>
      <c r="N38" s="5"/>
      <c r="O38" s="5"/>
      <c r="P38" s="5"/>
    </row>
    <row r="39" spans="1:16" x14ac:dyDescent="0.25">
      <c r="A39" t="s">
        <v>212</v>
      </c>
      <c r="B39" t="s">
        <v>213</v>
      </c>
      <c r="C39" s="12">
        <v>200</v>
      </c>
      <c r="D39" s="12">
        <v>61</v>
      </c>
      <c r="E39" s="12">
        <v>69</v>
      </c>
      <c r="F39" s="12">
        <v>6</v>
      </c>
      <c r="G39" s="12">
        <v>2</v>
      </c>
      <c r="H39" s="12">
        <v>11</v>
      </c>
      <c r="I39" s="12">
        <v>7</v>
      </c>
      <c r="J39" s="12">
        <v>16</v>
      </c>
      <c r="K39" s="12">
        <v>13</v>
      </c>
      <c r="L39" s="12">
        <v>13</v>
      </c>
      <c r="M39" s="12">
        <v>2</v>
      </c>
      <c r="N39" s="5"/>
      <c r="O39" s="5"/>
      <c r="P39" s="5"/>
    </row>
    <row r="40" spans="1:16" x14ac:dyDescent="0.25">
      <c r="A40" t="s">
        <v>667</v>
      </c>
      <c r="B40" t="s">
        <v>668</v>
      </c>
      <c r="C40" s="12">
        <v>200</v>
      </c>
      <c r="D40" s="12">
        <v>0</v>
      </c>
      <c r="E40" s="12">
        <v>0</v>
      </c>
      <c r="F40" s="12">
        <v>0</v>
      </c>
      <c r="G40" s="12">
        <v>8</v>
      </c>
      <c r="H40" s="12">
        <v>0</v>
      </c>
      <c r="I40" s="12">
        <v>94</v>
      </c>
      <c r="J40" s="12">
        <v>0</v>
      </c>
      <c r="K40" s="12">
        <v>98</v>
      </c>
      <c r="L40" s="12">
        <v>0</v>
      </c>
      <c r="M40" s="12">
        <v>0</v>
      </c>
      <c r="N40" s="5"/>
      <c r="O40" s="5"/>
      <c r="P40" s="5"/>
    </row>
    <row r="41" spans="1:16" x14ac:dyDescent="0.25">
      <c r="A41" t="s">
        <v>283</v>
      </c>
      <c r="B41" t="s">
        <v>284</v>
      </c>
      <c r="C41" s="12">
        <v>188</v>
      </c>
      <c r="D41" s="12">
        <v>0</v>
      </c>
      <c r="E41" s="12">
        <v>0</v>
      </c>
      <c r="F41" s="12">
        <v>0</v>
      </c>
      <c r="G41" s="12">
        <v>5</v>
      </c>
      <c r="H41" s="12">
        <v>0</v>
      </c>
      <c r="I41" s="12">
        <v>81</v>
      </c>
      <c r="J41" s="12">
        <v>0</v>
      </c>
      <c r="K41" s="12">
        <v>101</v>
      </c>
      <c r="L41" s="12">
        <v>0</v>
      </c>
      <c r="M41" s="12">
        <v>1</v>
      </c>
      <c r="N41" s="5"/>
      <c r="O41" s="5"/>
      <c r="P41" s="5"/>
    </row>
    <row r="42" spans="1:16" x14ac:dyDescent="0.25">
      <c r="A42" t="s">
        <v>1116</v>
      </c>
      <c r="B42" t="s">
        <v>1117</v>
      </c>
      <c r="C42" s="12">
        <v>187</v>
      </c>
      <c r="D42" s="12">
        <v>37</v>
      </c>
      <c r="E42" s="12">
        <v>26</v>
      </c>
      <c r="F42" s="12">
        <v>8</v>
      </c>
      <c r="G42" s="12">
        <v>6</v>
      </c>
      <c r="H42" s="12">
        <v>30</v>
      </c>
      <c r="I42" s="12">
        <v>14</v>
      </c>
      <c r="J42" s="12">
        <v>39</v>
      </c>
      <c r="K42" s="12">
        <v>17</v>
      </c>
      <c r="L42" s="12">
        <v>4</v>
      </c>
      <c r="M42" s="12">
        <v>6</v>
      </c>
      <c r="N42" s="5"/>
      <c r="O42" s="5"/>
      <c r="P42" s="5"/>
    </row>
    <row r="43" spans="1:16" x14ac:dyDescent="0.25">
      <c r="A43" t="s">
        <v>1086</v>
      </c>
      <c r="B43" t="s">
        <v>1087</v>
      </c>
      <c r="C43" s="12">
        <v>183</v>
      </c>
      <c r="D43" s="12">
        <v>14</v>
      </c>
      <c r="E43" s="12">
        <v>7</v>
      </c>
      <c r="F43" s="12">
        <v>5</v>
      </c>
      <c r="G43" s="12">
        <v>4</v>
      </c>
      <c r="H43" s="12">
        <v>29</v>
      </c>
      <c r="I43" s="12">
        <v>19</v>
      </c>
      <c r="J43" s="12">
        <v>49</v>
      </c>
      <c r="K43" s="12">
        <v>36</v>
      </c>
      <c r="L43" s="12">
        <v>14</v>
      </c>
      <c r="M43" s="12">
        <v>6</v>
      </c>
      <c r="N43" s="5"/>
      <c r="O43" s="5"/>
      <c r="P43" s="5"/>
    </row>
    <row r="44" spans="1:16" x14ac:dyDescent="0.25">
      <c r="A44" t="s">
        <v>241</v>
      </c>
      <c r="B44" t="s">
        <v>242</v>
      </c>
      <c r="C44" s="12">
        <v>177</v>
      </c>
      <c r="D44" s="12">
        <v>37</v>
      </c>
      <c r="E44" s="12">
        <v>42</v>
      </c>
      <c r="F44" s="12">
        <v>3</v>
      </c>
      <c r="G44" s="12">
        <v>5</v>
      </c>
      <c r="H44" s="12">
        <v>7</v>
      </c>
      <c r="I44" s="12">
        <v>3</v>
      </c>
      <c r="J44" s="12">
        <v>13</v>
      </c>
      <c r="K44" s="12">
        <v>18</v>
      </c>
      <c r="L44" s="12">
        <v>20</v>
      </c>
      <c r="M44" s="12">
        <v>29</v>
      </c>
      <c r="N44" s="5"/>
      <c r="O44" s="5"/>
      <c r="P44" s="5"/>
    </row>
    <row r="45" spans="1:16" x14ac:dyDescent="0.25">
      <c r="A45" t="s">
        <v>1094</v>
      </c>
      <c r="B45" t="s">
        <v>1095</v>
      </c>
      <c r="C45" s="12">
        <v>176</v>
      </c>
      <c r="D45" s="12">
        <v>14</v>
      </c>
      <c r="E45" s="12">
        <v>13</v>
      </c>
      <c r="F45" s="12">
        <v>7</v>
      </c>
      <c r="G45" s="12">
        <v>3</v>
      </c>
      <c r="H45" s="12">
        <v>39</v>
      </c>
      <c r="I45" s="12">
        <v>9</v>
      </c>
      <c r="J45" s="12">
        <v>46</v>
      </c>
      <c r="K45" s="12">
        <v>21</v>
      </c>
      <c r="L45" s="12">
        <v>9</v>
      </c>
      <c r="M45" s="12">
        <v>15</v>
      </c>
      <c r="N45" s="5"/>
      <c r="O45" s="5"/>
      <c r="P45" s="5"/>
    </row>
    <row r="46" spans="1:16" x14ac:dyDescent="0.25">
      <c r="A46" t="s">
        <v>379</v>
      </c>
      <c r="B46" t="s">
        <v>380</v>
      </c>
      <c r="C46" s="12">
        <v>156</v>
      </c>
      <c r="D46" s="12">
        <v>24</v>
      </c>
      <c r="E46" s="12">
        <v>10</v>
      </c>
      <c r="F46" s="12">
        <v>18</v>
      </c>
      <c r="G46" s="12">
        <v>5</v>
      </c>
      <c r="H46" s="12">
        <v>27</v>
      </c>
      <c r="I46" s="12">
        <v>10</v>
      </c>
      <c r="J46" s="12">
        <v>31</v>
      </c>
      <c r="K46" s="12">
        <v>13</v>
      </c>
      <c r="L46" s="12">
        <v>7</v>
      </c>
      <c r="M46" s="12">
        <v>11</v>
      </c>
      <c r="N46" s="5"/>
      <c r="O46" s="5"/>
      <c r="P46" s="5"/>
    </row>
    <row r="47" spans="1:16" x14ac:dyDescent="0.25">
      <c r="A47" t="s">
        <v>200</v>
      </c>
      <c r="B47" t="s">
        <v>201</v>
      </c>
      <c r="C47" s="12">
        <v>150</v>
      </c>
      <c r="D47" s="12">
        <v>81</v>
      </c>
      <c r="E47" s="12">
        <v>63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3</v>
      </c>
      <c r="M47" s="12">
        <v>3</v>
      </c>
      <c r="N47" s="5"/>
      <c r="O47" s="5"/>
      <c r="P47" s="5"/>
    </row>
    <row r="48" spans="1:16" x14ac:dyDescent="0.25">
      <c r="A48" t="s">
        <v>218</v>
      </c>
      <c r="B48" t="s">
        <v>219</v>
      </c>
      <c r="C48" s="12">
        <v>150</v>
      </c>
      <c r="D48" s="12">
        <v>0</v>
      </c>
      <c r="E48" s="12">
        <v>0</v>
      </c>
      <c r="F48" s="12">
        <v>1</v>
      </c>
      <c r="G48" s="12">
        <v>3</v>
      </c>
      <c r="H48" s="12">
        <v>8</v>
      </c>
      <c r="I48" s="12">
        <v>26</v>
      </c>
      <c r="J48" s="12">
        <v>38</v>
      </c>
      <c r="K48" s="12">
        <v>58</v>
      </c>
      <c r="L48" s="12">
        <v>9</v>
      </c>
      <c r="M48" s="12">
        <v>7</v>
      </c>
      <c r="N48" s="5"/>
      <c r="O48" s="5"/>
      <c r="P48" s="5"/>
    </row>
    <row r="49" spans="1:16" x14ac:dyDescent="0.25">
      <c r="A49" t="s">
        <v>1092</v>
      </c>
      <c r="B49" t="s">
        <v>1093</v>
      </c>
      <c r="C49" s="12">
        <v>149</v>
      </c>
      <c r="D49" s="12">
        <v>14</v>
      </c>
      <c r="E49" s="12">
        <v>10</v>
      </c>
      <c r="F49" s="12">
        <v>5</v>
      </c>
      <c r="G49" s="12">
        <v>4</v>
      </c>
      <c r="H49" s="12">
        <v>31</v>
      </c>
      <c r="I49" s="12">
        <v>14</v>
      </c>
      <c r="J49" s="12">
        <v>29</v>
      </c>
      <c r="K49" s="12">
        <v>21</v>
      </c>
      <c r="L49" s="12">
        <v>12</v>
      </c>
      <c r="M49" s="12">
        <v>9</v>
      </c>
      <c r="N49" s="5"/>
      <c r="O49" s="5"/>
      <c r="P49" s="5"/>
    </row>
    <row r="50" spans="1:16" x14ac:dyDescent="0.25">
      <c r="A50" t="s">
        <v>180</v>
      </c>
      <c r="B50" t="s">
        <v>181</v>
      </c>
      <c r="C50" s="12">
        <v>147</v>
      </c>
      <c r="D50" s="12">
        <v>80</v>
      </c>
      <c r="E50" s="12">
        <v>61</v>
      </c>
      <c r="F50" s="12">
        <v>2</v>
      </c>
      <c r="G50" s="12">
        <v>0</v>
      </c>
      <c r="H50" s="12">
        <v>0</v>
      </c>
      <c r="I50" s="12">
        <v>0</v>
      </c>
      <c r="J50" s="12">
        <v>1</v>
      </c>
      <c r="K50" s="12">
        <v>2</v>
      </c>
      <c r="L50" s="12">
        <v>1</v>
      </c>
      <c r="M50" s="12">
        <v>0</v>
      </c>
      <c r="N50" s="5"/>
      <c r="O50" s="5"/>
      <c r="P50" s="5"/>
    </row>
    <row r="51" spans="1:16" x14ac:dyDescent="0.25">
      <c r="A51" t="s">
        <v>349</v>
      </c>
      <c r="B51" t="s">
        <v>350</v>
      </c>
      <c r="C51" s="12">
        <v>138</v>
      </c>
      <c r="D51" s="12">
        <v>24</v>
      </c>
      <c r="E51" s="12">
        <v>11</v>
      </c>
      <c r="F51" s="12">
        <v>23</v>
      </c>
      <c r="G51" s="12">
        <v>3</v>
      </c>
      <c r="H51" s="12">
        <v>8</v>
      </c>
      <c r="I51" s="12">
        <v>2</v>
      </c>
      <c r="J51" s="12">
        <v>22</v>
      </c>
      <c r="K51" s="12">
        <v>29</v>
      </c>
      <c r="L51" s="12">
        <v>2</v>
      </c>
      <c r="M51" s="12">
        <v>14</v>
      </c>
      <c r="N51" s="5"/>
      <c r="O51" s="5"/>
      <c r="P51" s="5"/>
    </row>
    <row r="52" spans="1:16" x14ac:dyDescent="0.25">
      <c r="A52" t="s">
        <v>669</v>
      </c>
      <c r="B52" t="s">
        <v>670</v>
      </c>
      <c r="C52" s="12">
        <v>135</v>
      </c>
      <c r="D52" s="12">
        <v>43</v>
      </c>
      <c r="E52" s="12">
        <v>35</v>
      </c>
      <c r="F52" s="12">
        <v>1</v>
      </c>
      <c r="G52" s="12">
        <v>0</v>
      </c>
      <c r="H52" s="12">
        <v>3</v>
      </c>
      <c r="I52" s="12">
        <v>6</v>
      </c>
      <c r="J52" s="12">
        <v>5</v>
      </c>
      <c r="K52" s="12">
        <v>7</v>
      </c>
      <c r="L52" s="12">
        <v>15</v>
      </c>
      <c r="M52" s="12">
        <v>20</v>
      </c>
      <c r="N52" s="5"/>
      <c r="O52" s="5"/>
      <c r="P52" s="5"/>
    </row>
    <row r="53" spans="1:16" x14ac:dyDescent="0.25">
      <c r="A53" t="s">
        <v>371</v>
      </c>
      <c r="B53" t="s">
        <v>372</v>
      </c>
      <c r="C53" s="12">
        <v>130</v>
      </c>
      <c r="D53" s="12">
        <v>13</v>
      </c>
      <c r="E53" s="12">
        <v>9</v>
      </c>
      <c r="F53" s="12">
        <v>1</v>
      </c>
      <c r="G53" s="12">
        <v>2</v>
      </c>
      <c r="H53" s="12">
        <v>2</v>
      </c>
      <c r="I53" s="12">
        <v>6</v>
      </c>
      <c r="J53" s="12">
        <v>11</v>
      </c>
      <c r="K53" s="12">
        <v>21</v>
      </c>
      <c r="L53" s="12">
        <v>36</v>
      </c>
      <c r="M53" s="12">
        <v>29</v>
      </c>
      <c r="N53" s="5"/>
      <c r="O53" s="5"/>
      <c r="P53" s="5"/>
    </row>
    <row r="54" spans="1:16" x14ac:dyDescent="0.25">
      <c r="A54" t="s">
        <v>351</v>
      </c>
      <c r="B54" t="s">
        <v>352</v>
      </c>
      <c r="C54" s="12">
        <v>130</v>
      </c>
      <c r="D54" s="12">
        <v>32</v>
      </c>
      <c r="E54" s="12">
        <v>31</v>
      </c>
      <c r="F54" s="12">
        <v>6</v>
      </c>
      <c r="G54" s="12">
        <v>3</v>
      </c>
      <c r="H54" s="12">
        <v>10</v>
      </c>
      <c r="I54" s="12">
        <v>6</v>
      </c>
      <c r="J54" s="12">
        <v>19</v>
      </c>
      <c r="K54" s="12">
        <v>15</v>
      </c>
      <c r="L54" s="12">
        <v>2</v>
      </c>
      <c r="M54" s="12">
        <v>6</v>
      </c>
      <c r="N54" s="5"/>
      <c r="O54" s="5"/>
      <c r="P54" s="5"/>
    </row>
    <row r="55" spans="1:16" x14ac:dyDescent="0.25">
      <c r="A55" t="s">
        <v>1114</v>
      </c>
      <c r="B55" t="s">
        <v>1115</v>
      </c>
      <c r="C55" s="12">
        <v>130</v>
      </c>
      <c r="D55" s="12">
        <v>1</v>
      </c>
      <c r="E55" s="12">
        <v>7</v>
      </c>
      <c r="F55" s="12">
        <v>4</v>
      </c>
      <c r="G55" s="12">
        <v>2</v>
      </c>
      <c r="H55" s="12">
        <v>28</v>
      </c>
      <c r="I55" s="12">
        <v>3</v>
      </c>
      <c r="J55" s="12">
        <v>54</v>
      </c>
      <c r="K55" s="12">
        <v>18</v>
      </c>
      <c r="L55" s="12">
        <v>10</v>
      </c>
      <c r="M55" s="12">
        <v>3</v>
      </c>
      <c r="N55" s="5"/>
      <c r="O55" s="5"/>
      <c r="P55" s="5"/>
    </row>
    <row r="56" spans="1:16" x14ac:dyDescent="0.25">
      <c r="A56" t="s">
        <v>1128</v>
      </c>
      <c r="B56" t="s">
        <v>1129</v>
      </c>
      <c r="C56" s="12">
        <v>121</v>
      </c>
      <c r="D56" s="12">
        <v>22</v>
      </c>
      <c r="E56" s="12">
        <v>20</v>
      </c>
      <c r="F56" s="12">
        <v>1</v>
      </c>
      <c r="G56" s="12">
        <v>8</v>
      </c>
      <c r="H56" s="12">
        <v>7</v>
      </c>
      <c r="I56" s="12">
        <v>13</v>
      </c>
      <c r="J56" s="12">
        <v>20</v>
      </c>
      <c r="K56" s="12">
        <v>16</v>
      </c>
      <c r="L56" s="12">
        <v>6</v>
      </c>
      <c r="M56" s="12">
        <v>8</v>
      </c>
      <c r="N56" s="5"/>
      <c r="O56" s="5"/>
      <c r="P56" s="5"/>
    </row>
    <row r="57" spans="1:16" x14ac:dyDescent="0.25">
      <c r="A57" t="s">
        <v>365</v>
      </c>
      <c r="B57" t="s">
        <v>366</v>
      </c>
      <c r="C57" s="12">
        <v>112</v>
      </c>
      <c r="D57" s="12">
        <v>25</v>
      </c>
      <c r="E57" s="12">
        <v>11</v>
      </c>
      <c r="F57" s="12">
        <v>0</v>
      </c>
      <c r="G57" s="12">
        <v>1</v>
      </c>
      <c r="H57" s="12">
        <v>2</v>
      </c>
      <c r="I57" s="12">
        <v>2</v>
      </c>
      <c r="J57" s="12">
        <v>12</v>
      </c>
      <c r="K57" s="12">
        <v>17</v>
      </c>
      <c r="L57" s="12">
        <v>20</v>
      </c>
      <c r="M57" s="12">
        <v>22</v>
      </c>
      <c r="N57" s="5"/>
      <c r="O57" s="5"/>
      <c r="P57" s="5"/>
    </row>
    <row r="58" spans="1:16" x14ac:dyDescent="0.25">
      <c r="A58" t="s">
        <v>387</v>
      </c>
      <c r="B58" t="s">
        <v>388</v>
      </c>
      <c r="C58" s="12">
        <v>111</v>
      </c>
      <c r="D58" s="12">
        <v>51</v>
      </c>
      <c r="E58" s="12">
        <v>35</v>
      </c>
      <c r="F58" s="12">
        <v>3</v>
      </c>
      <c r="G58" s="12">
        <v>1</v>
      </c>
      <c r="H58" s="12">
        <v>1</v>
      </c>
      <c r="I58" s="12">
        <v>3</v>
      </c>
      <c r="J58" s="12">
        <v>8</v>
      </c>
      <c r="K58" s="12">
        <v>4</v>
      </c>
      <c r="L58" s="12">
        <v>4</v>
      </c>
      <c r="M58" s="12">
        <v>1</v>
      </c>
      <c r="N58" s="5"/>
      <c r="O58" s="5"/>
      <c r="P58" s="5"/>
    </row>
    <row r="59" spans="1:16" x14ac:dyDescent="0.25">
      <c r="A59" t="s">
        <v>2654</v>
      </c>
      <c r="B59" t="s">
        <v>2655</v>
      </c>
      <c r="C59" s="12">
        <v>111</v>
      </c>
      <c r="D59" s="12">
        <v>21</v>
      </c>
      <c r="E59" s="12">
        <v>11</v>
      </c>
      <c r="F59" s="12">
        <v>8</v>
      </c>
      <c r="G59" s="12">
        <v>6</v>
      </c>
      <c r="H59" s="12">
        <v>9</v>
      </c>
      <c r="I59" s="12">
        <v>9</v>
      </c>
      <c r="J59" s="12">
        <v>19</v>
      </c>
      <c r="K59" s="12">
        <v>13</v>
      </c>
      <c r="L59" s="12">
        <v>7</v>
      </c>
      <c r="M59" s="12">
        <v>8</v>
      </c>
      <c r="N59" s="5"/>
      <c r="O59" s="5"/>
      <c r="P59" s="5"/>
    </row>
    <row r="60" spans="1:16" x14ac:dyDescent="0.25">
      <c r="A60" t="s">
        <v>108</v>
      </c>
      <c r="B60" t="s">
        <v>109</v>
      </c>
      <c r="C60" s="12">
        <v>108</v>
      </c>
      <c r="D60" s="12">
        <v>52</v>
      </c>
      <c r="E60" s="12">
        <v>41</v>
      </c>
      <c r="F60" s="12">
        <v>5</v>
      </c>
      <c r="G60" s="12">
        <v>4</v>
      </c>
      <c r="H60" s="12">
        <v>0</v>
      </c>
      <c r="I60" s="12">
        <v>2</v>
      </c>
      <c r="J60" s="12">
        <v>1</v>
      </c>
      <c r="K60" s="12">
        <v>2</v>
      </c>
      <c r="L60" s="12">
        <v>0</v>
      </c>
      <c r="M60" s="12">
        <v>1</v>
      </c>
      <c r="N60" s="5"/>
      <c r="O60" s="5"/>
      <c r="P60" s="5"/>
    </row>
    <row r="61" spans="1:16" x14ac:dyDescent="0.25">
      <c r="A61" t="s">
        <v>220</v>
      </c>
      <c r="B61" t="s">
        <v>221</v>
      </c>
      <c r="C61" s="12">
        <v>104</v>
      </c>
      <c r="D61" s="12">
        <v>14</v>
      </c>
      <c r="E61" s="12">
        <v>14</v>
      </c>
      <c r="F61" s="12">
        <v>5</v>
      </c>
      <c r="G61" s="12">
        <v>7</v>
      </c>
      <c r="H61" s="12">
        <v>4</v>
      </c>
      <c r="I61" s="12">
        <v>7</v>
      </c>
      <c r="J61" s="12">
        <v>14</v>
      </c>
      <c r="K61" s="12">
        <v>17</v>
      </c>
      <c r="L61" s="12">
        <v>11</v>
      </c>
      <c r="M61" s="12">
        <v>11</v>
      </c>
      <c r="N61" s="5"/>
      <c r="O61" s="5"/>
      <c r="P61" s="5"/>
    </row>
    <row r="62" spans="1:16" x14ac:dyDescent="0.25">
      <c r="A62" t="s">
        <v>1102</v>
      </c>
      <c r="B62" t="s">
        <v>1103</v>
      </c>
      <c r="C62" s="12">
        <v>104</v>
      </c>
      <c r="D62" s="12">
        <v>7</v>
      </c>
      <c r="E62" s="12">
        <v>7</v>
      </c>
      <c r="F62" s="12">
        <v>6</v>
      </c>
      <c r="G62" s="12">
        <v>1</v>
      </c>
      <c r="H62" s="12">
        <v>22</v>
      </c>
      <c r="I62" s="12">
        <v>9</v>
      </c>
      <c r="J62" s="12">
        <v>21</v>
      </c>
      <c r="K62" s="12">
        <v>19</v>
      </c>
      <c r="L62" s="12">
        <v>8</v>
      </c>
      <c r="M62" s="12">
        <v>4</v>
      </c>
      <c r="N62" s="5"/>
      <c r="O62" s="5"/>
      <c r="P62" s="5"/>
    </row>
    <row r="63" spans="1:16" x14ac:dyDescent="0.25">
      <c r="A63" t="s">
        <v>152</v>
      </c>
      <c r="B63" t="s">
        <v>153</v>
      </c>
      <c r="C63" s="12">
        <v>102</v>
      </c>
      <c r="D63" s="12">
        <v>0</v>
      </c>
      <c r="E63" s="12">
        <v>0</v>
      </c>
      <c r="F63" s="12">
        <v>0</v>
      </c>
      <c r="G63" s="12">
        <v>1</v>
      </c>
      <c r="H63" s="12">
        <v>0</v>
      </c>
      <c r="I63" s="12">
        <v>60</v>
      </c>
      <c r="J63" s="12">
        <v>0</v>
      </c>
      <c r="K63" s="12">
        <v>41</v>
      </c>
      <c r="L63" s="12">
        <v>0</v>
      </c>
      <c r="M63" s="12">
        <v>0</v>
      </c>
      <c r="N63" s="5"/>
      <c r="O63" s="5"/>
      <c r="P63" s="5"/>
    </row>
    <row r="64" spans="1:16" x14ac:dyDescent="0.25">
      <c r="A64" t="s">
        <v>1108</v>
      </c>
      <c r="B64" t="s">
        <v>1109</v>
      </c>
      <c r="C64" s="12">
        <v>101</v>
      </c>
      <c r="D64" s="12">
        <v>0</v>
      </c>
      <c r="E64" s="12">
        <v>0</v>
      </c>
      <c r="F64" s="12">
        <v>3</v>
      </c>
      <c r="G64" s="12">
        <v>7</v>
      </c>
      <c r="H64" s="12">
        <v>8</v>
      </c>
      <c r="I64" s="12">
        <v>12</v>
      </c>
      <c r="J64" s="12">
        <v>11</v>
      </c>
      <c r="K64" s="12">
        <v>40</v>
      </c>
      <c r="L64" s="12">
        <v>9</v>
      </c>
      <c r="M64" s="12">
        <v>11</v>
      </c>
      <c r="N64" s="5"/>
      <c r="O64" s="5"/>
      <c r="P64" s="5"/>
    </row>
    <row r="65" spans="1:16" x14ac:dyDescent="0.25">
      <c r="A65" t="s">
        <v>1134</v>
      </c>
      <c r="B65" t="s">
        <v>1135</v>
      </c>
      <c r="C65" s="12">
        <v>99</v>
      </c>
      <c r="D65" s="12">
        <v>40</v>
      </c>
      <c r="E65" s="12">
        <v>39</v>
      </c>
      <c r="F65" s="12">
        <v>3</v>
      </c>
      <c r="G65" s="12">
        <v>0</v>
      </c>
      <c r="H65" s="12">
        <v>3</v>
      </c>
      <c r="I65" s="12">
        <v>5</v>
      </c>
      <c r="J65" s="12">
        <v>2</v>
      </c>
      <c r="K65" s="12">
        <v>5</v>
      </c>
      <c r="L65" s="12">
        <v>0</v>
      </c>
      <c r="M65" s="12">
        <v>2</v>
      </c>
      <c r="N65" s="5"/>
      <c r="O65" s="5"/>
      <c r="P65" s="5"/>
    </row>
    <row r="66" spans="1:16" x14ac:dyDescent="0.25">
      <c r="A66" t="s">
        <v>383</v>
      </c>
      <c r="B66" t="s">
        <v>384</v>
      </c>
      <c r="C66" s="12">
        <v>98</v>
      </c>
      <c r="D66" s="12">
        <v>1</v>
      </c>
      <c r="E66" s="12">
        <v>0</v>
      </c>
      <c r="F66" s="12">
        <v>0</v>
      </c>
      <c r="G66" s="12">
        <v>5</v>
      </c>
      <c r="H66" s="12">
        <v>4</v>
      </c>
      <c r="I66" s="12">
        <v>17</v>
      </c>
      <c r="J66" s="12">
        <v>21</v>
      </c>
      <c r="K66" s="12">
        <v>36</v>
      </c>
      <c r="L66" s="12">
        <v>5</v>
      </c>
      <c r="M66" s="12">
        <v>9</v>
      </c>
      <c r="N66" s="5"/>
      <c r="O66" s="5"/>
      <c r="P66" s="5"/>
    </row>
    <row r="67" spans="1:16" x14ac:dyDescent="0.25">
      <c r="A67" t="s">
        <v>164</v>
      </c>
      <c r="B67" t="s">
        <v>165</v>
      </c>
      <c r="C67" s="12">
        <v>96</v>
      </c>
      <c r="D67" s="12">
        <v>1</v>
      </c>
      <c r="E67" s="12">
        <v>1</v>
      </c>
      <c r="F67" s="12">
        <v>5</v>
      </c>
      <c r="G67" s="12">
        <v>6</v>
      </c>
      <c r="H67" s="12">
        <v>8</v>
      </c>
      <c r="I67" s="12">
        <v>15</v>
      </c>
      <c r="J67" s="12">
        <v>13</v>
      </c>
      <c r="K67" s="12">
        <v>34</v>
      </c>
      <c r="L67" s="12">
        <v>2</v>
      </c>
      <c r="M67" s="12">
        <v>11</v>
      </c>
      <c r="N67" s="5"/>
      <c r="O67" s="5"/>
      <c r="P67" s="5"/>
    </row>
    <row r="68" spans="1:16" x14ac:dyDescent="0.25">
      <c r="A68" t="s">
        <v>261</v>
      </c>
      <c r="B68" t="s">
        <v>262</v>
      </c>
      <c r="C68" s="12">
        <v>96</v>
      </c>
      <c r="D68" s="12">
        <v>3</v>
      </c>
      <c r="E68" s="12">
        <v>3</v>
      </c>
      <c r="F68" s="12">
        <v>10</v>
      </c>
      <c r="G68" s="12">
        <v>10</v>
      </c>
      <c r="H68" s="12">
        <v>14</v>
      </c>
      <c r="I68" s="12">
        <v>14</v>
      </c>
      <c r="J68" s="12">
        <v>12</v>
      </c>
      <c r="K68" s="12">
        <v>19</v>
      </c>
      <c r="L68" s="12">
        <v>5</v>
      </c>
      <c r="M68" s="12">
        <v>6</v>
      </c>
      <c r="N68" s="5"/>
      <c r="O68" s="5"/>
      <c r="P68" s="5"/>
    </row>
    <row r="69" spans="1:16" x14ac:dyDescent="0.25">
      <c r="A69" t="s">
        <v>395</v>
      </c>
      <c r="B69" t="s">
        <v>396</v>
      </c>
      <c r="C69" s="12">
        <v>88</v>
      </c>
      <c r="D69" s="12">
        <v>0</v>
      </c>
      <c r="E69" s="12">
        <v>1</v>
      </c>
      <c r="F69" s="12">
        <v>0</v>
      </c>
      <c r="G69" s="12">
        <v>0</v>
      </c>
      <c r="H69" s="12">
        <v>3</v>
      </c>
      <c r="I69" s="12">
        <v>2</v>
      </c>
      <c r="J69" s="12">
        <v>6</v>
      </c>
      <c r="K69" s="12">
        <v>1</v>
      </c>
      <c r="L69" s="12">
        <v>72</v>
      </c>
      <c r="M69" s="12">
        <v>3</v>
      </c>
      <c r="N69" s="5"/>
      <c r="O69" s="5"/>
      <c r="P69" s="5"/>
    </row>
    <row r="70" spans="1:16" x14ac:dyDescent="0.25">
      <c r="A70" t="s">
        <v>2656</v>
      </c>
      <c r="B70" t="s">
        <v>2657</v>
      </c>
      <c r="C70" s="12">
        <v>88</v>
      </c>
      <c r="D70" s="12">
        <v>2</v>
      </c>
      <c r="E70" s="12">
        <v>6</v>
      </c>
      <c r="F70" s="12">
        <v>3</v>
      </c>
      <c r="G70" s="12">
        <v>3</v>
      </c>
      <c r="H70" s="12">
        <v>18</v>
      </c>
      <c r="I70" s="12">
        <v>9</v>
      </c>
      <c r="J70" s="12">
        <v>22</v>
      </c>
      <c r="K70" s="12">
        <v>18</v>
      </c>
      <c r="L70" s="12">
        <v>5</v>
      </c>
      <c r="M70" s="12">
        <v>2</v>
      </c>
      <c r="N70" s="5"/>
      <c r="O70" s="5"/>
      <c r="P70" s="5"/>
    </row>
    <row r="71" spans="1:16" x14ac:dyDescent="0.25">
      <c r="A71" t="s">
        <v>251</v>
      </c>
      <c r="B71" t="s">
        <v>252</v>
      </c>
      <c r="C71" s="12">
        <v>87</v>
      </c>
      <c r="D71" s="12">
        <v>5</v>
      </c>
      <c r="E71" s="12">
        <v>2</v>
      </c>
      <c r="F71" s="12">
        <v>4</v>
      </c>
      <c r="G71" s="12">
        <v>2</v>
      </c>
      <c r="H71" s="12">
        <v>12</v>
      </c>
      <c r="I71" s="12">
        <v>7</v>
      </c>
      <c r="J71" s="12">
        <v>26</v>
      </c>
      <c r="K71" s="12">
        <v>18</v>
      </c>
      <c r="L71" s="12">
        <v>5</v>
      </c>
      <c r="M71" s="12">
        <v>6</v>
      </c>
      <c r="N71" s="5"/>
      <c r="O71" s="5"/>
      <c r="P71" s="5"/>
    </row>
    <row r="72" spans="1:16" x14ac:dyDescent="0.25">
      <c r="A72" t="s">
        <v>271</v>
      </c>
      <c r="B72" t="s">
        <v>272</v>
      </c>
      <c r="C72" s="12">
        <v>86</v>
      </c>
      <c r="D72" s="12">
        <v>0</v>
      </c>
      <c r="E72" s="12">
        <v>0</v>
      </c>
      <c r="F72" s="12">
        <v>0</v>
      </c>
      <c r="G72" s="12">
        <v>0</v>
      </c>
      <c r="H72" s="12">
        <v>1</v>
      </c>
      <c r="I72" s="12">
        <v>0</v>
      </c>
      <c r="J72" s="12">
        <v>7</v>
      </c>
      <c r="K72" s="12">
        <v>0</v>
      </c>
      <c r="L72" s="12">
        <v>78</v>
      </c>
      <c r="M72" s="12">
        <v>0</v>
      </c>
      <c r="N72" s="5"/>
      <c r="O72" s="5"/>
      <c r="P72" s="5"/>
    </row>
    <row r="73" spans="1:16" x14ac:dyDescent="0.25">
      <c r="A73" t="s">
        <v>237</v>
      </c>
      <c r="B73" t="s">
        <v>238</v>
      </c>
      <c r="C73" s="12">
        <v>85</v>
      </c>
      <c r="D73" s="12">
        <v>5</v>
      </c>
      <c r="E73" s="12">
        <v>6</v>
      </c>
      <c r="F73" s="12">
        <v>8</v>
      </c>
      <c r="G73" s="12">
        <v>1</v>
      </c>
      <c r="H73" s="12">
        <v>29</v>
      </c>
      <c r="I73" s="12">
        <v>3</v>
      </c>
      <c r="J73" s="12">
        <v>23</v>
      </c>
      <c r="K73" s="12">
        <v>7</v>
      </c>
      <c r="L73" s="12">
        <v>2</v>
      </c>
      <c r="M73" s="12">
        <v>1</v>
      </c>
      <c r="N73" s="5"/>
      <c r="O73" s="5"/>
      <c r="P73" s="5"/>
    </row>
    <row r="74" spans="1:16" x14ac:dyDescent="0.25">
      <c r="A74" t="s">
        <v>1104</v>
      </c>
      <c r="B74" t="s">
        <v>1105</v>
      </c>
      <c r="C74" s="12">
        <v>82</v>
      </c>
      <c r="D74" s="12">
        <v>4</v>
      </c>
      <c r="E74" s="12">
        <v>13</v>
      </c>
      <c r="F74" s="12">
        <v>2</v>
      </c>
      <c r="G74" s="12">
        <v>1</v>
      </c>
      <c r="H74" s="12">
        <v>11</v>
      </c>
      <c r="I74" s="12">
        <v>11</v>
      </c>
      <c r="J74" s="12">
        <v>14</v>
      </c>
      <c r="K74" s="12">
        <v>15</v>
      </c>
      <c r="L74" s="12">
        <v>6</v>
      </c>
      <c r="M74" s="12">
        <v>5</v>
      </c>
      <c r="N74" s="5"/>
      <c r="O74" s="5"/>
      <c r="P74" s="5"/>
    </row>
    <row r="75" spans="1:16" x14ac:dyDescent="0.25">
      <c r="A75" t="s">
        <v>1098</v>
      </c>
      <c r="B75" t="s">
        <v>1099</v>
      </c>
      <c r="C75" s="12">
        <v>82</v>
      </c>
      <c r="D75" s="12">
        <v>8</v>
      </c>
      <c r="E75" s="12">
        <v>5</v>
      </c>
      <c r="F75" s="12">
        <v>8</v>
      </c>
      <c r="G75" s="12">
        <v>4</v>
      </c>
      <c r="H75" s="12">
        <v>11</v>
      </c>
      <c r="I75" s="12">
        <v>7</v>
      </c>
      <c r="J75" s="12">
        <v>17</v>
      </c>
      <c r="K75" s="12">
        <v>16</v>
      </c>
      <c r="L75" s="12">
        <v>2</v>
      </c>
      <c r="M75" s="12">
        <v>4</v>
      </c>
      <c r="N75" s="5"/>
      <c r="O75" s="5"/>
      <c r="P75" s="5"/>
    </row>
    <row r="76" spans="1:16" x14ac:dyDescent="0.25">
      <c r="A76" t="s">
        <v>1166</v>
      </c>
      <c r="B76" t="s">
        <v>1167</v>
      </c>
      <c r="C76" s="12">
        <v>79</v>
      </c>
      <c r="D76" s="12">
        <v>9</v>
      </c>
      <c r="E76" s="12">
        <v>14</v>
      </c>
      <c r="F76" s="12">
        <v>4</v>
      </c>
      <c r="G76" s="12">
        <v>3</v>
      </c>
      <c r="H76" s="12">
        <v>15</v>
      </c>
      <c r="I76" s="12">
        <v>7</v>
      </c>
      <c r="J76" s="12">
        <v>23</v>
      </c>
      <c r="K76" s="12">
        <v>3</v>
      </c>
      <c r="L76" s="12">
        <v>0</v>
      </c>
      <c r="M76" s="12">
        <v>1</v>
      </c>
      <c r="N76" s="5"/>
      <c r="O76" s="5"/>
      <c r="P76" s="5"/>
    </row>
    <row r="77" spans="1:16" x14ac:dyDescent="0.25">
      <c r="A77" t="s">
        <v>259</v>
      </c>
      <c r="B77" t="s">
        <v>260</v>
      </c>
      <c r="C77" s="12">
        <v>79</v>
      </c>
      <c r="D77" s="12">
        <v>14</v>
      </c>
      <c r="E77" s="12">
        <v>5</v>
      </c>
      <c r="F77" s="12">
        <v>2</v>
      </c>
      <c r="G77" s="12">
        <v>4</v>
      </c>
      <c r="H77" s="12">
        <v>16</v>
      </c>
      <c r="I77" s="12">
        <v>7</v>
      </c>
      <c r="J77" s="12">
        <v>11</v>
      </c>
      <c r="K77" s="12">
        <v>15</v>
      </c>
      <c r="L77" s="12">
        <v>2</v>
      </c>
      <c r="M77" s="12">
        <v>3</v>
      </c>
      <c r="N77" s="5"/>
      <c r="O77" s="5"/>
      <c r="P77" s="5"/>
    </row>
    <row r="78" spans="1:16" x14ac:dyDescent="0.25">
      <c r="A78" t="s">
        <v>188</v>
      </c>
      <c r="B78" t="s">
        <v>189</v>
      </c>
      <c r="C78" s="12">
        <v>78</v>
      </c>
      <c r="D78" s="12">
        <v>13</v>
      </c>
      <c r="E78" s="12">
        <v>2</v>
      </c>
      <c r="F78" s="12">
        <v>8</v>
      </c>
      <c r="G78" s="12">
        <v>2</v>
      </c>
      <c r="H78" s="12">
        <v>12</v>
      </c>
      <c r="I78" s="12">
        <v>13</v>
      </c>
      <c r="J78" s="12">
        <v>11</v>
      </c>
      <c r="K78" s="12">
        <v>13</v>
      </c>
      <c r="L78" s="12">
        <v>4</v>
      </c>
      <c r="M78" s="12">
        <v>0</v>
      </c>
      <c r="N78" s="5"/>
      <c r="O78" s="5"/>
      <c r="P78" s="5"/>
    </row>
    <row r="79" spans="1:16" x14ac:dyDescent="0.25">
      <c r="A79" t="s">
        <v>1106</v>
      </c>
      <c r="B79" t="s">
        <v>1107</v>
      </c>
      <c r="C79" s="12">
        <v>78</v>
      </c>
      <c r="D79" s="12">
        <v>52</v>
      </c>
      <c r="E79" s="12">
        <v>25</v>
      </c>
      <c r="F79" s="12">
        <v>1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5"/>
      <c r="O79" s="5"/>
      <c r="P79" s="5"/>
    </row>
    <row r="80" spans="1:16" x14ac:dyDescent="0.25">
      <c r="A80" t="s">
        <v>1120</v>
      </c>
      <c r="B80" t="s">
        <v>1121</v>
      </c>
      <c r="C80" s="12">
        <v>78</v>
      </c>
      <c r="D80" s="12">
        <v>1</v>
      </c>
      <c r="E80" s="12">
        <v>0</v>
      </c>
      <c r="F80" s="12">
        <v>0</v>
      </c>
      <c r="G80" s="12">
        <v>0</v>
      </c>
      <c r="H80" s="12">
        <v>2</v>
      </c>
      <c r="I80" s="12">
        <v>1</v>
      </c>
      <c r="J80" s="12">
        <v>11</v>
      </c>
      <c r="K80" s="12">
        <v>27</v>
      </c>
      <c r="L80" s="12">
        <v>14</v>
      </c>
      <c r="M80" s="12">
        <v>22</v>
      </c>
      <c r="N80" s="5"/>
      <c r="O80" s="5"/>
      <c r="P80" s="5"/>
    </row>
    <row r="81" spans="1:16" x14ac:dyDescent="0.25">
      <c r="A81" t="s">
        <v>257</v>
      </c>
      <c r="B81" t="s">
        <v>258</v>
      </c>
      <c r="C81" s="12">
        <v>76</v>
      </c>
      <c r="D81" s="12">
        <v>11</v>
      </c>
      <c r="E81" s="12">
        <v>7</v>
      </c>
      <c r="F81" s="12">
        <v>4</v>
      </c>
      <c r="G81" s="12">
        <v>2</v>
      </c>
      <c r="H81" s="12">
        <v>10</v>
      </c>
      <c r="I81" s="12">
        <v>3</v>
      </c>
      <c r="J81" s="12">
        <v>17</v>
      </c>
      <c r="K81" s="12">
        <v>11</v>
      </c>
      <c r="L81" s="12">
        <v>6</v>
      </c>
      <c r="M81" s="12">
        <v>5</v>
      </c>
      <c r="N81" s="5"/>
      <c r="O81" s="5"/>
      <c r="P81" s="5"/>
    </row>
    <row r="82" spans="1:16" x14ac:dyDescent="0.25">
      <c r="A82" t="s">
        <v>1180</v>
      </c>
      <c r="B82" t="s">
        <v>1181</v>
      </c>
      <c r="C82" s="12">
        <v>76</v>
      </c>
      <c r="D82" s="12">
        <v>2</v>
      </c>
      <c r="E82" s="12">
        <v>1</v>
      </c>
      <c r="F82" s="12">
        <v>1</v>
      </c>
      <c r="G82" s="12">
        <v>0</v>
      </c>
      <c r="H82" s="12">
        <v>27</v>
      </c>
      <c r="I82" s="12">
        <v>6</v>
      </c>
      <c r="J82" s="12">
        <v>27</v>
      </c>
      <c r="K82" s="12">
        <v>8</v>
      </c>
      <c r="L82" s="12">
        <v>3</v>
      </c>
      <c r="M82" s="12">
        <v>1</v>
      </c>
      <c r="N82" s="5"/>
      <c r="O82" s="5"/>
      <c r="P82" s="5"/>
    </row>
    <row r="83" spans="1:16" x14ac:dyDescent="0.25">
      <c r="A83" t="s">
        <v>1112</v>
      </c>
      <c r="B83" t="s">
        <v>1113</v>
      </c>
      <c r="C83" s="12">
        <v>75</v>
      </c>
      <c r="D83" s="12">
        <v>19</v>
      </c>
      <c r="E83" s="12">
        <v>11</v>
      </c>
      <c r="F83" s="12">
        <v>9</v>
      </c>
      <c r="G83" s="12">
        <v>2</v>
      </c>
      <c r="H83" s="12">
        <v>4</v>
      </c>
      <c r="I83" s="12">
        <v>4</v>
      </c>
      <c r="J83" s="12">
        <v>14</v>
      </c>
      <c r="K83" s="12">
        <v>6</v>
      </c>
      <c r="L83" s="12">
        <v>4</v>
      </c>
      <c r="M83" s="12">
        <v>2</v>
      </c>
      <c r="N83" s="5"/>
      <c r="O83" s="5"/>
      <c r="P83" s="5"/>
    </row>
    <row r="84" spans="1:16" x14ac:dyDescent="0.25">
      <c r="A84" t="s">
        <v>1122</v>
      </c>
      <c r="B84" t="s">
        <v>1123</v>
      </c>
      <c r="C84" s="12">
        <v>67</v>
      </c>
      <c r="D84" s="12">
        <v>13</v>
      </c>
      <c r="E84" s="12">
        <v>8</v>
      </c>
      <c r="F84" s="12">
        <v>5</v>
      </c>
      <c r="G84" s="12">
        <v>2</v>
      </c>
      <c r="H84" s="12">
        <v>9</v>
      </c>
      <c r="I84" s="12">
        <v>9</v>
      </c>
      <c r="J84" s="12">
        <v>6</v>
      </c>
      <c r="K84" s="12">
        <v>10</v>
      </c>
      <c r="L84" s="12">
        <v>2</v>
      </c>
      <c r="M84" s="12">
        <v>3</v>
      </c>
      <c r="N84" s="5"/>
      <c r="O84" s="5"/>
      <c r="P84" s="5"/>
    </row>
    <row r="85" spans="1:16" x14ac:dyDescent="0.25">
      <c r="A85" t="s">
        <v>110</v>
      </c>
      <c r="B85" t="s">
        <v>111</v>
      </c>
      <c r="C85" s="12">
        <v>66</v>
      </c>
      <c r="D85" s="12">
        <v>23</v>
      </c>
      <c r="E85" s="12">
        <v>30</v>
      </c>
      <c r="F85" s="12">
        <v>2</v>
      </c>
      <c r="G85" s="12">
        <v>1</v>
      </c>
      <c r="H85" s="12">
        <v>1</v>
      </c>
      <c r="I85" s="12">
        <v>1</v>
      </c>
      <c r="J85" s="12">
        <v>0</v>
      </c>
      <c r="K85" s="12">
        <v>4</v>
      </c>
      <c r="L85" s="12">
        <v>1</v>
      </c>
      <c r="M85" s="12">
        <v>3</v>
      </c>
      <c r="N85" s="5"/>
      <c r="O85" s="5"/>
      <c r="P85" s="5"/>
    </row>
    <row r="86" spans="1:16" x14ac:dyDescent="0.25">
      <c r="A86" t="s">
        <v>1118</v>
      </c>
      <c r="B86" t="s">
        <v>1119</v>
      </c>
      <c r="C86" s="12">
        <v>65</v>
      </c>
      <c r="D86" s="12">
        <v>2</v>
      </c>
      <c r="E86" s="12">
        <v>1</v>
      </c>
      <c r="F86" s="12">
        <v>2</v>
      </c>
      <c r="G86" s="12">
        <v>0</v>
      </c>
      <c r="H86" s="12">
        <v>14</v>
      </c>
      <c r="I86" s="12">
        <v>2</v>
      </c>
      <c r="J86" s="12">
        <v>16</v>
      </c>
      <c r="K86" s="12">
        <v>12</v>
      </c>
      <c r="L86" s="12">
        <v>12</v>
      </c>
      <c r="M86" s="12">
        <v>4</v>
      </c>
      <c r="N86" s="5"/>
      <c r="O86" s="5"/>
      <c r="P86" s="5"/>
    </row>
    <row r="87" spans="1:16" x14ac:dyDescent="0.25">
      <c r="A87" t="s">
        <v>2658</v>
      </c>
      <c r="B87" t="s">
        <v>2659</v>
      </c>
      <c r="C87" s="12">
        <v>65</v>
      </c>
      <c r="D87" s="12">
        <v>5</v>
      </c>
      <c r="E87" s="12">
        <v>3</v>
      </c>
      <c r="F87" s="12">
        <v>1</v>
      </c>
      <c r="G87" s="12">
        <v>1</v>
      </c>
      <c r="H87" s="12">
        <v>20</v>
      </c>
      <c r="I87" s="12">
        <v>6</v>
      </c>
      <c r="J87" s="12">
        <v>13</v>
      </c>
      <c r="K87" s="12">
        <v>10</v>
      </c>
      <c r="L87" s="12">
        <v>5</v>
      </c>
      <c r="M87" s="12">
        <v>1</v>
      </c>
      <c r="N87" s="5"/>
      <c r="O87" s="5"/>
      <c r="P87" s="5"/>
    </row>
    <row r="88" spans="1:16" x14ac:dyDescent="0.25">
      <c r="A88" t="s">
        <v>122</v>
      </c>
      <c r="B88" t="s">
        <v>123</v>
      </c>
      <c r="C88" s="12">
        <v>63</v>
      </c>
      <c r="D88" s="12">
        <v>24</v>
      </c>
      <c r="E88" s="12">
        <v>26</v>
      </c>
      <c r="F88" s="12">
        <v>0</v>
      </c>
      <c r="G88" s="12">
        <v>0</v>
      </c>
      <c r="H88" s="12">
        <v>1</v>
      </c>
      <c r="I88" s="12">
        <v>5</v>
      </c>
      <c r="J88" s="12">
        <v>0</v>
      </c>
      <c r="K88" s="12">
        <v>4</v>
      </c>
      <c r="L88" s="12">
        <v>0</v>
      </c>
      <c r="M88" s="12">
        <v>3</v>
      </c>
      <c r="N88" s="5"/>
      <c r="O88" s="5"/>
      <c r="P88" s="5"/>
    </row>
    <row r="89" spans="1:16" x14ac:dyDescent="0.25">
      <c r="A89" t="s">
        <v>413</v>
      </c>
      <c r="B89" t="s">
        <v>414</v>
      </c>
      <c r="C89" s="12">
        <v>63</v>
      </c>
      <c r="D89" s="12">
        <v>4</v>
      </c>
      <c r="E89" s="12">
        <v>6</v>
      </c>
      <c r="F89" s="12">
        <v>2</v>
      </c>
      <c r="G89" s="12">
        <v>8</v>
      </c>
      <c r="H89" s="12">
        <v>7</v>
      </c>
      <c r="I89" s="12">
        <v>10</v>
      </c>
      <c r="J89" s="12">
        <v>11</v>
      </c>
      <c r="K89" s="12">
        <v>12</v>
      </c>
      <c r="L89" s="12">
        <v>2</v>
      </c>
      <c r="M89" s="12">
        <v>1</v>
      </c>
      <c r="N89" s="5"/>
      <c r="O89" s="5"/>
      <c r="P89" s="5"/>
    </row>
    <row r="90" spans="1:16" x14ac:dyDescent="0.25">
      <c r="A90" t="s">
        <v>144</v>
      </c>
      <c r="B90" t="s">
        <v>145</v>
      </c>
      <c r="C90" s="12">
        <v>61</v>
      </c>
      <c r="D90" s="12">
        <v>19</v>
      </c>
      <c r="E90" s="12">
        <v>10</v>
      </c>
      <c r="F90" s="12">
        <v>2</v>
      </c>
      <c r="G90" s="12">
        <v>1</v>
      </c>
      <c r="H90" s="12">
        <v>4</v>
      </c>
      <c r="I90" s="12">
        <v>4</v>
      </c>
      <c r="J90" s="12">
        <v>10</v>
      </c>
      <c r="K90" s="12">
        <v>6</v>
      </c>
      <c r="L90" s="12">
        <v>2</v>
      </c>
      <c r="M90" s="12">
        <v>3</v>
      </c>
      <c r="N90" s="5"/>
      <c r="O90" s="5"/>
      <c r="P90" s="5"/>
    </row>
    <row r="91" spans="1:16" x14ac:dyDescent="0.25">
      <c r="A91" t="s">
        <v>355</v>
      </c>
      <c r="B91" t="s">
        <v>356</v>
      </c>
      <c r="C91" s="12">
        <v>60</v>
      </c>
      <c r="D91" s="12">
        <v>0</v>
      </c>
      <c r="E91" s="12">
        <v>0</v>
      </c>
      <c r="F91" s="12">
        <v>0</v>
      </c>
      <c r="G91" s="12">
        <v>3</v>
      </c>
      <c r="H91" s="12">
        <v>0</v>
      </c>
      <c r="I91" s="12">
        <v>37</v>
      </c>
      <c r="J91" s="12">
        <v>0</v>
      </c>
      <c r="K91" s="12">
        <v>20</v>
      </c>
      <c r="L91" s="12">
        <v>0</v>
      </c>
      <c r="M91" s="12">
        <v>0</v>
      </c>
      <c r="N91" s="5"/>
      <c r="O91" s="5"/>
      <c r="P91" s="5"/>
    </row>
    <row r="92" spans="1:16" x14ac:dyDescent="0.25">
      <c r="A92" t="s">
        <v>683</v>
      </c>
      <c r="B92" t="s">
        <v>684</v>
      </c>
      <c r="C92" s="12">
        <v>59</v>
      </c>
      <c r="D92" s="12">
        <v>6</v>
      </c>
      <c r="E92" s="12">
        <v>4</v>
      </c>
      <c r="F92" s="12">
        <v>2</v>
      </c>
      <c r="G92" s="12">
        <v>2</v>
      </c>
      <c r="H92" s="12">
        <v>2</v>
      </c>
      <c r="I92" s="12">
        <v>12</v>
      </c>
      <c r="J92" s="12">
        <v>11</v>
      </c>
      <c r="K92" s="12">
        <v>14</v>
      </c>
      <c r="L92" s="12">
        <v>2</v>
      </c>
      <c r="M92" s="12">
        <v>4</v>
      </c>
      <c r="N92" s="5"/>
      <c r="O92" s="5"/>
      <c r="P92" s="5"/>
    </row>
    <row r="93" spans="1:16" x14ac:dyDescent="0.25">
      <c r="A93" t="s">
        <v>419</v>
      </c>
      <c r="B93" t="s">
        <v>420</v>
      </c>
      <c r="C93" s="12">
        <v>56</v>
      </c>
      <c r="D93" s="12">
        <v>0</v>
      </c>
      <c r="E93" s="12">
        <v>0</v>
      </c>
      <c r="F93" s="12">
        <v>0</v>
      </c>
      <c r="G93" s="12">
        <v>3</v>
      </c>
      <c r="H93" s="12">
        <v>0</v>
      </c>
      <c r="I93" s="12">
        <v>17</v>
      </c>
      <c r="J93" s="12">
        <v>0</v>
      </c>
      <c r="K93" s="12">
        <v>36</v>
      </c>
      <c r="L93" s="12">
        <v>0</v>
      </c>
      <c r="M93" s="12">
        <v>0</v>
      </c>
      <c r="N93" s="5"/>
      <c r="O93" s="5"/>
      <c r="P93" s="5"/>
    </row>
    <row r="94" spans="1:16" x14ac:dyDescent="0.25">
      <c r="A94" t="s">
        <v>307</v>
      </c>
      <c r="B94" t="s">
        <v>308</v>
      </c>
      <c r="C94" s="12">
        <v>56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25</v>
      </c>
      <c r="J94" s="12">
        <v>0</v>
      </c>
      <c r="K94" s="12">
        <v>31</v>
      </c>
      <c r="L94" s="12">
        <v>0</v>
      </c>
      <c r="M94" s="12">
        <v>0</v>
      </c>
      <c r="N94" s="5"/>
      <c r="O94" s="5"/>
      <c r="P94" s="5"/>
    </row>
    <row r="95" spans="1:16" x14ac:dyDescent="0.25">
      <c r="A95" t="s">
        <v>1124</v>
      </c>
      <c r="B95" t="s">
        <v>1125</v>
      </c>
      <c r="C95" s="12">
        <v>55</v>
      </c>
      <c r="D95" s="12">
        <v>0</v>
      </c>
      <c r="E95" s="12">
        <v>0</v>
      </c>
      <c r="F95" s="12">
        <v>3</v>
      </c>
      <c r="G95" s="12">
        <v>1</v>
      </c>
      <c r="H95" s="12">
        <v>3</v>
      </c>
      <c r="I95" s="12">
        <v>14</v>
      </c>
      <c r="J95" s="12">
        <v>6</v>
      </c>
      <c r="K95" s="12">
        <v>15</v>
      </c>
      <c r="L95" s="12">
        <v>1</v>
      </c>
      <c r="M95" s="12">
        <v>12</v>
      </c>
      <c r="N95" s="5"/>
      <c r="O95" s="5"/>
      <c r="P95" s="5"/>
    </row>
    <row r="96" spans="1:16" x14ac:dyDescent="0.25">
      <c r="A96" t="s">
        <v>184</v>
      </c>
      <c r="B96" t="s">
        <v>185</v>
      </c>
      <c r="C96" s="12">
        <v>54</v>
      </c>
      <c r="D96" s="12">
        <v>1</v>
      </c>
      <c r="E96" s="12">
        <v>0</v>
      </c>
      <c r="F96" s="12">
        <v>1</v>
      </c>
      <c r="G96" s="12">
        <v>1</v>
      </c>
      <c r="H96" s="12">
        <v>5</v>
      </c>
      <c r="I96" s="12">
        <v>5</v>
      </c>
      <c r="J96" s="12">
        <v>14</v>
      </c>
      <c r="K96" s="12">
        <v>16</v>
      </c>
      <c r="L96" s="12">
        <v>5</v>
      </c>
      <c r="M96" s="12">
        <v>6</v>
      </c>
      <c r="N96" s="5"/>
      <c r="O96" s="5"/>
      <c r="P96" s="5"/>
    </row>
    <row r="97" spans="1:16" x14ac:dyDescent="0.25">
      <c r="A97" t="s">
        <v>729</v>
      </c>
      <c r="B97" t="s">
        <v>730</v>
      </c>
      <c r="C97" s="12">
        <v>54</v>
      </c>
      <c r="D97" s="12">
        <v>7</v>
      </c>
      <c r="E97" s="12">
        <v>4</v>
      </c>
      <c r="F97" s="12">
        <v>0</v>
      </c>
      <c r="G97" s="12">
        <v>4</v>
      </c>
      <c r="H97" s="12">
        <v>9</v>
      </c>
      <c r="I97" s="12">
        <v>6</v>
      </c>
      <c r="J97" s="12">
        <v>13</v>
      </c>
      <c r="K97" s="12">
        <v>10</v>
      </c>
      <c r="L97" s="12">
        <v>0</v>
      </c>
      <c r="M97" s="12">
        <v>1</v>
      </c>
      <c r="N97" s="5"/>
      <c r="O97" s="5"/>
      <c r="P97" s="5"/>
    </row>
    <row r="98" spans="1:16" x14ac:dyDescent="0.25">
      <c r="A98" t="s">
        <v>313</v>
      </c>
      <c r="B98" t="s">
        <v>314</v>
      </c>
      <c r="C98" s="12">
        <v>53</v>
      </c>
      <c r="D98" s="12">
        <v>0</v>
      </c>
      <c r="E98" s="12">
        <v>0</v>
      </c>
      <c r="F98" s="12">
        <v>0</v>
      </c>
      <c r="G98" s="12">
        <v>1</v>
      </c>
      <c r="H98" s="12">
        <v>0</v>
      </c>
      <c r="I98" s="12">
        <v>26</v>
      </c>
      <c r="J98" s="12">
        <v>0</v>
      </c>
      <c r="K98" s="12">
        <v>26</v>
      </c>
      <c r="L98" s="12">
        <v>0</v>
      </c>
      <c r="M98" s="12">
        <v>0</v>
      </c>
      <c r="N98" s="5"/>
      <c r="O98" s="5"/>
      <c r="P98" s="5"/>
    </row>
    <row r="99" spans="1:16" x14ac:dyDescent="0.25">
      <c r="A99" t="s">
        <v>1164</v>
      </c>
      <c r="B99" t="s">
        <v>1165</v>
      </c>
      <c r="C99" s="12">
        <v>51</v>
      </c>
      <c r="D99" s="12">
        <v>25</v>
      </c>
      <c r="E99" s="12">
        <v>15</v>
      </c>
      <c r="F99" s="12">
        <v>0</v>
      </c>
      <c r="G99" s="12">
        <v>1</v>
      </c>
      <c r="H99" s="12">
        <v>1</v>
      </c>
      <c r="I99" s="12">
        <v>1</v>
      </c>
      <c r="J99" s="12">
        <v>1</v>
      </c>
      <c r="K99" s="12">
        <v>5</v>
      </c>
      <c r="L99" s="12">
        <v>0</v>
      </c>
      <c r="M99" s="12">
        <v>2</v>
      </c>
      <c r="N99" s="5"/>
      <c r="O99" s="5"/>
      <c r="P99" s="5"/>
    </row>
    <row r="100" spans="1:16" x14ac:dyDescent="0.25">
      <c r="A100" t="s">
        <v>411</v>
      </c>
      <c r="B100" t="s">
        <v>412</v>
      </c>
      <c r="C100" s="12">
        <v>51</v>
      </c>
      <c r="D100" s="12">
        <v>25</v>
      </c>
      <c r="E100" s="12">
        <v>26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5"/>
      <c r="O100" s="5"/>
      <c r="P100" s="5"/>
    </row>
    <row r="101" spans="1:16" x14ac:dyDescent="0.25">
      <c r="A101" t="s">
        <v>1152</v>
      </c>
      <c r="B101" t="s">
        <v>1153</v>
      </c>
      <c r="C101" s="12">
        <v>50</v>
      </c>
      <c r="D101" s="12">
        <v>13</v>
      </c>
      <c r="E101" s="12">
        <v>10</v>
      </c>
      <c r="F101" s="12">
        <v>3</v>
      </c>
      <c r="G101" s="12">
        <v>0</v>
      </c>
      <c r="H101" s="12">
        <v>4</v>
      </c>
      <c r="I101" s="12">
        <v>2</v>
      </c>
      <c r="J101" s="12">
        <v>9</v>
      </c>
      <c r="K101" s="12">
        <v>7</v>
      </c>
      <c r="L101" s="12">
        <v>2</v>
      </c>
      <c r="M101" s="12">
        <v>0</v>
      </c>
      <c r="N101" s="5"/>
      <c r="O101" s="5"/>
      <c r="P101" s="5"/>
    </row>
    <row r="102" spans="1:16" x14ac:dyDescent="0.25">
      <c r="A102" t="s">
        <v>116</v>
      </c>
      <c r="B102" t="s">
        <v>117</v>
      </c>
      <c r="C102" s="12">
        <v>48</v>
      </c>
      <c r="D102" s="12">
        <v>1</v>
      </c>
      <c r="E102" s="12">
        <v>1</v>
      </c>
      <c r="F102" s="12">
        <v>0</v>
      </c>
      <c r="G102" s="12">
        <v>2</v>
      </c>
      <c r="H102" s="12">
        <v>1</v>
      </c>
      <c r="I102" s="12">
        <v>1</v>
      </c>
      <c r="J102" s="12">
        <v>12</v>
      </c>
      <c r="K102" s="12">
        <v>26</v>
      </c>
      <c r="L102" s="12">
        <v>1</v>
      </c>
      <c r="M102" s="12">
        <v>3</v>
      </c>
      <c r="N102" s="5"/>
      <c r="O102" s="5"/>
      <c r="P102" s="5"/>
    </row>
    <row r="103" spans="1:16" x14ac:dyDescent="0.25">
      <c r="A103" t="s">
        <v>1096</v>
      </c>
      <c r="B103" t="s">
        <v>1097</v>
      </c>
      <c r="C103" s="12">
        <v>48</v>
      </c>
      <c r="D103" s="12">
        <v>4</v>
      </c>
      <c r="E103" s="12">
        <v>4</v>
      </c>
      <c r="F103" s="12">
        <v>2</v>
      </c>
      <c r="G103" s="12">
        <v>0</v>
      </c>
      <c r="H103" s="12">
        <v>5</v>
      </c>
      <c r="I103" s="12">
        <v>7</v>
      </c>
      <c r="J103" s="12">
        <v>7</v>
      </c>
      <c r="K103" s="12">
        <v>10</v>
      </c>
      <c r="L103" s="12">
        <v>4</v>
      </c>
      <c r="M103" s="12">
        <v>5</v>
      </c>
      <c r="N103" s="5"/>
      <c r="O103" s="5"/>
      <c r="P103" s="5"/>
    </row>
    <row r="104" spans="1:16" x14ac:dyDescent="0.25">
      <c r="A104" t="s">
        <v>1132</v>
      </c>
      <c r="B104" t="s">
        <v>1133</v>
      </c>
      <c r="C104" s="12">
        <v>46</v>
      </c>
      <c r="D104" s="12">
        <v>0</v>
      </c>
      <c r="E104" s="12">
        <v>1</v>
      </c>
      <c r="F104" s="12">
        <v>4</v>
      </c>
      <c r="G104" s="12">
        <v>1</v>
      </c>
      <c r="H104" s="12">
        <v>2</v>
      </c>
      <c r="I104" s="12">
        <v>6</v>
      </c>
      <c r="J104" s="12">
        <v>8</v>
      </c>
      <c r="K104" s="12">
        <v>11</v>
      </c>
      <c r="L104" s="12">
        <v>5</v>
      </c>
      <c r="M104" s="12">
        <v>8</v>
      </c>
      <c r="N104" s="5"/>
      <c r="O104" s="5"/>
      <c r="P104" s="5"/>
    </row>
    <row r="105" spans="1:16" x14ac:dyDescent="0.25">
      <c r="A105" t="s">
        <v>369</v>
      </c>
      <c r="B105" t="s">
        <v>370</v>
      </c>
      <c r="C105" s="12">
        <v>46</v>
      </c>
      <c r="D105" s="12">
        <v>2</v>
      </c>
      <c r="E105" s="12">
        <v>5</v>
      </c>
      <c r="F105" s="12">
        <v>2</v>
      </c>
      <c r="G105" s="12">
        <v>0</v>
      </c>
      <c r="H105" s="12">
        <v>4</v>
      </c>
      <c r="I105" s="12">
        <v>3</v>
      </c>
      <c r="J105" s="12">
        <v>8</v>
      </c>
      <c r="K105" s="12">
        <v>12</v>
      </c>
      <c r="L105" s="12">
        <v>3</v>
      </c>
      <c r="M105" s="12">
        <v>7</v>
      </c>
      <c r="N105" s="5"/>
      <c r="O105" s="5"/>
      <c r="P105" s="5"/>
    </row>
    <row r="106" spans="1:16" x14ac:dyDescent="0.25">
      <c r="A106" t="s">
        <v>1144</v>
      </c>
      <c r="B106" t="s">
        <v>1145</v>
      </c>
      <c r="C106" s="12">
        <v>44</v>
      </c>
      <c r="D106" s="12">
        <v>12</v>
      </c>
      <c r="E106" s="12">
        <v>11</v>
      </c>
      <c r="F106" s="12">
        <v>0</v>
      </c>
      <c r="G106" s="12">
        <v>2</v>
      </c>
      <c r="H106" s="12">
        <v>2</v>
      </c>
      <c r="I106" s="12">
        <v>3</v>
      </c>
      <c r="J106" s="12">
        <v>6</v>
      </c>
      <c r="K106" s="12">
        <v>4</v>
      </c>
      <c r="L106" s="12">
        <v>1</v>
      </c>
      <c r="M106" s="12">
        <v>3</v>
      </c>
      <c r="N106" s="5"/>
      <c r="O106" s="5"/>
      <c r="P106" s="5"/>
    </row>
    <row r="107" spans="1:16" x14ac:dyDescent="0.25">
      <c r="A107" t="s">
        <v>1142</v>
      </c>
      <c r="B107" t="s">
        <v>1143</v>
      </c>
      <c r="C107" s="12">
        <v>43</v>
      </c>
      <c r="D107" s="12">
        <v>1</v>
      </c>
      <c r="E107" s="12">
        <v>1</v>
      </c>
      <c r="F107" s="12">
        <v>4</v>
      </c>
      <c r="G107" s="12">
        <v>1</v>
      </c>
      <c r="H107" s="12">
        <v>2</v>
      </c>
      <c r="I107" s="12">
        <v>5</v>
      </c>
      <c r="J107" s="12">
        <v>4</v>
      </c>
      <c r="K107" s="12">
        <v>15</v>
      </c>
      <c r="L107" s="12">
        <v>8</v>
      </c>
      <c r="M107" s="12">
        <v>2</v>
      </c>
      <c r="N107" s="5"/>
      <c r="O107" s="5"/>
      <c r="P107" s="5"/>
    </row>
    <row r="108" spans="1:16" x14ac:dyDescent="0.25">
      <c r="A108" t="s">
        <v>235</v>
      </c>
      <c r="B108" t="s">
        <v>236</v>
      </c>
      <c r="C108" s="12">
        <v>42</v>
      </c>
      <c r="D108" s="12">
        <v>7</v>
      </c>
      <c r="E108" s="12">
        <v>5</v>
      </c>
      <c r="F108" s="12">
        <v>2</v>
      </c>
      <c r="G108" s="12">
        <v>0</v>
      </c>
      <c r="H108" s="12">
        <v>8</v>
      </c>
      <c r="I108" s="12">
        <v>8</v>
      </c>
      <c r="J108" s="12">
        <v>7</v>
      </c>
      <c r="K108" s="12">
        <v>1</v>
      </c>
      <c r="L108" s="12">
        <v>2</v>
      </c>
      <c r="M108" s="12">
        <v>2</v>
      </c>
      <c r="N108" s="5"/>
      <c r="O108" s="5"/>
      <c r="P108" s="5"/>
    </row>
    <row r="109" spans="1:16" x14ac:dyDescent="0.25">
      <c r="A109" t="s">
        <v>1140</v>
      </c>
      <c r="B109" t="s">
        <v>1141</v>
      </c>
      <c r="C109" s="12">
        <v>41</v>
      </c>
      <c r="D109" s="12">
        <v>1</v>
      </c>
      <c r="E109" s="12">
        <v>1</v>
      </c>
      <c r="F109" s="12">
        <v>2</v>
      </c>
      <c r="G109" s="12">
        <v>0</v>
      </c>
      <c r="H109" s="12">
        <v>2</v>
      </c>
      <c r="I109" s="12">
        <v>6</v>
      </c>
      <c r="J109" s="12">
        <v>11</v>
      </c>
      <c r="K109" s="12">
        <v>13</v>
      </c>
      <c r="L109" s="12">
        <v>0</v>
      </c>
      <c r="M109" s="12">
        <v>5</v>
      </c>
      <c r="N109" s="5"/>
      <c r="O109" s="5"/>
      <c r="P109" s="5"/>
    </row>
    <row r="110" spans="1:16" x14ac:dyDescent="0.25">
      <c r="A110" t="s">
        <v>1218</v>
      </c>
      <c r="B110" t="s">
        <v>1219</v>
      </c>
      <c r="C110" s="12">
        <v>40</v>
      </c>
      <c r="D110" s="12">
        <v>2</v>
      </c>
      <c r="E110" s="12">
        <v>0</v>
      </c>
      <c r="F110" s="12">
        <v>2</v>
      </c>
      <c r="G110" s="12">
        <v>1</v>
      </c>
      <c r="H110" s="12">
        <v>3</v>
      </c>
      <c r="I110" s="12">
        <v>2</v>
      </c>
      <c r="J110" s="12">
        <v>12</v>
      </c>
      <c r="K110" s="12">
        <v>5</v>
      </c>
      <c r="L110" s="12">
        <v>6</v>
      </c>
      <c r="M110" s="12">
        <v>7</v>
      </c>
      <c r="N110" s="5"/>
      <c r="O110" s="5"/>
      <c r="P110" s="5"/>
    </row>
    <row r="111" spans="1:16" x14ac:dyDescent="0.25">
      <c r="A111" t="s">
        <v>417</v>
      </c>
      <c r="B111" t="s">
        <v>418</v>
      </c>
      <c r="C111" s="12">
        <v>40</v>
      </c>
      <c r="D111" s="12">
        <v>1</v>
      </c>
      <c r="E111" s="12">
        <v>5</v>
      </c>
      <c r="F111" s="12">
        <v>0</v>
      </c>
      <c r="G111" s="12">
        <v>1</v>
      </c>
      <c r="H111" s="12">
        <v>8</v>
      </c>
      <c r="I111" s="12">
        <v>3</v>
      </c>
      <c r="J111" s="12">
        <v>14</v>
      </c>
      <c r="K111" s="12">
        <v>6</v>
      </c>
      <c r="L111" s="12">
        <v>0</v>
      </c>
      <c r="M111" s="12">
        <v>2</v>
      </c>
      <c r="N111" s="5"/>
      <c r="O111" s="5"/>
      <c r="P111" s="5"/>
    </row>
    <row r="112" spans="1:16" x14ac:dyDescent="0.25">
      <c r="A112" t="s">
        <v>253</v>
      </c>
      <c r="B112" t="s">
        <v>254</v>
      </c>
      <c r="C112" s="12">
        <v>40</v>
      </c>
      <c r="D112" s="12">
        <v>1</v>
      </c>
      <c r="E112" s="12">
        <v>4</v>
      </c>
      <c r="F112" s="12">
        <v>1</v>
      </c>
      <c r="G112" s="12">
        <v>3</v>
      </c>
      <c r="H112" s="12">
        <v>3</v>
      </c>
      <c r="I112" s="12">
        <v>4</v>
      </c>
      <c r="J112" s="12">
        <v>11</v>
      </c>
      <c r="K112" s="12">
        <v>5</v>
      </c>
      <c r="L112" s="12">
        <v>3</v>
      </c>
      <c r="M112" s="12">
        <v>5</v>
      </c>
      <c r="N112" s="5"/>
      <c r="O112" s="5"/>
      <c r="P112" s="5"/>
    </row>
    <row r="113" spans="1:16" x14ac:dyDescent="0.25">
      <c r="A113" t="s">
        <v>1100</v>
      </c>
      <c r="B113" t="s">
        <v>1101</v>
      </c>
      <c r="C113" s="12">
        <v>40</v>
      </c>
      <c r="D113" s="12">
        <v>0</v>
      </c>
      <c r="E113" s="12">
        <v>0</v>
      </c>
      <c r="F113" s="12">
        <v>0</v>
      </c>
      <c r="G113" s="12">
        <v>3</v>
      </c>
      <c r="H113" s="12">
        <v>11</v>
      </c>
      <c r="I113" s="12">
        <v>5</v>
      </c>
      <c r="J113" s="12">
        <v>12</v>
      </c>
      <c r="K113" s="12">
        <v>7</v>
      </c>
      <c r="L113" s="12">
        <v>1</v>
      </c>
      <c r="M113" s="12">
        <v>1</v>
      </c>
      <c r="N113" s="5"/>
      <c r="O113" s="5"/>
      <c r="P113" s="5"/>
    </row>
    <row r="114" spans="1:16" x14ac:dyDescent="0.25">
      <c r="A114" t="s">
        <v>1174</v>
      </c>
      <c r="B114" t="s">
        <v>1175</v>
      </c>
      <c r="C114" s="12">
        <v>39</v>
      </c>
      <c r="D114" s="12">
        <v>0</v>
      </c>
      <c r="E114" s="12">
        <v>1</v>
      </c>
      <c r="F114" s="12">
        <v>0</v>
      </c>
      <c r="G114" s="12">
        <v>3</v>
      </c>
      <c r="H114" s="12">
        <v>0</v>
      </c>
      <c r="I114" s="12">
        <v>11</v>
      </c>
      <c r="J114" s="12">
        <v>0</v>
      </c>
      <c r="K114" s="12">
        <v>24</v>
      </c>
      <c r="L114" s="12">
        <v>0</v>
      </c>
      <c r="M114" s="12">
        <v>0</v>
      </c>
      <c r="N114" s="5"/>
      <c r="O114" s="5"/>
      <c r="P114" s="5"/>
    </row>
    <row r="115" spans="1:16" x14ac:dyDescent="0.25">
      <c r="A115" t="s">
        <v>427</v>
      </c>
      <c r="B115" t="s">
        <v>428</v>
      </c>
      <c r="C115" s="12">
        <v>39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15</v>
      </c>
      <c r="J115" s="12">
        <v>0</v>
      </c>
      <c r="K115" s="12">
        <v>24</v>
      </c>
      <c r="L115" s="12">
        <v>0</v>
      </c>
      <c r="M115" s="12">
        <v>0</v>
      </c>
      <c r="N115" s="5"/>
      <c r="O115" s="5"/>
      <c r="P115" s="5"/>
    </row>
    <row r="116" spans="1:16" x14ac:dyDescent="0.25">
      <c r="A116" t="s">
        <v>1186</v>
      </c>
      <c r="B116" t="s">
        <v>1187</v>
      </c>
      <c r="C116" s="12">
        <v>39</v>
      </c>
      <c r="D116" s="12">
        <v>6</v>
      </c>
      <c r="E116" s="12">
        <v>3</v>
      </c>
      <c r="F116" s="12">
        <v>5</v>
      </c>
      <c r="G116" s="12">
        <v>3</v>
      </c>
      <c r="H116" s="12">
        <v>8</v>
      </c>
      <c r="I116" s="12">
        <v>1</v>
      </c>
      <c r="J116" s="12">
        <v>8</v>
      </c>
      <c r="K116" s="12">
        <v>3</v>
      </c>
      <c r="L116" s="12">
        <v>1</v>
      </c>
      <c r="M116" s="12">
        <v>1</v>
      </c>
      <c r="N116" s="5"/>
      <c r="O116" s="5"/>
      <c r="P116" s="5"/>
    </row>
    <row r="117" spans="1:16" x14ac:dyDescent="0.25">
      <c r="A117" t="s">
        <v>393</v>
      </c>
      <c r="B117" t="s">
        <v>394</v>
      </c>
      <c r="C117" s="12">
        <v>39</v>
      </c>
      <c r="D117" s="12">
        <v>8</v>
      </c>
      <c r="E117" s="12">
        <v>6</v>
      </c>
      <c r="F117" s="12">
        <v>2</v>
      </c>
      <c r="G117" s="12">
        <v>0</v>
      </c>
      <c r="H117" s="12">
        <v>4</v>
      </c>
      <c r="I117" s="12">
        <v>2</v>
      </c>
      <c r="J117" s="12">
        <v>7</v>
      </c>
      <c r="K117" s="12">
        <v>0</v>
      </c>
      <c r="L117" s="12">
        <v>2</v>
      </c>
      <c r="M117" s="12">
        <v>8</v>
      </c>
      <c r="N117" s="5"/>
      <c r="O117" s="5"/>
      <c r="P117" s="5"/>
    </row>
    <row r="118" spans="1:16" x14ac:dyDescent="0.25">
      <c r="A118" t="s">
        <v>194</v>
      </c>
      <c r="B118" t="s">
        <v>195</v>
      </c>
      <c r="C118" s="12">
        <v>37</v>
      </c>
      <c r="D118" s="12">
        <v>6</v>
      </c>
      <c r="E118" s="12">
        <v>18</v>
      </c>
      <c r="F118" s="12">
        <v>2</v>
      </c>
      <c r="G118" s="12">
        <v>0</v>
      </c>
      <c r="H118" s="12">
        <v>2</v>
      </c>
      <c r="I118" s="12">
        <v>1</v>
      </c>
      <c r="J118" s="12">
        <v>2</v>
      </c>
      <c r="K118" s="12">
        <v>2</v>
      </c>
      <c r="L118" s="12">
        <v>0</v>
      </c>
      <c r="M118" s="12">
        <v>4</v>
      </c>
      <c r="N118" s="5"/>
      <c r="O118" s="5"/>
      <c r="P118" s="5"/>
    </row>
    <row r="119" spans="1:16" x14ac:dyDescent="0.25">
      <c r="A119" t="s">
        <v>1138</v>
      </c>
      <c r="B119" t="s">
        <v>1139</v>
      </c>
      <c r="C119" s="12">
        <v>37</v>
      </c>
      <c r="D119" s="12">
        <v>3</v>
      </c>
      <c r="E119" s="12">
        <v>4</v>
      </c>
      <c r="F119" s="12">
        <v>1</v>
      </c>
      <c r="G119" s="12">
        <v>0</v>
      </c>
      <c r="H119" s="12">
        <v>2</v>
      </c>
      <c r="I119" s="12">
        <v>3</v>
      </c>
      <c r="J119" s="12">
        <v>7</v>
      </c>
      <c r="K119" s="12">
        <v>8</v>
      </c>
      <c r="L119" s="12">
        <v>2</v>
      </c>
      <c r="M119" s="12">
        <v>7</v>
      </c>
      <c r="N119" s="5"/>
      <c r="O119" s="5"/>
      <c r="P119" s="5"/>
    </row>
    <row r="120" spans="1:16" x14ac:dyDescent="0.25">
      <c r="A120" t="s">
        <v>1390</v>
      </c>
      <c r="B120" t="s">
        <v>1391</v>
      </c>
      <c r="C120" s="12">
        <v>36</v>
      </c>
      <c r="D120" s="12">
        <v>0</v>
      </c>
      <c r="E120" s="12">
        <v>0</v>
      </c>
      <c r="F120" s="12">
        <v>0</v>
      </c>
      <c r="G120" s="12">
        <v>1</v>
      </c>
      <c r="H120" s="12">
        <v>2</v>
      </c>
      <c r="I120" s="12">
        <v>2</v>
      </c>
      <c r="J120" s="12">
        <v>5</v>
      </c>
      <c r="K120" s="12">
        <v>11</v>
      </c>
      <c r="L120" s="12">
        <v>6</v>
      </c>
      <c r="M120" s="12">
        <v>9</v>
      </c>
      <c r="N120" s="5"/>
      <c r="O120" s="5"/>
      <c r="P120" s="5"/>
    </row>
    <row r="121" spans="1:16" x14ac:dyDescent="0.25">
      <c r="A121" t="s">
        <v>1202</v>
      </c>
      <c r="B121" t="s">
        <v>1203</v>
      </c>
      <c r="C121" s="12">
        <v>36</v>
      </c>
      <c r="D121" s="12">
        <v>3</v>
      </c>
      <c r="E121" s="12">
        <v>2</v>
      </c>
      <c r="F121" s="12">
        <v>0</v>
      </c>
      <c r="G121" s="12">
        <v>1</v>
      </c>
      <c r="H121" s="12">
        <v>9</v>
      </c>
      <c r="I121" s="12">
        <v>2</v>
      </c>
      <c r="J121" s="12">
        <v>10</v>
      </c>
      <c r="K121" s="12">
        <v>5</v>
      </c>
      <c r="L121" s="12">
        <v>1</v>
      </c>
      <c r="M121" s="12">
        <v>3</v>
      </c>
      <c r="N121" s="5"/>
      <c r="O121" s="5"/>
      <c r="P121" s="5"/>
    </row>
    <row r="122" spans="1:16" x14ac:dyDescent="0.25">
      <c r="A122" t="s">
        <v>289</v>
      </c>
      <c r="B122" t="s">
        <v>290</v>
      </c>
      <c r="C122" s="12">
        <v>35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4</v>
      </c>
      <c r="J122" s="12">
        <v>0</v>
      </c>
      <c r="K122" s="12">
        <v>30</v>
      </c>
      <c r="L122" s="12">
        <v>0</v>
      </c>
      <c r="M122" s="12">
        <v>1</v>
      </c>
      <c r="N122" s="5"/>
      <c r="O122" s="5"/>
      <c r="P122" s="5"/>
    </row>
    <row r="123" spans="1:16" x14ac:dyDescent="0.25">
      <c r="A123" t="s">
        <v>142</v>
      </c>
      <c r="B123" t="s">
        <v>143</v>
      </c>
      <c r="C123" s="12">
        <v>35</v>
      </c>
      <c r="D123" s="12">
        <v>2</v>
      </c>
      <c r="E123" s="12">
        <v>5</v>
      </c>
      <c r="F123" s="12">
        <v>3</v>
      </c>
      <c r="G123" s="12">
        <v>2</v>
      </c>
      <c r="H123" s="12">
        <v>1</v>
      </c>
      <c r="I123" s="12">
        <v>4</v>
      </c>
      <c r="J123" s="12">
        <v>7</v>
      </c>
      <c r="K123" s="12">
        <v>7</v>
      </c>
      <c r="L123" s="12">
        <v>1</v>
      </c>
      <c r="M123" s="12">
        <v>3</v>
      </c>
      <c r="N123" s="5"/>
      <c r="O123" s="5"/>
      <c r="P123" s="5"/>
    </row>
    <row r="124" spans="1:16" x14ac:dyDescent="0.25">
      <c r="A124" t="s">
        <v>172</v>
      </c>
      <c r="B124" t="s">
        <v>173</v>
      </c>
      <c r="C124" s="12">
        <v>35</v>
      </c>
      <c r="D124" s="12">
        <v>5</v>
      </c>
      <c r="E124" s="12">
        <v>0</v>
      </c>
      <c r="F124" s="12">
        <v>1</v>
      </c>
      <c r="G124" s="12">
        <v>0</v>
      </c>
      <c r="H124" s="12">
        <v>2</v>
      </c>
      <c r="I124" s="12">
        <v>4</v>
      </c>
      <c r="J124" s="12">
        <v>11</v>
      </c>
      <c r="K124" s="12">
        <v>9</v>
      </c>
      <c r="L124" s="12">
        <v>1</v>
      </c>
      <c r="M124" s="12">
        <v>2</v>
      </c>
      <c r="N124" s="5"/>
      <c r="O124" s="5"/>
      <c r="P124" s="5"/>
    </row>
    <row r="125" spans="1:16" x14ac:dyDescent="0.25">
      <c r="A125" t="s">
        <v>1182</v>
      </c>
      <c r="B125" t="s">
        <v>1183</v>
      </c>
      <c r="C125" s="12">
        <v>34</v>
      </c>
      <c r="D125" s="12">
        <v>0</v>
      </c>
      <c r="E125" s="12">
        <v>0</v>
      </c>
      <c r="F125" s="12">
        <v>1</v>
      </c>
      <c r="G125" s="12">
        <v>1</v>
      </c>
      <c r="H125" s="12">
        <v>2</v>
      </c>
      <c r="I125" s="12">
        <v>2</v>
      </c>
      <c r="J125" s="12">
        <v>5</v>
      </c>
      <c r="K125" s="12">
        <v>7</v>
      </c>
      <c r="L125" s="12">
        <v>8</v>
      </c>
      <c r="M125" s="12">
        <v>8</v>
      </c>
      <c r="N125" s="5"/>
      <c r="O125" s="5"/>
      <c r="P125" s="5"/>
    </row>
    <row r="126" spans="1:16" x14ac:dyDescent="0.25">
      <c r="A126" t="s">
        <v>263</v>
      </c>
      <c r="B126" t="s">
        <v>264</v>
      </c>
      <c r="C126" s="12">
        <v>34</v>
      </c>
      <c r="D126" s="12">
        <v>0</v>
      </c>
      <c r="E126" s="12">
        <v>2</v>
      </c>
      <c r="F126" s="12">
        <v>0</v>
      </c>
      <c r="G126" s="12">
        <v>1</v>
      </c>
      <c r="H126" s="12">
        <v>0</v>
      </c>
      <c r="I126" s="12">
        <v>12</v>
      </c>
      <c r="J126" s="12">
        <v>0</v>
      </c>
      <c r="K126" s="12">
        <v>18</v>
      </c>
      <c r="L126" s="12">
        <v>0</v>
      </c>
      <c r="M126" s="12">
        <v>1</v>
      </c>
      <c r="N126" s="5"/>
      <c r="O126" s="5"/>
      <c r="P126" s="5"/>
    </row>
    <row r="127" spans="1:16" x14ac:dyDescent="0.25">
      <c r="A127" t="s">
        <v>1346</v>
      </c>
      <c r="B127" t="s">
        <v>1347</v>
      </c>
      <c r="C127" s="12">
        <v>34</v>
      </c>
      <c r="D127" s="12">
        <v>10</v>
      </c>
      <c r="E127" s="12">
        <v>4</v>
      </c>
      <c r="F127" s="12">
        <v>2</v>
      </c>
      <c r="G127" s="12">
        <v>1</v>
      </c>
      <c r="H127" s="12">
        <v>5</v>
      </c>
      <c r="I127" s="12">
        <v>1</v>
      </c>
      <c r="J127" s="12">
        <v>5</v>
      </c>
      <c r="K127" s="12">
        <v>2</v>
      </c>
      <c r="L127" s="12">
        <v>2</v>
      </c>
      <c r="M127" s="12">
        <v>2</v>
      </c>
      <c r="N127" s="5"/>
      <c r="O127" s="5"/>
      <c r="P127" s="5"/>
    </row>
    <row r="128" spans="1:16" x14ac:dyDescent="0.25">
      <c r="A128" t="s">
        <v>425</v>
      </c>
      <c r="B128" t="s">
        <v>426</v>
      </c>
      <c r="C128" s="12">
        <v>33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19</v>
      </c>
      <c r="J128" s="12">
        <v>0</v>
      </c>
      <c r="K128" s="12">
        <v>14</v>
      </c>
      <c r="L128" s="12">
        <v>0</v>
      </c>
      <c r="M128" s="12">
        <v>0</v>
      </c>
      <c r="N128" s="5"/>
      <c r="O128" s="5"/>
      <c r="P128" s="5"/>
    </row>
    <row r="129" spans="1:16" x14ac:dyDescent="0.25">
      <c r="A129" t="s">
        <v>1176</v>
      </c>
      <c r="B129" t="s">
        <v>1177</v>
      </c>
      <c r="C129" s="12">
        <v>33</v>
      </c>
      <c r="D129" s="12">
        <v>2</v>
      </c>
      <c r="E129" s="12">
        <v>3</v>
      </c>
      <c r="F129" s="12">
        <v>1</v>
      </c>
      <c r="G129" s="12">
        <v>0</v>
      </c>
      <c r="H129" s="12">
        <v>9</v>
      </c>
      <c r="I129" s="12">
        <v>1</v>
      </c>
      <c r="J129" s="12">
        <v>9</v>
      </c>
      <c r="K129" s="12">
        <v>4</v>
      </c>
      <c r="L129" s="12">
        <v>3</v>
      </c>
      <c r="M129" s="12">
        <v>1</v>
      </c>
      <c r="N129" s="5"/>
      <c r="O129" s="5"/>
      <c r="P129" s="5"/>
    </row>
    <row r="130" spans="1:16" x14ac:dyDescent="0.25">
      <c r="A130" t="s">
        <v>1168</v>
      </c>
      <c r="B130" t="s">
        <v>1169</v>
      </c>
      <c r="C130" s="12">
        <v>32</v>
      </c>
      <c r="D130" s="12">
        <v>11</v>
      </c>
      <c r="E130" s="12">
        <v>4</v>
      </c>
      <c r="F130" s="12">
        <v>0</v>
      </c>
      <c r="G130" s="12">
        <v>2</v>
      </c>
      <c r="H130" s="12">
        <v>1</v>
      </c>
      <c r="I130" s="12">
        <v>2</v>
      </c>
      <c r="J130" s="12">
        <v>3</v>
      </c>
      <c r="K130" s="12">
        <v>7</v>
      </c>
      <c r="L130" s="12">
        <v>2</v>
      </c>
      <c r="M130" s="12">
        <v>0</v>
      </c>
      <c r="N130" s="5"/>
      <c r="O130" s="5"/>
      <c r="P130" s="5"/>
    </row>
    <row r="131" spans="1:16" x14ac:dyDescent="0.25">
      <c r="A131" t="s">
        <v>1160</v>
      </c>
      <c r="B131" t="s">
        <v>1161</v>
      </c>
      <c r="C131" s="12">
        <v>32</v>
      </c>
      <c r="D131" s="12">
        <v>4</v>
      </c>
      <c r="E131" s="12">
        <v>0</v>
      </c>
      <c r="F131" s="12">
        <v>2</v>
      </c>
      <c r="G131" s="12">
        <v>0</v>
      </c>
      <c r="H131" s="12">
        <v>5</v>
      </c>
      <c r="I131" s="12">
        <v>4</v>
      </c>
      <c r="J131" s="12">
        <v>6</v>
      </c>
      <c r="K131" s="12">
        <v>8</v>
      </c>
      <c r="L131" s="12">
        <v>2</v>
      </c>
      <c r="M131" s="12">
        <v>1</v>
      </c>
      <c r="N131" s="5"/>
      <c r="O131" s="5"/>
      <c r="P131" s="5"/>
    </row>
    <row r="132" spans="1:16" x14ac:dyDescent="0.25">
      <c r="A132" t="s">
        <v>401</v>
      </c>
      <c r="B132" t="s">
        <v>402</v>
      </c>
      <c r="C132" s="12">
        <v>32</v>
      </c>
      <c r="D132" s="12">
        <v>2</v>
      </c>
      <c r="E132" s="12">
        <v>0</v>
      </c>
      <c r="F132" s="12">
        <v>1</v>
      </c>
      <c r="G132" s="12">
        <v>1</v>
      </c>
      <c r="H132" s="12">
        <v>2</v>
      </c>
      <c r="I132" s="12">
        <v>4</v>
      </c>
      <c r="J132" s="12">
        <v>6</v>
      </c>
      <c r="K132" s="12">
        <v>10</v>
      </c>
      <c r="L132" s="12">
        <v>5</v>
      </c>
      <c r="M132" s="12">
        <v>1</v>
      </c>
      <c r="N132" s="5"/>
      <c r="O132" s="5"/>
      <c r="P132" s="5"/>
    </row>
    <row r="133" spans="1:16" x14ac:dyDescent="0.25">
      <c r="A133" t="s">
        <v>337</v>
      </c>
      <c r="B133" t="s">
        <v>338</v>
      </c>
      <c r="C133" s="12">
        <v>31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2">
        <v>1</v>
      </c>
      <c r="J133" s="12">
        <v>7</v>
      </c>
      <c r="K133" s="12">
        <v>9</v>
      </c>
      <c r="L133" s="12">
        <v>5</v>
      </c>
      <c r="M133" s="12">
        <v>9</v>
      </c>
      <c r="N133" s="5"/>
      <c r="O133" s="5"/>
      <c r="P133" s="5"/>
    </row>
    <row r="134" spans="1:16" x14ac:dyDescent="0.25">
      <c r="A134" t="s">
        <v>1130</v>
      </c>
      <c r="B134" t="s">
        <v>1131</v>
      </c>
      <c r="C134" s="12">
        <v>30</v>
      </c>
      <c r="D134" s="12">
        <v>0</v>
      </c>
      <c r="E134" s="12">
        <v>1</v>
      </c>
      <c r="F134" s="12">
        <v>0</v>
      </c>
      <c r="G134" s="12">
        <v>0</v>
      </c>
      <c r="H134" s="12">
        <v>3</v>
      </c>
      <c r="I134" s="12">
        <v>3</v>
      </c>
      <c r="J134" s="12">
        <v>4</v>
      </c>
      <c r="K134" s="12">
        <v>11</v>
      </c>
      <c r="L134" s="12">
        <v>3</v>
      </c>
      <c r="M134" s="12">
        <v>5</v>
      </c>
      <c r="N134" s="5"/>
      <c r="O134" s="5"/>
      <c r="P134" s="5"/>
    </row>
    <row r="135" spans="1:16" x14ac:dyDescent="0.25">
      <c r="A135" t="s">
        <v>381</v>
      </c>
      <c r="B135" t="s">
        <v>382</v>
      </c>
      <c r="C135" s="12">
        <v>30</v>
      </c>
      <c r="D135" s="12">
        <v>16</v>
      </c>
      <c r="E135" s="12">
        <v>14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5"/>
      <c r="O135" s="5"/>
      <c r="P135" s="5"/>
    </row>
    <row r="136" spans="1:16" x14ac:dyDescent="0.25">
      <c r="A136" t="s">
        <v>1608</v>
      </c>
      <c r="B136" t="s">
        <v>1609</v>
      </c>
      <c r="C136" s="12">
        <v>30</v>
      </c>
      <c r="D136" s="12">
        <v>0</v>
      </c>
      <c r="E136" s="12">
        <v>0</v>
      </c>
      <c r="F136" s="12">
        <v>2</v>
      </c>
      <c r="G136" s="12">
        <v>2</v>
      </c>
      <c r="H136" s="12">
        <v>6</v>
      </c>
      <c r="I136" s="12">
        <v>7</v>
      </c>
      <c r="J136" s="12">
        <v>10</v>
      </c>
      <c r="K136" s="12">
        <v>1</v>
      </c>
      <c r="L136" s="12">
        <v>2</v>
      </c>
      <c r="M136" s="12">
        <v>0</v>
      </c>
      <c r="N136" s="5"/>
      <c r="O136" s="5"/>
      <c r="P136" s="5"/>
    </row>
    <row r="137" spans="1:16" x14ac:dyDescent="0.25">
      <c r="A137" t="s">
        <v>2660</v>
      </c>
      <c r="B137" t="s">
        <v>2661</v>
      </c>
      <c r="C137" s="12">
        <v>30</v>
      </c>
      <c r="D137" s="12">
        <v>2</v>
      </c>
      <c r="E137" s="12">
        <v>1</v>
      </c>
      <c r="F137" s="12">
        <v>3</v>
      </c>
      <c r="G137" s="12">
        <v>0</v>
      </c>
      <c r="H137" s="12">
        <v>9</v>
      </c>
      <c r="I137" s="12">
        <v>1</v>
      </c>
      <c r="J137" s="12">
        <v>10</v>
      </c>
      <c r="K137" s="12">
        <v>4</v>
      </c>
      <c r="L137" s="12">
        <v>0</v>
      </c>
      <c r="M137" s="12">
        <v>0</v>
      </c>
      <c r="N137" s="5"/>
      <c r="O137" s="5"/>
      <c r="P137" s="5"/>
    </row>
    <row r="138" spans="1:16" x14ac:dyDescent="0.25">
      <c r="A138" t="s">
        <v>1222</v>
      </c>
      <c r="B138" t="s">
        <v>1223</v>
      </c>
      <c r="C138" s="12">
        <v>29</v>
      </c>
      <c r="D138" s="12">
        <v>12</v>
      </c>
      <c r="E138" s="12">
        <v>17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5"/>
      <c r="O138" s="5"/>
      <c r="P138" s="5"/>
    </row>
    <row r="139" spans="1:16" x14ac:dyDescent="0.25">
      <c r="A139" t="s">
        <v>1504</v>
      </c>
      <c r="B139" t="s">
        <v>1505</v>
      </c>
      <c r="C139" s="12">
        <v>29</v>
      </c>
      <c r="D139" s="12">
        <v>0</v>
      </c>
      <c r="E139" s="12">
        <v>0</v>
      </c>
      <c r="F139" s="12">
        <v>0</v>
      </c>
      <c r="G139" s="12">
        <v>1</v>
      </c>
      <c r="H139" s="12">
        <v>1</v>
      </c>
      <c r="I139" s="12">
        <v>1</v>
      </c>
      <c r="J139" s="12">
        <v>6</v>
      </c>
      <c r="K139" s="12">
        <v>8</v>
      </c>
      <c r="L139" s="12">
        <v>9</v>
      </c>
      <c r="M139" s="12">
        <v>3</v>
      </c>
      <c r="N139" s="5"/>
      <c r="O139" s="5"/>
      <c r="P139" s="5"/>
    </row>
    <row r="140" spans="1:16" x14ac:dyDescent="0.25">
      <c r="A140" t="s">
        <v>689</v>
      </c>
      <c r="B140" t="s">
        <v>690</v>
      </c>
      <c r="C140" s="12">
        <v>29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16</v>
      </c>
      <c r="J140" s="12">
        <v>0</v>
      </c>
      <c r="K140" s="12">
        <v>13</v>
      </c>
      <c r="L140" s="12">
        <v>0</v>
      </c>
      <c r="M140" s="12">
        <v>0</v>
      </c>
      <c r="N140" s="5"/>
      <c r="O140" s="5"/>
      <c r="P140" s="5"/>
    </row>
    <row r="141" spans="1:16" x14ac:dyDescent="0.25">
      <c r="A141" t="s">
        <v>353</v>
      </c>
      <c r="B141" t="s">
        <v>354</v>
      </c>
      <c r="C141" s="12">
        <v>28</v>
      </c>
      <c r="D141" s="12">
        <v>0</v>
      </c>
      <c r="E141" s="12">
        <v>0</v>
      </c>
      <c r="F141" s="12">
        <v>0</v>
      </c>
      <c r="G141" s="12">
        <v>1</v>
      </c>
      <c r="H141" s="12">
        <v>9</v>
      </c>
      <c r="I141" s="12">
        <v>2</v>
      </c>
      <c r="J141" s="12">
        <v>12</v>
      </c>
      <c r="K141" s="12">
        <v>2</v>
      </c>
      <c r="L141" s="12">
        <v>1</v>
      </c>
      <c r="M141" s="12">
        <v>1</v>
      </c>
      <c r="N141" s="5"/>
      <c r="O141" s="5"/>
      <c r="P141" s="5"/>
    </row>
    <row r="142" spans="1:16" x14ac:dyDescent="0.25">
      <c r="A142" t="s">
        <v>1170</v>
      </c>
      <c r="B142" t="s">
        <v>1171</v>
      </c>
      <c r="C142" s="12">
        <v>27</v>
      </c>
      <c r="D142" s="12">
        <v>1</v>
      </c>
      <c r="E142" s="12">
        <v>0</v>
      </c>
      <c r="F142" s="12">
        <v>1</v>
      </c>
      <c r="G142" s="12">
        <v>0</v>
      </c>
      <c r="H142" s="12">
        <v>1</v>
      </c>
      <c r="I142" s="12">
        <v>2</v>
      </c>
      <c r="J142" s="12">
        <v>3</v>
      </c>
      <c r="K142" s="12">
        <v>5</v>
      </c>
      <c r="L142" s="12">
        <v>6</v>
      </c>
      <c r="M142" s="12">
        <v>8</v>
      </c>
      <c r="N142" s="5"/>
      <c r="O142" s="5"/>
      <c r="P142" s="5"/>
    </row>
    <row r="143" spans="1:16" x14ac:dyDescent="0.25">
      <c r="A143" t="s">
        <v>1208</v>
      </c>
      <c r="B143" t="s">
        <v>1209</v>
      </c>
      <c r="C143" s="12">
        <v>27</v>
      </c>
      <c r="D143" s="12">
        <v>0</v>
      </c>
      <c r="E143" s="12">
        <v>0</v>
      </c>
      <c r="F143" s="12">
        <v>0</v>
      </c>
      <c r="G143" s="12">
        <v>0</v>
      </c>
      <c r="H143" s="12">
        <v>8</v>
      </c>
      <c r="I143" s="12">
        <v>4</v>
      </c>
      <c r="J143" s="12">
        <v>8</v>
      </c>
      <c r="K143" s="12">
        <v>5</v>
      </c>
      <c r="L143" s="12">
        <v>2</v>
      </c>
      <c r="M143" s="12">
        <v>0</v>
      </c>
      <c r="N143" s="5"/>
      <c r="O143" s="5"/>
      <c r="P143" s="5"/>
    </row>
    <row r="144" spans="1:16" x14ac:dyDescent="0.25">
      <c r="A144" t="s">
        <v>1156</v>
      </c>
      <c r="B144" t="s">
        <v>1157</v>
      </c>
      <c r="C144" s="12">
        <v>26</v>
      </c>
      <c r="D144" s="12">
        <v>2</v>
      </c>
      <c r="E144" s="12">
        <v>3</v>
      </c>
      <c r="F144" s="12">
        <v>2</v>
      </c>
      <c r="G144" s="12">
        <v>1</v>
      </c>
      <c r="H144" s="12">
        <v>4</v>
      </c>
      <c r="I144" s="12">
        <v>1</v>
      </c>
      <c r="J144" s="12">
        <v>4</v>
      </c>
      <c r="K144" s="12">
        <v>3</v>
      </c>
      <c r="L144" s="12">
        <v>4</v>
      </c>
      <c r="M144" s="12">
        <v>2</v>
      </c>
      <c r="N144" s="5"/>
      <c r="O144" s="5"/>
      <c r="P144" s="5"/>
    </row>
    <row r="145" spans="1:16" x14ac:dyDescent="0.25">
      <c r="A145" t="s">
        <v>190</v>
      </c>
      <c r="B145" t="s">
        <v>191</v>
      </c>
      <c r="C145" s="12">
        <v>25</v>
      </c>
      <c r="D145" s="12">
        <v>2</v>
      </c>
      <c r="E145" s="12">
        <v>2</v>
      </c>
      <c r="F145" s="12">
        <v>0</v>
      </c>
      <c r="G145" s="12">
        <v>0</v>
      </c>
      <c r="H145" s="12">
        <v>1</v>
      </c>
      <c r="I145" s="12">
        <v>4</v>
      </c>
      <c r="J145" s="12">
        <v>0</v>
      </c>
      <c r="K145" s="12">
        <v>5</v>
      </c>
      <c r="L145" s="12">
        <v>5</v>
      </c>
      <c r="M145" s="12">
        <v>6</v>
      </c>
      <c r="N145" s="5"/>
      <c r="O145" s="5"/>
      <c r="P145" s="5"/>
    </row>
    <row r="146" spans="1:16" x14ac:dyDescent="0.25">
      <c r="A146" t="s">
        <v>675</v>
      </c>
      <c r="B146" t="s">
        <v>676</v>
      </c>
      <c r="C146" s="12">
        <v>24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17</v>
      </c>
      <c r="J146" s="12">
        <v>0</v>
      </c>
      <c r="K146" s="12">
        <v>7</v>
      </c>
      <c r="L146" s="12">
        <v>0</v>
      </c>
      <c r="M146" s="12">
        <v>0</v>
      </c>
      <c r="N146" s="5"/>
      <c r="O146" s="5"/>
      <c r="P146" s="5"/>
    </row>
    <row r="147" spans="1:16" x14ac:dyDescent="0.25">
      <c r="A147" t="s">
        <v>691</v>
      </c>
      <c r="B147" t="s">
        <v>692</v>
      </c>
      <c r="C147" s="12">
        <v>23</v>
      </c>
      <c r="D147" s="12">
        <v>2</v>
      </c>
      <c r="E147" s="12">
        <v>5</v>
      </c>
      <c r="F147" s="12">
        <v>0</v>
      </c>
      <c r="G147" s="12">
        <v>0</v>
      </c>
      <c r="H147" s="12">
        <v>0</v>
      </c>
      <c r="I147" s="12">
        <v>1</v>
      </c>
      <c r="J147" s="12">
        <v>1</v>
      </c>
      <c r="K147" s="12">
        <v>2</v>
      </c>
      <c r="L147" s="12">
        <v>7</v>
      </c>
      <c r="M147" s="12">
        <v>5</v>
      </c>
      <c r="N147" s="5"/>
      <c r="O147" s="5"/>
      <c r="P147" s="5"/>
    </row>
    <row r="148" spans="1:16" x14ac:dyDescent="0.25">
      <c r="A148" t="s">
        <v>267</v>
      </c>
      <c r="B148" t="s">
        <v>268</v>
      </c>
      <c r="C148" s="12">
        <v>23</v>
      </c>
      <c r="D148" s="12">
        <v>0</v>
      </c>
      <c r="E148" s="12">
        <v>0</v>
      </c>
      <c r="F148" s="12">
        <v>0</v>
      </c>
      <c r="G148" s="12">
        <v>1</v>
      </c>
      <c r="H148" s="12">
        <v>0</v>
      </c>
      <c r="I148" s="12">
        <v>8</v>
      </c>
      <c r="J148" s="12">
        <v>0</v>
      </c>
      <c r="K148" s="12">
        <v>14</v>
      </c>
      <c r="L148" s="12">
        <v>0</v>
      </c>
      <c r="M148" s="12">
        <v>0</v>
      </c>
      <c r="N148" s="5"/>
      <c r="O148" s="5"/>
      <c r="P148" s="5"/>
    </row>
    <row r="149" spans="1:16" x14ac:dyDescent="0.25">
      <c r="A149" t="s">
        <v>443</v>
      </c>
      <c r="B149" t="s">
        <v>444</v>
      </c>
      <c r="C149" s="12">
        <v>23</v>
      </c>
      <c r="D149" s="12">
        <v>14</v>
      </c>
      <c r="E149" s="12">
        <v>9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5"/>
      <c r="O149" s="5"/>
      <c r="P149" s="5"/>
    </row>
    <row r="150" spans="1:16" x14ac:dyDescent="0.25">
      <c r="A150" t="s">
        <v>1162</v>
      </c>
      <c r="B150" t="s">
        <v>1163</v>
      </c>
      <c r="C150" s="12">
        <v>23</v>
      </c>
      <c r="D150" s="12">
        <v>1</v>
      </c>
      <c r="E150" s="12">
        <v>0</v>
      </c>
      <c r="F150" s="12">
        <v>3</v>
      </c>
      <c r="G150" s="12">
        <v>0</v>
      </c>
      <c r="H150" s="12">
        <v>4</v>
      </c>
      <c r="I150" s="12">
        <v>4</v>
      </c>
      <c r="J150" s="12">
        <v>5</v>
      </c>
      <c r="K150" s="12">
        <v>5</v>
      </c>
      <c r="L150" s="12">
        <v>0</v>
      </c>
      <c r="M150" s="12">
        <v>1</v>
      </c>
      <c r="N150" s="5"/>
      <c r="O150" s="5"/>
      <c r="P150" s="5"/>
    </row>
    <row r="151" spans="1:16" x14ac:dyDescent="0.25">
      <c r="A151" t="s">
        <v>1290</v>
      </c>
      <c r="B151" t="s">
        <v>1291</v>
      </c>
      <c r="C151" s="12">
        <v>22</v>
      </c>
      <c r="D151" s="12">
        <v>2</v>
      </c>
      <c r="E151" s="12">
        <v>0</v>
      </c>
      <c r="F151" s="12">
        <v>1</v>
      </c>
      <c r="G151" s="12">
        <v>1</v>
      </c>
      <c r="H151" s="12">
        <v>5</v>
      </c>
      <c r="I151" s="12">
        <v>3</v>
      </c>
      <c r="J151" s="12">
        <v>3</v>
      </c>
      <c r="K151" s="12">
        <v>6</v>
      </c>
      <c r="L151" s="12">
        <v>0</v>
      </c>
      <c r="M151" s="12">
        <v>1</v>
      </c>
      <c r="N151" s="5"/>
      <c r="O151" s="5"/>
      <c r="P151" s="5"/>
    </row>
    <row r="152" spans="1:16" x14ac:dyDescent="0.25">
      <c r="A152" t="s">
        <v>361</v>
      </c>
      <c r="B152" t="s">
        <v>362</v>
      </c>
      <c r="C152" s="12">
        <v>22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2</v>
      </c>
      <c r="J152" s="12">
        <v>7</v>
      </c>
      <c r="K152" s="12">
        <v>1</v>
      </c>
      <c r="L152" s="12">
        <v>7</v>
      </c>
      <c r="M152" s="12">
        <v>5</v>
      </c>
      <c r="N152" s="5"/>
      <c r="O152" s="5"/>
      <c r="P152" s="5"/>
    </row>
    <row r="153" spans="1:16" x14ac:dyDescent="0.25">
      <c r="A153" t="s">
        <v>224</v>
      </c>
      <c r="B153" t="s">
        <v>225</v>
      </c>
      <c r="C153" s="12">
        <v>22</v>
      </c>
      <c r="D153" s="12">
        <v>1</v>
      </c>
      <c r="E153" s="12">
        <v>0</v>
      </c>
      <c r="F153" s="12">
        <v>1</v>
      </c>
      <c r="G153" s="12">
        <v>1</v>
      </c>
      <c r="H153" s="12">
        <v>3</v>
      </c>
      <c r="I153" s="12">
        <v>4</v>
      </c>
      <c r="J153" s="12">
        <v>3</v>
      </c>
      <c r="K153" s="12">
        <v>0</v>
      </c>
      <c r="L153" s="12">
        <v>8</v>
      </c>
      <c r="M153" s="12">
        <v>1</v>
      </c>
      <c r="N153" s="5"/>
      <c r="O153" s="5"/>
      <c r="P153" s="5"/>
    </row>
    <row r="154" spans="1:16" x14ac:dyDescent="0.25">
      <c r="A154" t="s">
        <v>357</v>
      </c>
      <c r="B154" t="s">
        <v>358</v>
      </c>
      <c r="C154" s="12">
        <v>21</v>
      </c>
      <c r="D154" s="12">
        <v>5</v>
      </c>
      <c r="E154" s="12">
        <v>10</v>
      </c>
      <c r="F154" s="12">
        <v>1</v>
      </c>
      <c r="G154" s="12">
        <v>0</v>
      </c>
      <c r="H154" s="12">
        <v>1</v>
      </c>
      <c r="I154" s="12">
        <v>0</v>
      </c>
      <c r="J154" s="12">
        <v>0</v>
      </c>
      <c r="K154" s="12">
        <v>4</v>
      </c>
      <c r="L154" s="12">
        <v>0</v>
      </c>
      <c r="M154" s="12">
        <v>0</v>
      </c>
      <c r="N154" s="5"/>
      <c r="O154" s="5"/>
      <c r="P154" s="5"/>
    </row>
    <row r="155" spans="1:16" x14ac:dyDescent="0.25">
      <c r="A155" t="s">
        <v>1196</v>
      </c>
      <c r="B155" t="s">
        <v>1197</v>
      </c>
      <c r="C155" s="12">
        <v>21</v>
      </c>
      <c r="D155" s="12">
        <v>0</v>
      </c>
      <c r="E155" s="12">
        <v>4</v>
      </c>
      <c r="F155" s="12">
        <v>2</v>
      </c>
      <c r="G155" s="12">
        <v>2</v>
      </c>
      <c r="H155" s="12">
        <v>2</v>
      </c>
      <c r="I155" s="12">
        <v>3</v>
      </c>
      <c r="J155" s="12">
        <v>2</v>
      </c>
      <c r="K155" s="12">
        <v>2</v>
      </c>
      <c r="L155" s="12">
        <v>2</v>
      </c>
      <c r="M155" s="12">
        <v>2</v>
      </c>
      <c r="N155" s="5"/>
      <c r="O155" s="5"/>
      <c r="P155" s="5"/>
    </row>
    <row r="156" spans="1:16" x14ac:dyDescent="0.25">
      <c r="A156" t="s">
        <v>1192</v>
      </c>
      <c r="B156" t="s">
        <v>1193</v>
      </c>
      <c r="C156" s="12">
        <v>21</v>
      </c>
      <c r="D156" s="12">
        <v>6</v>
      </c>
      <c r="E156" s="12">
        <v>10</v>
      </c>
      <c r="F156" s="12">
        <v>0</v>
      </c>
      <c r="G156" s="12">
        <v>0</v>
      </c>
      <c r="H156" s="12">
        <v>0</v>
      </c>
      <c r="I156" s="12">
        <v>2</v>
      </c>
      <c r="J156" s="12">
        <v>2</v>
      </c>
      <c r="K156" s="12">
        <v>1</v>
      </c>
      <c r="L156" s="12">
        <v>0</v>
      </c>
      <c r="M156" s="12">
        <v>0</v>
      </c>
      <c r="N156" s="5"/>
      <c r="O156" s="5"/>
      <c r="P156" s="5"/>
    </row>
    <row r="157" spans="1:16" x14ac:dyDescent="0.25">
      <c r="A157" t="s">
        <v>1172</v>
      </c>
      <c r="B157" t="s">
        <v>1173</v>
      </c>
      <c r="C157" s="12">
        <v>20</v>
      </c>
      <c r="D157" s="12">
        <v>0</v>
      </c>
      <c r="E157" s="12">
        <v>0</v>
      </c>
      <c r="F157" s="12">
        <v>0</v>
      </c>
      <c r="G157" s="12">
        <v>0</v>
      </c>
      <c r="H157" s="12">
        <v>2</v>
      </c>
      <c r="I157" s="12">
        <v>1</v>
      </c>
      <c r="J157" s="12">
        <v>4</v>
      </c>
      <c r="K157" s="12">
        <v>6</v>
      </c>
      <c r="L157" s="12">
        <v>3</v>
      </c>
      <c r="M157" s="12">
        <v>4</v>
      </c>
      <c r="N157" s="5"/>
      <c r="O157" s="5"/>
      <c r="P157" s="5"/>
    </row>
    <row r="158" spans="1:16" x14ac:dyDescent="0.25">
      <c r="A158" t="s">
        <v>329</v>
      </c>
      <c r="B158" t="s">
        <v>330</v>
      </c>
      <c r="C158" s="12">
        <v>20</v>
      </c>
      <c r="D158" s="12">
        <v>0</v>
      </c>
      <c r="E158" s="12">
        <v>1</v>
      </c>
      <c r="F158" s="12">
        <v>0</v>
      </c>
      <c r="G158" s="12">
        <v>0</v>
      </c>
      <c r="H158" s="12">
        <v>0</v>
      </c>
      <c r="I158" s="12">
        <v>0</v>
      </c>
      <c r="J158" s="12">
        <v>1</v>
      </c>
      <c r="K158" s="12">
        <v>4</v>
      </c>
      <c r="L158" s="12">
        <v>10</v>
      </c>
      <c r="M158" s="12">
        <v>4</v>
      </c>
      <c r="N158" s="5"/>
      <c r="O158" s="5"/>
      <c r="P158" s="5"/>
    </row>
    <row r="159" spans="1:16" x14ac:dyDescent="0.25">
      <c r="A159" t="s">
        <v>341</v>
      </c>
      <c r="B159" t="s">
        <v>342</v>
      </c>
      <c r="C159" s="12">
        <v>20</v>
      </c>
      <c r="D159" s="12">
        <v>5</v>
      </c>
      <c r="E159" s="12">
        <v>0</v>
      </c>
      <c r="F159" s="12">
        <v>0</v>
      </c>
      <c r="G159" s="12">
        <v>0</v>
      </c>
      <c r="H159" s="12">
        <v>1</v>
      </c>
      <c r="I159" s="12">
        <v>2</v>
      </c>
      <c r="J159" s="12">
        <v>2</v>
      </c>
      <c r="K159" s="12">
        <v>0</v>
      </c>
      <c r="L159" s="12">
        <v>8</v>
      </c>
      <c r="M159" s="12">
        <v>2</v>
      </c>
      <c r="N159" s="5"/>
      <c r="O159" s="5"/>
      <c r="P159" s="5"/>
    </row>
    <row r="160" spans="1:16" x14ac:dyDescent="0.25">
      <c r="A160" t="s">
        <v>1150</v>
      </c>
      <c r="B160" t="s">
        <v>1151</v>
      </c>
      <c r="C160" s="12">
        <v>20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2</v>
      </c>
      <c r="L160" s="12">
        <v>5</v>
      </c>
      <c r="M160" s="12">
        <v>13</v>
      </c>
      <c r="N160" s="5"/>
      <c r="O160" s="5"/>
      <c r="P160" s="5"/>
    </row>
    <row r="161" spans="1:16" x14ac:dyDescent="0.25">
      <c r="A161" t="s">
        <v>1184</v>
      </c>
      <c r="B161" t="s">
        <v>1185</v>
      </c>
      <c r="C161" s="12">
        <v>20</v>
      </c>
      <c r="D161" s="12">
        <v>0</v>
      </c>
      <c r="E161" s="12">
        <v>0</v>
      </c>
      <c r="F161" s="12">
        <v>0</v>
      </c>
      <c r="G161" s="12">
        <v>2</v>
      </c>
      <c r="H161" s="12">
        <v>4</v>
      </c>
      <c r="I161" s="12">
        <v>1</v>
      </c>
      <c r="J161" s="12">
        <v>5</v>
      </c>
      <c r="K161" s="12">
        <v>4</v>
      </c>
      <c r="L161" s="12">
        <v>3</v>
      </c>
      <c r="M161" s="12">
        <v>1</v>
      </c>
      <c r="N161" s="5"/>
      <c r="O161" s="5"/>
      <c r="P161" s="5"/>
    </row>
    <row r="162" spans="1:16" x14ac:dyDescent="0.25">
      <c r="A162" t="s">
        <v>285</v>
      </c>
      <c r="B162" t="s">
        <v>286</v>
      </c>
      <c r="C162" s="12">
        <v>20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7</v>
      </c>
      <c r="J162" s="12">
        <v>0</v>
      </c>
      <c r="K162" s="12">
        <v>13</v>
      </c>
      <c r="L162" s="12">
        <v>0</v>
      </c>
      <c r="M162" s="12">
        <v>0</v>
      </c>
      <c r="N162" s="5"/>
      <c r="O162" s="5"/>
      <c r="P162" s="5"/>
    </row>
    <row r="163" spans="1:16" x14ac:dyDescent="0.25">
      <c r="A163" t="s">
        <v>1206</v>
      </c>
      <c r="B163" t="s">
        <v>1207</v>
      </c>
      <c r="C163" s="12">
        <v>20</v>
      </c>
      <c r="D163" s="12">
        <v>3</v>
      </c>
      <c r="E163" s="12">
        <v>0</v>
      </c>
      <c r="F163" s="12">
        <v>1</v>
      </c>
      <c r="G163" s="12">
        <v>0</v>
      </c>
      <c r="H163" s="12">
        <v>5</v>
      </c>
      <c r="I163" s="12">
        <v>1</v>
      </c>
      <c r="J163" s="12">
        <v>5</v>
      </c>
      <c r="K163" s="12">
        <v>3</v>
      </c>
      <c r="L163" s="12">
        <v>0</v>
      </c>
      <c r="M163" s="12">
        <v>2</v>
      </c>
      <c r="N163" s="5"/>
      <c r="O163" s="5"/>
      <c r="P163" s="5"/>
    </row>
    <row r="164" spans="1:16" x14ac:dyDescent="0.25">
      <c r="A164" t="s">
        <v>1126</v>
      </c>
      <c r="B164" t="s">
        <v>1127</v>
      </c>
      <c r="C164" s="12">
        <v>20</v>
      </c>
      <c r="D164" s="12">
        <v>1</v>
      </c>
      <c r="E164" s="12">
        <v>3</v>
      </c>
      <c r="F164" s="12">
        <v>0</v>
      </c>
      <c r="G164" s="12">
        <v>0</v>
      </c>
      <c r="H164" s="12">
        <v>2</v>
      </c>
      <c r="I164" s="12">
        <v>4</v>
      </c>
      <c r="J164" s="12">
        <v>2</v>
      </c>
      <c r="K164" s="12">
        <v>4</v>
      </c>
      <c r="L164" s="12">
        <v>0</v>
      </c>
      <c r="M164" s="12">
        <v>4</v>
      </c>
      <c r="N164" s="5"/>
      <c r="O164" s="5"/>
      <c r="P164" s="5"/>
    </row>
    <row r="165" spans="1:16" x14ac:dyDescent="0.25">
      <c r="A165" t="s">
        <v>182</v>
      </c>
      <c r="B165" t="s">
        <v>183</v>
      </c>
      <c r="C165" s="12">
        <v>19</v>
      </c>
      <c r="D165" s="12">
        <v>2</v>
      </c>
      <c r="E165" s="12">
        <v>0</v>
      </c>
      <c r="F165" s="12">
        <v>0</v>
      </c>
      <c r="G165" s="12">
        <v>1</v>
      </c>
      <c r="H165" s="12">
        <v>1</v>
      </c>
      <c r="I165" s="12">
        <v>2</v>
      </c>
      <c r="J165" s="12">
        <v>3</v>
      </c>
      <c r="K165" s="12">
        <v>8</v>
      </c>
      <c r="L165" s="12">
        <v>0</v>
      </c>
      <c r="M165" s="12">
        <v>2</v>
      </c>
      <c r="N165" s="5"/>
      <c r="O165" s="5"/>
      <c r="P165" s="5"/>
    </row>
    <row r="166" spans="1:16" x14ac:dyDescent="0.25">
      <c r="A166" t="s">
        <v>405</v>
      </c>
      <c r="B166" t="s">
        <v>406</v>
      </c>
      <c r="C166" s="12">
        <v>19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11</v>
      </c>
      <c r="J166" s="12">
        <v>0</v>
      </c>
      <c r="K166" s="12">
        <v>8</v>
      </c>
      <c r="L166" s="12">
        <v>0</v>
      </c>
      <c r="M166" s="12">
        <v>0</v>
      </c>
      <c r="N166" s="5"/>
      <c r="O166" s="5"/>
      <c r="P166" s="5"/>
    </row>
    <row r="167" spans="1:16" x14ac:dyDescent="0.25">
      <c r="A167" t="s">
        <v>373</v>
      </c>
      <c r="B167" t="s">
        <v>374</v>
      </c>
      <c r="C167" s="12">
        <v>18</v>
      </c>
      <c r="D167" s="12">
        <v>0</v>
      </c>
      <c r="E167" s="12">
        <v>0</v>
      </c>
      <c r="F167" s="12">
        <v>0</v>
      </c>
      <c r="G167" s="12">
        <v>3</v>
      </c>
      <c r="H167" s="12">
        <v>1</v>
      </c>
      <c r="I167" s="12">
        <v>1</v>
      </c>
      <c r="J167" s="12">
        <v>1</v>
      </c>
      <c r="K167" s="12">
        <v>2</v>
      </c>
      <c r="L167" s="12">
        <v>5</v>
      </c>
      <c r="M167" s="12">
        <v>5</v>
      </c>
      <c r="N167" s="5"/>
      <c r="O167" s="5"/>
      <c r="P167" s="5"/>
    </row>
    <row r="168" spans="1:16" x14ac:dyDescent="0.25">
      <c r="A168" t="s">
        <v>1268</v>
      </c>
      <c r="B168" t="s">
        <v>1269</v>
      </c>
      <c r="C168" s="12">
        <v>18</v>
      </c>
      <c r="D168" s="12">
        <v>7</v>
      </c>
      <c r="E168" s="12">
        <v>1</v>
      </c>
      <c r="F168" s="12">
        <v>0</v>
      </c>
      <c r="G168" s="12">
        <v>0</v>
      </c>
      <c r="H168" s="12">
        <v>0</v>
      </c>
      <c r="I168" s="12">
        <v>3</v>
      </c>
      <c r="J168" s="12">
        <v>4</v>
      </c>
      <c r="K168" s="12">
        <v>2</v>
      </c>
      <c r="L168" s="12">
        <v>0</v>
      </c>
      <c r="M168" s="12">
        <v>1</v>
      </c>
      <c r="N168" s="5"/>
      <c r="O168" s="5"/>
      <c r="P168" s="5"/>
    </row>
    <row r="169" spans="1:16" x14ac:dyDescent="0.25">
      <c r="A169" t="s">
        <v>331</v>
      </c>
      <c r="B169" t="s">
        <v>332</v>
      </c>
      <c r="C169" s="12">
        <v>18</v>
      </c>
      <c r="D169" s="12">
        <v>0</v>
      </c>
      <c r="E169" s="12">
        <v>1</v>
      </c>
      <c r="F169" s="12">
        <v>0</v>
      </c>
      <c r="G169" s="12">
        <v>0</v>
      </c>
      <c r="H169" s="12">
        <v>0</v>
      </c>
      <c r="I169" s="12">
        <v>9</v>
      </c>
      <c r="J169" s="12">
        <v>0</v>
      </c>
      <c r="K169" s="12">
        <v>8</v>
      </c>
      <c r="L169" s="12">
        <v>0</v>
      </c>
      <c r="M169" s="12">
        <v>0</v>
      </c>
      <c r="N169" s="5"/>
      <c r="O169" s="5"/>
      <c r="P169" s="5"/>
    </row>
    <row r="170" spans="1:16" x14ac:dyDescent="0.25">
      <c r="A170" t="s">
        <v>1308</v>
      </c>
      <c r="B170" t="s">
        <v>1309</v>
      </c>
      <c r="C170" s="12">
        <v>17</v>
      </c>
      <c r="D170" s="12">
        <v>2</v>
      </c>
      <c r="E170" s="12">
        <v>1</v>
      </c>
      <c r="F170" s="12">
        <v>0</v>
      </c>
      <c r="G170" s="12">
        <v>0</v>
      </c>
      <c r="H170" s="12">
        <v>1</v>
      </c>
      <c r="I170" s="12">
        <v>0</v>
      </c>
      <c r="J170" s="12">
        <v>7</v>
      </c>
      <c r="K170" s="12">
        <v>3</v>
      </c>
      <c r="L170" s="12">
        <v>1</v>
      </c>
      <c r="M170" s="12">
        <v>2</v>
      </c>
      <c r="N170" s="5"/>
      <c r="O170" s="5"/>
      <c r="P170" s="5"/>
    </row>
    <row r="171" spans="1:16" x14ac:dyDescent="0.25">
      <c r="A171" t="s">
        <v>112</v>
      </c>
      <c r="B171" t="s">
        <v>113</v>
      </c>
      <c r="C171" s="12">
        <v>17</v>
      </c>
      <c r="D171" s="12">
        <v>6</v>
      </c>
      <c r="E171" s="12">
        <v>4</v>
      </c>
      <c r="F171" s="12">
        <v>0</v>
      </c>
      <c r="G171" s="12">
        <v>0</v>
      </c>
      <c r="H171" s="12">
        <v>2</v>
      </c>
      <c r="I171" s="12">
        <v>1</v>
      </c>
      <c r="J171" s="12">
        <v>3</v>
      </c>
      <c r="K171" s="12">
        <v>0</v>
      </c>
      <c r="L171" s="12">
        <v>0</v>
      </c>
      <c r="M171" s="12">
        <v>1</v>
      </c>
      <c r="N171" s="5"/>
      <c r="O171" s="5"/>
      <c r="P171" s="5"/>
    </row>
    <row r="172" spans="1:16" x14ac:dyDescent="0.25">
      <c r="A172" t="s">
        <v>1292</v>
      </c>
      <c r="B172" t="s">
        <v>1293</v>
      </c>
      <c r="C172" s="12">
        <v>17</v>
      </c>
      <c r="D172" s="12">
        <v>3</v>
      </c>
      <c r="E172" s="12">
        <v>1</v>
      </c>
      <c r="F172" s="12">
        <v>1</v>
      </c>
      <c r="G172" s="12">
        <v>0</v>
      </c>
      <c r="H172" s="12">
        <v>3</v>
      </c>
      <c r="I172" s="12">
        <v>3</v>
      </c>
      <c r="J172" s="12">
        <v>2</v>
      </c>
      <c r="K172" s="12">
        <v>3</v>
      </c>
      <c r="L172" s="12">
        <v>0</v>
      </c>
      <c r="M172" s="12">
        <v>1</v>
      </c>
      <c r="N172" s="5"/>
      <c r="O172" s="5"/>
      <c r="P172" s="5"/>
    </row>
    <row r="173" spans="1:16" x14ac:dyDescent="0.25">
      <c r="A173" t="s">
        <v>679</v>
      </c>
      <c r="B173" t="s">
        <v>680</v>
      </c>
      <c r="C173" s="12">
        <v>17</v>
      </c>
      <c r="D173" s="12">
        <v>0</v>
      </c>
      <c r="E173" s="12">
        <v>0</v>
      </c>
      <c r="F173" s="12">
        <v>2</v>
      </c>
      <c r="G173" s="12">
        <v>4</v>
      </c>
      <c r="H173" s="12">
        <v>1</v>
      </c>
      <c r="I173" s="12">
        <v>0</v>
      </c>
      <c r="J173" s="12">
        <v>2</v>
      </c>
      <c r="K173" s="12">
        <v>4</v>
      </c>
      <c r="L173" s="12">
        <v>4</v>
      </c>
      <c r="M173" s="12">
        <v>0</v>
      </c>
      <c r="N173" s="5"/>
      <c r="O173" s="5"/>
      <c r="P173" s="5"/>
    </row>
    <row r="174" spans="1:16" x14ac:dyDescent="0.25">
      <c r="A174" t="s">
        <v>216</v>
      </c>
      <c r="B174" t="s">
        <v>217</v>
      </c>
      <c r="C174" s="12">
        <v>17</v>
      </c>
      <c r="D174" s="12">
        <v>0</v>
      </c>
      <c r="E174" s="12">
        <v>0</v>
      </c>
      <c r="F174" s="12">
        <v>0</v>
      </c>
      <c r="G174" s="12">
        <v>0</v>
      </c>
      <c r="H174" s="12">
        <v>1</v>
      </c>
      <c r="I174" s="12">
        <v>3</v>
      </c>
      <c r="J174" s="12">
        <v>5</v>
      </c>
      <c r="K174" s="12">
        <v>6</v>
      </c>
      <c r="L174" s="12">
        <v>2</v>
      </c>
      <c r="M174" s="12">
        <v>0</v>
      </c>
      <c r="N174" s="5"/>
      <c r="O174" s="5"/>
      <c r="P174" s="5"/>
    </row>
    <row r="175" spans="1:16" x14ac:dyDescent="0.25">
      <c r="A175" t="s">
        <v>399</v>
      </c>
      <c r="B175" t="s">
        <v>400</v>
      </c>
      <c r="C175" s="12">
        <v>17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10</v>
      </c>
      <c r="J175" s="12">
        <v>0</v>
      </c>
      <c r="K175" s="12">
        <v>7</v>
      </c>
      <c r="L175" s="12">
        <v>0</v>
      </c>
      <c r="M175" s="12">
        <v>0</v>
      </c>
      <c r="N175" s="5"/>
      <c r="O175" s="5"/>
      <c r="P175" s="5"/>
    </row>
    <row r="176" spans="1:16" x14ac:dyDescent="0.25">
      <c r="A176" t="s">
        <v>339</v>
      </c>
      <c r="B176" t="s">
        <v>340</v>
      </c>
      <c r="C176" s="12">
        <v>16</v>
      </c>
      <c r="D176" s="12">
        <v>1</v>
      </c>
      <c r="E176" s="12">
        <v>2</v>
      </c>
      <c r="F176" s="12">
        <v>0</v>
      </c>
      <c r="G176" s="12">
        <v>0</v>
      </c>
      <c r="H176" s="12">
        <v>1</v>
      </c>
      <c r="I176" s="12">
        <v>0</v>
      </c>
      <c r="J176" s="12">
        <v>2</v>
      </c>
      <c r="K176" s="12">
        <v>3</v>
      </c>
      <c r="L176" s="12">
        <v>2</v>
      </c>
      <c r="M176" s="12">
        <v>5</v>
      </c>
      <c r="N176" s="5"/>
      <c r="O176" s="5"/>
      <c r="P176" s="5"/>
    </row>
    <row r="177" spans="1:16" x14ac:dyDescent="0.25">
      <c r="A177" t="s">
        <v>1264</v>
      </c>
      <c r="B177" t="s">
        <v>1265</v>
      </c>
      <c r="C177" s="12">
        <v>16</v>
      </c>
      <c r="D177" s="12">
        <v>0</v>
      </c>
      <c r="E177" s="12">
        <v>0</v>
      </c>
      <c r="F177" s="12">
        <v>0</v>
      </c>
      <c r="G177" s="12">
        <v>0</v>
      </c>
      <c r="H177" s="12">
        <v>3</v>
      </c>
      <c r="I177" s="12">
        <v>1</v>
      </c>
      <c r="J177" s="12">
        <v>8</v>
      </c>
      <c r="K177" s="12">
        <v>4</v>
      </c>
      <c r="L177" s="12">
        <v>0</v>
      </c>
      <c r="M177" s="12">
        <v>0</v>
      </c>
      <c r="N177" s="5"/>
      <c r="O177" s="5"/>
      <c r="P177" s="5"/>
    </row>
    <row r="178" spans="1:16" x14ac:dyDescent="0.25">
      <c r="A178" t="s">
        <v>1190</v>
      </c>
      <c r="B178" t="s">
        <v>1191</v>
      </c>
      <c r="C178" s="12">
        <v>16</v>
      </c>
      <c r="D178" s="12">
        <v>0</v>
      </c>
      <c r="E178" s="12">
        <v>0</v>
      </c>
      <c r="F178" s="12">
        <v>0</v>
      </c>
      <c r="G178" s="12">
        <v>1</v>
      </c>
      <c r="H178" s="12">
        <v>1</v>
      </c>
      <c r="I178" s="12">
        <v>0</v>
      </c>
      <c r="J178" s="12">
        <v>6</v>
      </c>
      <c r="K178" s="12">
        <v>4</v>
      </c>
      <c r="L178" s="12">
        <v>2</v>
      </c>
      <c r="M178" s="12">
        <v>2</v>
      </c>
      <c r="N178" s="5"/>
      <c r="O178" s="5"/>
      <c r="P178" s="5"/>
    </row>
    <row r="179" spans="1:16" x14ac:dyDescent="0.25">
      <c r="A179" t="s">
        <v>359</v>
      </c>
      <c r="B179" t="s">
        <v>360</v>
      </c>
      <c r="C179" s="12">
        <v>16</v>
      </c>
      <c r="D179" s="12">
        <v>3</v>
      </c>
      <c r="E179" s="12">
        <v>0</v>
      </c>
      <c r="F179" s="12">
        <v>0</v>
      </c>
      <c r="G179" s="12">
        <v>1</v>
      </c>
      <c r="H179" s="12">
        <v>4</v>
      </c>
      <c r="I179" s="12">
        <v>2</v>
      </c>
      <c r="J179" s="12">
        <v>3</v>
      </c>
      <c r="K179" s="12">
        <v>3</v>
      </c>
      <c r="L179" s="12">
        <v>0</v>
      </c>
      <c r="M179" s="12">
        <v>0</v>
      </c>
      <c r="N179" s="5"/>
      <c r="O179" s="5"/>
      <c r="P179" s="5"/>
    </row>
    <row r="180" spans="1:16" x14ac:dyDescent="0.25">
      <c r="A180" t="s">
        <v>1178</v>
      </c>
      <c r="B180" t="s">
        <v>1179</v>
      </c>
      <c r="C180" s="12">
        <v>16</v>
      </c>
      <c r="D180" s="12">
        <v>1</v>
      </c>
      <c r="E180" s="12">
        <v>1</v>
      </c>
      <c r="F180" s="12">
        <v>0</v>
      </c>
      <c r="G180" s="12">
        <v>0</v>
      </c>
      <c r="H180" s="12">
        <v>3</v>
      </c>
      <c r="I180" s="12">
        <v>1</v>
      </c>
      <c r="J180" s="12">
        <v>3</v>
      </c>
      <c r="K180" s="12">
        <v>5</v>
      </c>
      <c r="L180" s="12">
        <v>1</v>
      </c>
      <c r="M180" s="12">
        <v>1</v>
      </c>
      <c r="N180" s="5"/>
      <c r="O180" s="5"/>
      <c r="P180" s="5"/>
    </row>
    <row r="181" spans="1:16" x14ac:dyDescent="0.25">
      <c r="A181" t="s">
        <v>1240</v>
      </c>
      <c r="B181" t="s">
        <v>1241</v>
      </c>
      <c r="C181" s="12">
        <v>15</v>
      </c>
      <c r="D181" s="12">
        <v>0</v>
      </c>
      <c r="E181" s="12">
        <v>0</v>
      </c>
      <c r="F181" s="12">
        <v>0</v>
      </c>
      <c r="G181" s="12">
        <v>0</v>
      </c>
      <c r="H181" s="12">
        <v>1</v>
      </c>
      <c r="I181" s="12">
        <v>4</v>
      </c>
      <c r="J181" s="12">
        <v>3</v>
      </c>
      <c r="K181" s="12">
        <v>4</v>
      </c>
      <c r="L181" s="12">
        <v>0</v>
      </c>
      <c r="M181" s="12">
        <v>3</v>
      </c>
      <c r="N181" s="5"/>
      <c r="O181" s="5"/>
      <c r="P181" s="5"/>
    </row>
    <row r="182" spans="1:16" x14ac:dyDescent="0.25">
      <c r="A182" t="s">
        <v>1158</v>
      </c>
      <c r="B182" t="s">
        <v>1159</v>
      </c>
      <c r="C182" s="12">
        <v>15</v>
      </c>
      <c r="D182" s="12">
        <v>9</v>
      </c>
      <c r="E182" s="12">
        <v>5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1</v>
      </c>
      <c r="N182" s="5"/>
      <c r="O182" s="5"/>
      <c r="P182" s="5"/>
    </row>
    <row r="183" spans="1:16" x14ac:dyDescent="0.25">
      <c r="A183" t="s">
        <v>243</v>
      </c>
      <c r="B183" t="s">
        <v>244</v>
      </c>
      <c r="C183" s="12">
        <v>15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3</v>
      </c>
      <c r="K183" s="12">
        <v>6</v>
      </c>
      <c r="L183" s="12">
        <v>5</v>
      </c>
      <c r="M183" s="12">
        <v>1</v>
      </c>
      <c r="N183" s="5"/>
      <c r="O183" s="5"/>
      <c r="P183" s="5"/>
    </row>
    <row r="184" spans="1:16" x14ac:dyDescent="0.25">
      <c r="A184" t="s">
        <v>1236</v>
      </c>
      <c r="B184" t="s">
        <v>1237</v>
      </c>
      <c r="C184" s="12">
        <v>15</v>
      </c>
      <c r="D184" s="12">
        <v>1</v>
      </c>
      <c r="E184" s="12">
        <v>1</v>
      </c>
      <c r="F184" s="12">
        <v>1</v>
      </c>
      <c r="G184" s="12">
        <v>0</v>
      </c>
      <c r="H184" s="12">
        <v>3</v>
      </c>
      <c r="I184" s="12">
        <v>1</v>
      </c>
      <c r="J184" s="12">
        <v>5</v>
      </c>
      <c r="K184" s="12">
        <v>2</v>
      </c>
      <c r="L184" s="12">
        <v>0</v>
      </c>
      <c r="M184" s="12">
        <v>1</v>
      </c>
      <c r="N184" s="5"/>
      <c r="O184" s="5"/>
      <c r="P184" s="5"/>
    </row>
    <row r="185" spans="1:16" x14ac:dyDescent="0.25">
      <c r="A185" t="s">
        <v>1354</v>
      </c>
      <c r="B185" t="s">
        <v>1355</v>
      </c>
      <c r="C185" s="12">
        <v>15</v>
      </c>
      <c r="D185" s="12">
        <v>2</v>
      </c>
      <c r="E185" s="12">
        <v>3</v>
      </c>
      <c r="F185" s="12">
        <v>0</v>
      </c>
      <c r="G185" s="12">
        <v>0</v>
      </c>
      <c r="H185" s="12">
        <v>1</v>
      </c>
      <c r="I185" s="12">
        <v>1</v>
      </c>
      <c r="J185" s="12">
        <v>1</v>
      </c>
      <c r="K185" s="12">
        <v>3</v>
      </c>
      <c r="L185" s="12">
        <v>1</v>
      </c>
      <c r="M185" s="12">
        <v>3</v>
      </c>
      <c r="N185" s="5"/>
      <c r="O185" s="5"/>
      <c r="P185" s="5"/>
    </row>
    <row r="186" spans="1:16" x14ac:dyDescent="0.25">
      <c r="A186" t="s">
        <v>2662</v>
      </c>
      <c r="B186" t="s">
        <v>2663</v>
      </c>
      <c r="C186" s="12">
        <v>15</v>
      </c>
      <c r="D186" s="12">
        <v>0</v>
      </c>
      <c r="E186" s="12">
        <v>1</v>
      </c>
      <c r="F186" s="12">
        <v>0</v>
      </c>
      <c r="G186" s="12">
        <v>2</v>
      </c>
      <c r="H186" s="12">
        <v>4</v>
      </c>
      <c r="I186" s="12">
        <v>3</v>
      </c>
      <c r="J186" s="12">
        <v>3</v>
      </c>
      <c r="K186" s="12">
        <v>2</v>
      </c>
      <c r="L186" s="12">
        <v>0</v>
      </c>
      <c r="M186" s="12">
        <v>0</v>
      </c>
      <c r="N186" s="5"/>
      <c r="O186" s="5"/>
      <c r="P186" s="5"/>
    </row>
    <row r="187" spans="1:16" x14ac:dyDescent="0.25">
      <c r="A187" t="s">
        <v>1452</v>
      </c>
      <c r="B187" t="s">
        <v>1453</v>
      </c>
      <c r="C187" s="12">
        <v>14</v>
      </c>
      <c r="D187" s="12">
        <v>5</v>
      </c>
      <c r="E187" s="12">
        <v>7</v>
      </c>
      <c r="F187" s="12">
        <v>0</v>
      </c>
      <c r="G187" s="12">
        <v>0</v>
      </c>
      <c r="H187" s="12">
        <v>0</v>
      </c>
      <c r="I187" s="12">
        <v>0</v>
      </c>
      <c r="J187" s="12">
        <v>1</v>
      </c>
      <c r="K187" s="12">
        <v>1</v>
      </c>
      <c r="L187" s="12">
        <v>0</v>
      </c>
      <c r="M187" s="12">
        <v>0</v>
      </c>
      <c r="N187" s="5"/>
      <c r="O187" s="5"/>
      <c r="P187" s="5"/>
    </row>
    <row r="188" spans="1:16" x14ac:dyDescent="0.25">
      <c r="A188" t="s">
        <v>407</v>
      </c>
      <c r="B188" t="s">
        <v>408</v>
      </c>
      <c r="C188" s="12">
        <v>14</v>
      </c>
      <c r="D188" s="12">
        <v>0</v>
      </c>
      <c r="E188" s="12">
        <v>1</v>
      </c>
      <c r="F188" s="12">
        <v>0</v>
      </c>
      <c r="G188" s="12">
        <v>0</v>
      </c>
      <c r="H188" s="12">
        <v>1</v>
      </c>
      <c r="I188" s="12">
        <v>0</v>
      </c>
      <c r="J188" s="12">
        <v>7</v>
      </c>
      <c r="K188" s="12">
        <v>4</v>
      </c>
      <c r="L188" s="12">
        <v>0</v>
      </c>
      <c r="M188" s="12">
        <v>1</v>
      </c>
      <c r="N188" s="5"/>
      <c r="O188" s="5"/>
      <c r="P188" s="5"/>
    </row>
    <row r="189" spans="1:16" x14ac:dyDescent="0.25">
      <c r="A189" t="s">
        <v>1154</v>
      </c>
      <c r="B189" t="s">
        <v>1155</v>
      </c>
      <c r="C189" s="12">
        <v>14</v>
      </c>
      <c r="D189" s="12">
        <v>2</v>
      </c>
      <c r="E189" s="12">
        <v>1</v>
      </c>
      <c r="F189" s="12">
        <v>0</v>
      </c>
      <c r="G189" s="12">
        <v>1</v>
      </c>
      <c r="H189" s="12">
        <v>0</v>
      </c>
      <c r="I189" s="12">
        <v>0</v>
      </c>
      <c r="J189" s="12">
        <v>1</v>
      </c>
      <c r="K189" s="12">
        <v>4</v>
      </c>
      <c r="L189" s="12">
        <v>1</v>
      </c>
      <c r="M189" s="12">
        <v>4</v>
      </c>
      <c r="N189" s="5"/>
      <c r="O189" s="5"/>
      <c r="P189" s="5"/>
    </row>
    <row r="190" spans="1:16" x14ac:dyDescent="0.25">
      <c r="A190" t="s">
        <v>1302</v>
      </c>
      <c r="B190" t="s">
        <v>1303</v>
      </c>
      <c r="C190" s="12">
        <v>14</v>
      </c>
      <c r="D190" s="12">
        <v>0</v>
      </c>
      <c r="E190" s="12">
        <v>3</v>
      </c>
      <c r="F190" s="12">
        <v>1</v>
      </c>
      <c r="G190" s="12">
        <v>0</v>
      </c>
      <c r="H190" s="12">
        <v>4</v>
      </c>
      <c r="I190" s="12">
        <v>0</v>
      </c>
      <c r="J190" s="12">
        <v>5</v>
      </c>
      <c r="K190" s="12">
        <v>1</v>
      </c>
      <c r="L190" s="12">
        <v>0</v>
      </c>
      <c r="M190" s="12">
        <v>0</v>
      </c>
      <c r="N190" s="5"/>
      <c r="O190" s="5"/>
      <c r="P190" s="5"/>
    </row>
    <row r="191" spans="1:16" x14ac:dyDescent="0.25">
      <c r="A191" t="s">
        <v>421</v>
      </c>
      <c r="B191" t="s">
        <v>422</v>
      </c>
      <c r="C191" s="12">
        <v>14</v>
      </c>
      <c r="D191" s="12">
        <v>2</v>
      </c>
      <c r="E191" s="12">
        <v>3</v>
      </c>
      <c r="F191" s="12">
        <v>0</v>
      </c>
      <c r="G191" s="12">
        <v>1</v>
      </c>
      <c r="H191" s="12">
        <v>1</v>
      </c>
      <c r="I191" s="12">
        <v>3</v>
      </c>
      <c r="J191" s="12">
        <v>0</v>
      </c>
      <c r="K191" s="12">
        <v>3</v>
      </c>
      <c r="L191" s="12">
        <v>1</v>
      </c>
      <c r="M191" s="12">
        <v>0</v>
      </c>
      <c r="N191" s="5"/>
      <c r="O191" s="5"/>
      <c r="P191" s="5"/>
    </row>
    <row r="192" spans="1:16" x14ac:dyDescent="0.25">
      <c r="A192" t="s">
        <v>1450</v>
      </c>
      <c r="B192" t="s">
        <v>1451</v>
      </c>
      <c r="C192" s="12">
        <v>14</v>
      </c>
      <c r="D192" s="12">
        <v>0</v>
      </c>
      <c r="E192" s="12">
        <v>0</v>
      </c>
      <c r="F192" s="12">
        <v>0</v>
      </c>
      <c r="G192" s="12">
        <v>0</v>
      </c>
      <c r="H192" s="12">
        <v>6</v>
      </c>
      <c r="I192" s="12">
        <v>0</v>
      </c>
      <c r="J192" s="12">
        <v>6</v>
      </c>
      <c r="K192" s="12">
        <v>2</v>
      </c>
      <c r="L192" s="12">
        <v>0</v>
      </c>
      <c r="M192" s="12">
        <v>0</v>
      </c>
      <c r="N192" s="5"/>
      <c r="O192" s="5"/>
      <c r="P192" s="5"/>
    </row>
    <row r="193" spans="1:16" x14ac:dyDescent="0.25">
      <c r="A193" t="s">
        <v>1262</v>
      </c>
      <c r="B193" t="s">
        <v>1263</v>
      </c>
      <c r="C193" s="12">
        <v>13</v>
      </c>
      <c r="D193" s="12">
        <v>9</v>
      </c>
      <c r="E193" s="12">
        <v>2</v>
      </c>
      <c r="F193" s="12">
        <v>0</v>
      </c>
      <c r="G193" s="12">
        <v>0</v>
      </c>
      <c r="H193" s="12">
        <v>1</v>
      </c>
      <c r="I193" s="12">
        <v>0</v>
      </c>
      <c r="J193" s="12">
        <v>0</v>
      </c>
      <c r="K193" s="12">
        <v>1</v>
      </c>
      <c r="L193" s="12">
        <v>0</v>
      </c>
      <c r="M193" s="12">
        <v>0</v>
      </c>
      <c r="N193" s="5"/>
      <c r="O193" s="5"/>
      <c r="P193" s="5"/>
    </row>
    <row r="194" spans="1:16" x14ac:dyDescent="0.25">
      <c r="A194" t="s">
        <v>2664</v>
      </c>
      <c r="B194" t="s">
        <v>2665</v>
      </c>
      <c r="C194" s="12">
        <v>13</v>
      </c>
      <c r="D194" s="12">
        <v>0</v>
      </c>
      <c r="E194" s="12">
        <v>0</v>
      </c>
      <c r="F194" s="12">
        <v>0</v>
      </c>
      <c r="G194" s="12">
        <v>4</v>
      </c>
      <c r="H194" s="12">
        <v>0</v>
      </c>
      <c r="I194" s="12">
        <v>2</v>
      </c>
      <c r="J194" s="12">
        <v>3</v>
      </c>
      <c r="K194" s="12">
        <v>2</v>
      </c>
      <c r="L194" s="12">
        <v>2</v>
      </c>
      <c r="M194" s="12">
        <v>0</v>
      </c>
      <c r="N194" s="5"/>
      <c r="O194" s="5"/>
      <c r="P194" s="5"/>
    </row>
    <row r="195" spans="1:16" x14ac:dyDescent="0.25">
      <c r="A195" t="s">
        <v>206</v>
      </c>
      <c r="B195" t="s">
        <v>207</v>
      </c>
      <c r="C195" s="12">
        <v>13</v>
      </c>
      <c r="D195" s="12">
        <v>0</v>
      </c>
      <c r="E195" s="12">
        <v>0</v>
      </c>
      <c r="F195" s="12">
        <v>2</v>
      </c>
      <c r="G195" s="12">
        <v>2</v>
      </c>
      <c r="H195" s="12">
        <v>1</v>
      </c>
      <c r="I195" s="12">
        <v>3</v>
      </c>
      <c r="J195" s="12">
        <v>1</v>
      </c>
      <c r="K195" s="12">
        <v>2</v>
      </c>
      <c r="L195" s="12">
        <v>0</v>
      </c>
      <c r="M195" s="12">
        <v>2</v>
      </c>
      <c r="N195" s="5"/>
      <c r="O195" s="5"/>
      <c r="P195" s="5"/>
    </row>
    <row r="196" spans="1:16" x14ac:dyDescent="0.25">
      <c r="A196" t="s">
        <v>114</v>
      </c>
      <c r="B196" t="s">
        <v>115</v>
      </c>
      <c r="C196" s="12">
        <v>13</v>
      </c>
      <c r="D196" s="12">
        <v>4</v>
      </c>
      <c r="E196" s="12">
        <v>8</v>
      </c>
      <c r="F196" s="12">
        <v>0</v>
      </c>
      <c r="G196" s="12">
        <v>0</v>
      </c>
      <c r="H196" s="12">
        <v>0</v>
      </c>
      <c r="I196" s="12">
        <v>0</v>
      </c>
      <c r="J196" s="12">
        <v>1</v>
      </c>
      <c r="K196" s="12">
        <v>0</v>
      </c>
      <c r="L196" s="12">
        <v>0</v>
      </c>
      <c r="M196" s="12">
        <v>0</v>
      </c>
      <c r="N196" s="5"/>
      <c r="O196" s="5"/>
      <c r="P196" s="5"/>
    </row>
    <row r="197" spans="1:16" x14ac:dyDescent="0.25">
      <c r="A197" t="s">
        <v>1216</v>
      </c>
      <c r="B197" t="s">
        <v>1217</v>
      </c>
      <c r="C197" s="12">
        <v>13</v>
      </c>
      <c r="D197" s="12">
        <v>1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1</v>
      </c>
      <c r="L197" s="12">
        <v>9</v>
      </c>
      <c r="M197" s="12">
        <v>2</v>
      </c>
      <c r="N197" s="5"/>
      <c r="O197" s="5"/>
      <c r="P197" s="5"/>
    </row>
    <row r="198" spans="1:16" x14ac:dyDescent="0.25">
      <c r="A198" t="s">
        <v>397</v>
      </c>
      <c r="B198" t="s">
        <v>398</v>
      </c>
      <c r="C198" s="12">
        <v>13</v>
      </c>
      <c r="D198" s="12">
        <v>4</v>
      </c>
      <c r="E198" s="12">
        <v>1</v>
      </c>
      <c r="F198" s="12">
        <v>0</v>
      </c>
      <c r="G198" s="12">
        <v>0</v>
      </c>
      <c r="H198" s="12">
        <v>1</v>
      </c>
      <c r="I198" s="12">
        <v>2</v>
      </c>
      <c r="J198" s="12">
        <v>3</v>
      </c>
      <c r="K198" s="12">
        <v>0</v>
      </c>
      <c r="L198" s="12">
        <v>0</v>
      </c>
      <c r="M198" s="12">
        <v>2</v>
      </c>
      <c r="N198" s="5"/>
      <c r="O198" s="5"/>
      <c r="P198" s="5"/>
    </row>
    <row r="199" spans="1:16" x14ac:dyDescent="0.25">
      <c r="A199" t="s">
        <v>1362</v>
      </c>
      <c r="B199" t="s">
        <v>1363</v>
      </c>
      <c r="C199" s="12">
        <v>12</v>
      </c>
      <c r="D199" s="12">
        <v>4</v>
      </c>
      <c r="E199" s="12">
        <v>4</v>
      </c>
      <c r="F199" s="12">
        <v>1</v>
      </c>
      <c r="G199" s="12">
        <v>1</v>
      </c>
      <c r="H199" s="12">
        <v>1</v>
      </c>
      <c r="I199" s="12">
        <v>1</v>
      </c>
      <c r="J199" s="12">
        <v>0</v>
      </c>
      <c r="K199" s="12">
        <v>0</v>
      </c>
      <c r="L199" s="12">
        <v>0</v>
      </c>
      <c r="M199" s="12">
        <v>0</v>
      </c>
      <c r="N199" s="5"/>
      <c r="O199" s="5"/>
      <c r="P199" s="5"/>
    </row>
    <row r="200" spans="1:16" x14ac:dyDescent="0.25">
      <c r="A200" t="s">
        <v>1210</v>
      </c>
      <c r="B200" t="s">
        <v>1211</v>
      </c>
      <c r="C200" s="12">
        <v>12</v>
      </c>
      <c r="D200" s="12">
        <v>1</v>
      </c>
      <c r="E200" s="12">
        <v>1</v>
      </c>
      <c r="F200" s="12">
        <v>1</v>
      </c>
      <c r="G200" s="12">
        <v>0</v>
      </c>
      <c r="H200" s="12">
        <v>1</v>
      </c>
      <c r="I200" s="12">
        <v>1</v>
      </c>
      <c r="J200" s="12">
        <v>2</v>
      </c>
      <c r="K200" s="12">
        <v>4</v>
      </c>
      <c r="L200" s="12">
        <v>0</v>
      </c>
      <c r="M200" s="12">
        <v>1</v>
      </c>
      <c r="N200" s="5"/>
      <c r="O200" s="5"/>
      <c r="P200" s="5"/>
    </row>
    <row r="201" spans="1:16" x14ac:dyDescent="0.25">
      <c r="A201" t="s">
        <v>1380</v>
      </c>
      <c r="B201" t="s">
        <v>1381</v>
      </c>
      <c r="C201" s="12">
        <v>12</v>
      </c>
      <c r="D201" s="12">
        <v>0</v>
      </c>
      <c r="E201" s="12">
        <v>0</v>
      </c>
      <c r="F201" s="12">
        <v>0</v>
      </c>
      <c r="G201" s="12">
        <v>0</v>
      </c>
      <c r="H201" s="12">
        <v>0</v>
      </c>
      <c r="I201" s="12">
        <v>1</v>
      </c>
      <c r="J201" s="12">
        <v>6</v>
      </c>
      <c r="K201" s="12">
        <v>1</v>
      </c>
      <c r="L201" s="12">
        <v>2</v>
      </c>
      <c r="M201" s="12">
        <v>2</v>
      </c>
      <c r="N201" s="5"/>
      <c r="O201" s="5"/>
      <c r="P201" s="5"/>
    </row>
    <row r="202" spans="1:16" x14ac:dyDescent="0.25">
      <c r="A202" t="s">
        <v>343</v>
      </c>
      <c r="B202" t="s">
        <v>344</v>
      </c>
      <c r="C202" s="12">
        <v>12</v>
      </c>
      <c r="D202" s="12">
        <v>2</v>
      </c>
      <c r="E202" s="12">
        <v>0</v>
      </c>
      <c r="F202" s="12">
        <v>0</v>
      </c>
      <c r="G202" s="12">
        <v>1</v>
      </c>
      <c r="H202" s="12">
        <v>0</v>
      </c>
      <c r="I202" s="12">
        <v>0</v>
      </c>
      <c r="J202" s="12">
        <v>5</v>
      </c>
      <c r="K202" s="12">
        <v>3</v>
      </c>
      <c r="L202" s="12">
        <v>1</v>
      </c>
      <c r="M202" s="12">
        <v>0</v>
      </c>
      <c r="N202" s="5"/>
      <c r="O202" s="5"/>
      <c r="P202" s="5"/>
    </row>
    <row r="203" spans="1:16" x14ac:dyDescent="0.25">
      <c r="A203" t="s">
        <v>269</v>
      </c>
      <c r="B203" t="s">
        <v>270</v>
      </c>
      <c r="C203" s="12">
        <v>12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2">
        <v>6</v>
      </c>
      <c r="J203" s="12">
        <v>0</v>
      </c>
      <c r="K203" s="12">
        <v>4</v>
      </c>
      <c r="L203" s="12">
        <v>0</v>
      </c>
      <c r="M203" s="12">
        <v>2</v>
      </c>
      <c r="N203" s="5"/>
      <c r="O203" s="5"/>
      <c r="P203" s="5"/>
    </row>
    <row r="204" spans="1:16" x14ac:dyDescent="0.25">
      <c r="A204" t="s">
        <v>146</v>
      </c>
      <c r="B204" t="s">
        <v>147</v>
      </c>
      <c r="C204" s="12">
        <v>12</v>
      </c>
      <c r="D204" s="12">
        <v>3</v>
      </c>
      <c r="E204" s="12">
        <v>0</v>
      </c>
      <c r="F204" s="12">
        <v>0</v>
      </c>
      <c r="G204" s="12">
        <v>1</v>
      </c>
      <c r="H204" s="12">
        <v>0</v>
      </c>
      <c r="I204" s="12">
        <v>0</v>
      </c>
      <c r="J204" s="12">
        <v>0</v>
      </c>
      <c r="K204" s="12">
        <v>4</v>
      </c>
      <c r="L204" s="12">
        <v>2</v>
      </c>
      <c r="M204" s="12">
        <v>2</v>
      </c>
      <c r="N204" s="5"/>
      <c r="O204" s="5"/>
      <c r="P204" s="5"/>
    </row>
    <row r="205" spans="1:16" x14ac:dyDescent="0.25">
      <c r="A205" t="s">
        <v>1234</v>
      </c>
      <c r="B205" t="s">
        <v>1235</v>
      </c>
      <c r="C205" s="12">
        <v>12</v>
      </c>
      <c r="D205" s="12">
        <v>4</v>
      </c>
      <c r="E205" s="12">
        <v>3</v>
      </c>
      <c r="F205" s="12">
        <v>2</v>
      </c>
      <c r="G205" s="12">
        <v>2</v>
      </c>
      <c r="H205" s="12">
        <v>0</v>
      </c>
      <c r="I205" s="12">
        <v>0</v>
      </c>
      <c r="J205" s="12">
        <v>0</v>
      </c>
      <c r="K205" s="12">
        <v>1</v>
      </c>
      <c r="L205" s="12">
        <v>0</v>
      </c>
      <c r="M205" s="12">
        <v>0</v>
      </c>
      <c r="N205" s="5"/>
      <c r="O205" s="5"/>
      <c r="P205" s="5"/>
    </row>
    <row r="206" spans="1:16" x14ac:dyDescent="0.25">
      <c r="A206" t="s">
        <v>1136</v>
      </c>
      <c r="B206" t="s">
        <v>1137</v>
      </c>
      <c r="C206" s="12">
        <v>12</v>
      </c>
      <c r="D206" s="12">
        <v>0</v>
      </c>
      <c r="E206" s="12">
        <v>0</v>
      </c>
      <c r="F206" s="12">
        <v>0</v>
      </c>
      <c r="G206" s="12">
        <v>1</v>
      </c>
      <c r="H206" s="12">
        <v>1</v>
      </c>
      <c r="I206" s="12">
        <v>1</v>
      </c>
      <c r="J206" s="12">
        <v>1</v>
      </c>
      <c r="K206" s="12">
        <v>8</v>
      </c>
      <c r="L206" s="12">
        <v>0</v>
      </c>
      <c r="M206" s="12">
        <v>0</v>
      </c>
      <c r="N206" s="5"/>
      <c r="O206" s="5"/>
      <c r="P206" s="5"/>
    </row>
    <row r="207" spans="1:16" x14ac:dyDescent="0.25">
      <c r="A207" t="s">
        <v>1224</v>
      </c>
      <c r="B207" t="s">
        <v>1225</v>
      </c>
      <c r="C207" s="12">
        <v>11</v>
      </c>
      <c r="D207" s="12">
        <v>3</v>
      </c>
      <c r="E207" s="12">
        <v>1</v>
      </c>
      <c r="F207" s="12">
        <v>0</v>
      </c>
      <c r="G207" s="12">
        <v>0</v>
      </c>
      <c r="H207" s="12">
        <v>0</v>
      </c>
      <c r="I207" s="12">
        <v>5</v>
      </c>
      <c r="J207" s="12">
        <v>0</v>
      </c>
      <c r="K207" s="12">
        <v>2</v>
      </c>
      <c r="L207" s="12">
        <v>0</v>
      </c>
      <c r="M207" s="12">
        <v>0</v>
      </c>
      <c r="N207" s="5"/>
      <c r="O207" s="5"/>
      <c r="P207" s="5"/>
    </row>
    <row r="208" spans="1:16" x14ac:dyDescent="0.25">
      <c r="A208" t="s">
        <v>707</v>
      </c>
      <c r="B208" t="s">
        <v>708</v>
      </c>
      <c r="C208" s="12">
        <v>11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2">
        <v>1</v>
      </c>
      <c r="J208" s="12">
        <v>2</v>
      </c>
      <c r="K208" s="12">
        <v>1</v>
      </c>
      <c r="L208" s="12">
        <v>3</v>
      </c>
      <c r="M208" s="12">
        <v>4</v>
      </c>
      <c r="N208" s="5"/>
      <c r="O208" s="5"/>
      <c r="P208" s="5"/>
    </row>
    <row r="209" spans="1:16" x14ac:dyDescent="0.25">
      <c r="A209" t="s">
        <v>1228</v>
      </c>
      <c r="B209" t="s">
        <v>1229</v>
      </c>
      <c r="C209" s="12">
        <v>11</v>
      </c>
      <c r="D209" s="12">
        <v>0</v>
      </c>
      <c r="E209" s="12">
        <v>0</v>
      </c>
      <c r="F209" s="12">
        <v>0</v>
      </c>
      <c r="G209" s="12">
        <v>0</v>
      </c>
      <c r="H209" s="12">
        <v>2</v>
      </c>
      <c r="I209" s="12">
        <v>0</v>
      </c>
      <c r="J209" s="12">
        <v>5</v>
      </c>
      <c r="K209" s="12">
        <v>4</v>
      </c>
      <c r="L209" s="12">
        <v>0</v>
      </c>
      <c r="M209" s="12">
        <v>0</v>
      </c>
      <c r="N209" s="5"/>
      <c r="O209" s="5"/>
      <c r="P209" s="5"/>
    </row>
    <row r="210" spans="1:16" x14ac:dyDescent="0.25">
      <c r="A210" t="s">
        <v>1214</v>
      </c>
      <c r="B210" t="s">
        <v>1215</v>
      </c>
      <c r="C210" s="12">
        <v>11</v>
      </c>
      <c r="D210" s="12">
        <v>0</v>
      </c>
      <c r="E210" s="12">
        <v>0</v>
      </c>
      <c r="F210" s="12">
        <v>0</v>
      </c>
      <c r="G210" s="12">
        <v>4</v>
      </c>
      <c r="H210" s="12">
        <v>0</v>
      </c>
      <c r="I210" s="12">
        <v>3</v>
      </c>
      <c r="J210" s="12">
        <v>0</v>
      </c>
      <c r="K210" s="12">
        <v>4</v>
      </c>
      <c r="L210" s="12">
        <v>0</v>
      </c>
      <c r="M210" s="12">
        <v>0</v>
      </c>
      <c r="N210" s="5"/>
      <c r="O210" s="5"/>
      <c r="P210" s="5"/>
    </row>
    <row r="211" spans="1:16" x14ac:dyDescent="0.25">
      <c r="A211" t="s">
        <v>1250</v>
      </c>
      <c r="B211" t="s">
        <v>1251</v>
      </c>
      <c r="C211" s="12">
        <v>11</v>
      </c>
      <c r="D211" s="12">
        <v>0</v>
      </c>
      <c r="E211" s="12">
        <v>0</v>
      </c>
      <c r="F211" s="12">
        <v>0</v>
      </c>
      <c r="G211" s="12">
        <v>1</v>
      </c>
      <c r="H211" s="12">
        <v>0</v>
      </c>
      <c r="I211" s="12">
        <v>2</v>
      </c>
      <c r="J211" s="12">
        <v>2</v>
      </c>
      <c r="K211" s="12">
        <v>5</v>
      </c>
      <c r="L211" s="12">
        <v>0</v>
      </c>
      <c r="M211" s="12">
        <v>1</v>
      </c>
      <c r="N211" s="5"/>
      <c r="O211" s="5"/>
      <c r="P211" s="5"/>
    </row>
    <row r="212" spans="1:16" x14ac:dyDescent="0.25">
      <c r="A212" t="s">
        <v>1436</v>
      </c>
      <c r="B212" t="s">
        <v>1437</v>
      </c>
      <c r="C212" s="12">
        <v>11</v>
      </c>
      <c r="D212" s="12">
        <v>3</v>
      </c>
      <c r="E212" s="12">
        <v>4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4</v>
      </c>
      <c r="L212" s="12">
        <v>0</v>
      </c>
      <c r="M212" s="12">
        <v>0</v>
      </c>
      <c r="N212" s="5"/>
      <c r="O212" s="5"/>
      <c r="P212" s="5"/>
    </row>
    <row r="213" spans="1:16" x14ac:dyDescent="0.25">
      <c r="A213" t="s">
        <v>1238</v>
      </c>
      <c r="B213" t="s">
        <v>1239</v>
      </c>
      <c r="C213" s="12">
        <v>11</v>
      </c>
      <c r="D213" s="12">
        <v>1</v>
      </c>
      <c r="E213" s="12">
        <v>1</v>
      </c>
      <c r="F213" s="12">
        <v>1</v>
      </c>
      <c r="G213" s="12">
        <v>1</v>
      </c>
      <c r="H213" s="12">
        <v>2</v>
      </c>
      <c r="I213" s="12">
        <v>1</v>
      </c>
      <c r="J213" s="12">
        <v>2</v>
      </c>
      <c r="K213" s="12">
        <v>2</v>
      </c>
      <c r="L213" s="12">
        <v>0</v>
      </c>
      <c r="M213" s="12">
        <v>0</v>
      </c>
      <c r="N213" s="5"/>
      <c r="O213" s="5"/>
      <c r="P213" s="5"/>
    </row>
    <row r="214" spans="1:16" x14ac:dyDescent="0.25">
      <c r="A214" t="s">
        <v>1510</v>
      </c>
      <c r="B214" t="s">
        <v>1511</v>
      </c>
      <c r="C214" s="12">
        <v>10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1</v>
      </c>
      <c r="J214" s="12">
        <v>3</v>
      </c>
      <c r="K214" s="12">
        <v>3</v>
      </c>
      <c r="L214" s="12">
        <v>3</v>
      </c>
      <c r="M214" s="12">
        <v>0</v>
      </c>
      <c r="N214" s="5"/>
      <c r="O214" s="5"/>
      <c r="P214" s="5"/>
    </row>
    <row r="215" spans="1:16" x14ac:dyDescent="0.25">
      <c r="A215" t="s">
        <v>363</v>
      </c>
      <c r="B215" t="s">
        <v>364</v>
      </c>
      <c r="C215" s="12">
        <v>10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2">
        <v>1</v>
      </c>
      <c r="J215" s="12">
        <v>1</v>
      </c>
      <c r="K215" s="12">
        <v>0</v>
      </c>
      <c r="L215" s="12">
        <v>2</v>
      </c>
      <c r="M215" s="12">
        <v>6</v>
      </c>
      <c r="N215" s="5"/>
      <c r="O215" s="5"/>
      <c r="P215" s="5"/>
    </row>
    <row r="216" spans="1:16" x14ac:dyDescent="0.25">
      <c r="A216" t="s">
        <v>265</v>
      </c>
      <c r="B216" t="s">
        <v>266</v>
      </c>
      <c r="C216" s="12">
        <v>10</v>
      </c>
      <c r="D216" s="12">
        <v>0</v>
      </c>
      <c r="E216" s="12">
        <v>4</v>
      </c>
      <c r="F216" s="12">
        <v>0</v>
      </c>
      <c r="G216" s="12">
        <v>1</v>
      </c>
      <c r="H216" s="12">
        <v>0</v>
      </c>
      <c r="I216" s="12">
        <v>2</v>
      </c>
      <c r="J216" s="12">
        <v>0</v>
      </c>
      <c r="K216" s="12">
        <v>2</v>
      </c>
      <c r="L216" s="12">
        <v>0</v>
      </c>
      <c r="M216" s="12">
        <v>1</v>
      </c>
      <c r="N216" s="5"/>
      <c r="O216" s="5"/>
      <c r="P216" s="5"/>
    </row>
    <row r="217" spans="1:16" x14ac:dyDescent="0.25">
      <c r="A217" t="s">
        <v>287</v>
      </c>
      <c r="B217" t="s">
        <v>288</v>
      </c>
      <c r="C217" s="12">
        <v>10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4</v>
      </c>
      <c r="J217" s="12">
        <v>0</v>
      </c>
      <c r="K217" s="12">
        <v>6</v>
      </c>
      <c r="L217" s="12">
        <v>0</v>
      </c>
      <c r="M217" s="12">
        <v>0</v>
      </c>
      <c r="N217" s="5"/>
      <c r="O217" s="5"/>
      <c r="P217" s="5"/>
    </row>
    <row r="218" spans="1:16" x14ac:dyDescent="0.25">
      <c r="A218" t="s">
        <v>1200</v>
      </c>
      <c r="B218" t="s">
        <v>1201</v>
      </c>
      <c r="C218" s="12">
        <v>10</v>
      </c>
      <c r="D218" s="12">
        <v>1</v>
      </c>
      <c r="E218" s="12">
        <v>1</v>
      </c>
      <c r="F218" s="12">
        <v>0</v>
      </c>
      <c r="G218" s="12">
        <v>0</v>
      </c>
      <c r="H218" s="12">
        <v>0</v>
      </c>
      <c r="I218" s="12">
        <v>0</v>
      </c>
      <c r="J218" s="12">
        <v>4</v>
      </c>
      <c r="K218" s="12">
        <v>0</v>
      </c>
      <c r="L218" s="12">
        <v>2</v>
      </c>
      <c r="M218" s="12">
        <v>2</v>
      </c>
      <c r="N218" s="5"/>
      <c r="O218" s="5"/>
      <c r="P218" s="5"/>
    </row>
    <row r="219" spans="1:16" x14ac:dyDescent="0.25">
      <c r="A219" t="s">
        <v>1348</v>
      </c>
      <c r="B219" t="s">
        <v>1349</v>
      </c>
      <c r="C219" s="12">
        <v>10</v>
      </c>
      <c r="D219" s="12">
        <v>1</v>
      </c>
      <c r="E219" s="12">
        <v>0</v>
      </c>
      <c r="F219" s="12">
        <v>1</v>
      </c>
      <c r="G219" s="12">
        <v>0</v>
      </c>
      <c r="H219" s="12">
        <v>2</v>
      </c>
      <c r="I219" s="12">
        <v>2</v>
      </c>
      <c r="J219" s="12">
        <v>2</v>
      </c>
      <c r="K219" s="12">
        <v>0</v>
      </c>
      <c r="L219" s="12">
        <v>0</v>
      </c>
      <c r="M219" s="12">
        <v>2</v>
      </c>
      <c r="N219" s="5"/>
      <c r="O219" s="5"/>
      <c r="P219" s="5"/>
    </row>
    <row r="220" spans="1:16" x14ac:dyDescent="0.25">
      <c r="A220" t="s">
        <v>1198</v>
      </c>
      <c r="B220" t="s">
        <v>1199</v>
      </c>
      <c r="C220" s="12">
        <v>10</v>
      </c>
      <c r="D220" s="12">
        <v>2</v>
      </c>
      <c r="E220" s="12">
        <v>1</v>
      </c>
      <c r="F220" s="12">
        <v>0</v>
      </c>
      <c r="G220" s="12">
        <v>0</v>
      </c>
      <c r="H220" s="12">
        <v>1</v>
      </c>
      <c r="I220" s="12">
        <v>1</v>
      </c>
      <c r="J220" s="12">
        <v>1</v>
      </c>
      <c r="K220" s="12">
        <v>4</v>
      </c>
      <c r="L220" s="12">
        <v>0</v>
      </c>
      <c r="M220" s="12">
        <v>0</v>
      </c>
      <c r="N220" s="5"/>
      <c r="O220" s="5"/>
      <c r="P220" s="5"/>
    </row>
    <row r="221" spans="1:16" x14ac:dyDescent="0.25">
      <c r="A221" t="s">
        <v>2666</v>
      </c>
      <c r="B221" t="s">
        <v>2667</v>
      </c>
      <c r="C221" s="12">
        <v>10</v>
      </c>
      <c r="D221" s="12">
        <v>0</v>
      </c>
      <c r="E221" s="12">
        <v>2</v>
      </c>
      <c r="F221" s="12">
        <v>1</v>
      </c>
      <c r="G221" s="12">
        <v>2</v>
      </c>
      <c r="H221" s="12">
        <v>2</v>
      </c>
      <c r="I221" s="12">
        <v>0</v>
      </c>
      <c r="J221" s="12">
        <v>1</v>
      </c>
      <c r="K221" s="12">
        <v>2</v>
      </c>
      <c r="L221" s="12">
        <v>0</v>
      </c>
      <c r="M221" s="12">
        <v>0</v>
      </c>
      <c r="N221" s="5"/>
      <c r="O221" s="5"/>
      <c r="P221" s="5"/>
    </row>
    <row r="222" spans="1:16" x14ac:dyDescent="0.25">
      <c r="A222" t="s">
        <v>166</v>
      </c>
      <c r="B222" t="s">
        <v>167</v>
      </c>
      <c r="C222" s="12">
        <v>9</v>
      </c>
      <c r="D222" s="12">
        <v>0</v>
      </c>
      <c r="E222" s="12">
        <v>1</v>
      </c>
      <c r="F222" s="12">
        <v>0</v>
      </c>
      <c r="G222" s="12">
        <v>2</v>
      </c>
      <c r="H222" s="12">
        <v>0</v>
      </c>
      <c r="I222" s="12">
        <v>1</v>
      </c>
      <c r="J222" s="12">
        <v>2</v>
      </c>
      <c r="K222" s="12">
        <v>3</v>
      </c>
      <c r="L222" s="12">
        <v>0</v>
      </c>
      <c r="M222" s="12">
        <v>0</v>
      </c>
      <c r="N222" s="5"/>
      <c r="O222" s="5"/>
      <c r="P222" s="5"/>
    </row>
    <row r="223" spans="1:16" x14ac:dyDescent="0.25">
      <c r="A223" t="s">
        <v>1110</v>
      </c>
      <c r="B223" t="s">
        <v>1111</v>
      </c>
      <c r="C223" s="12">
        <v>9</v>
      </c>
      <c r="D223" s="12">
        <v>3</v>
      </c>
      <c r="E223" s="12">
        <v>1</v>
      </c>
      <c r="F223" s="12">
        <v>0</v>
      </c>
      <c r="G223" s="12">
        <v>0</v>
      </c>
      <c r="H223" s="12">
        <v>2</v>
      </c>
      <c r="I223" s="12">
        <v>1</v>
      </c>
      <c r="J223" s="12">
        <v>1</v>
      </c>
      <c r="K223" s="12">
        <v>0</v>
      </c>
      <c r="L223" s="12">
        <v>1</v>
      </c>
      <c r="M223" s="12">
        <v>0</v>
      </c>
      <c r="N223" s="5"/>
      <c r="O223" s="5"/>
      <c r="P223" s="5"/>
    </row>
    <row r="224" spans="1:16" x14ac:dyDescent="0.25">
      <c r="A224" t="s">
        <v>1266</v>
      </c>
      <c r="B224" t="s">
        <v>1267</v>
      </c>
      <c r="C224" s="12">
        <v>9</v>
      </c>
      <c r="D224" s="12">
        <v>2</v>
      </c>
      <c r="E224" s="12">
        <v>2</v>
      </c>
      <c r="F224" s="12">
        <v>1</v>
      </c>
      <c r="G224" s="12">
        <v>0</v>
      </c>
      <c r="H224" s="12">
        <v>0</v>
      </c>
      <c r="I224" s="12">
        <v>0</v>
      </c>
      <c r="J224" s="12">
        <v>2</v>
      </c>
      <c r="K224" s="12">
        <v>2</v>
      </c>
      <c r="L224" s="12">
        <v>0</v>
      </c>
      <c r="M224" s="12">
        <v>0</v>
      </c>
      <c r="N224" s="5"/>
      <c r="O224" s="5"/>
      <c r="P224" s="5"/>
    </row>
    <row r="225" spans="1:16" x14ac:dyDescent="0.25">
      <c r="A225" t="s">
        <v>1146</v>
      </c>
      <c r="B225" t="s">
        <v>1147</v>
      </c>
      <c r="C225" s="12">
        <v>9</v>
      </c>
      <c r="D225" s="12">
        <v>1</v>
      </c>
      <c r="E225" s="12">
        <v>0</v>
      </c>
      <c r="F225" s="12">
        <v>1</v>
      </c>
      <c r="G225" s="12">
        <v>0</v>
      </c>
      <c r="H225" s="12">
        <v>1</v>
      </c>
      <c r="I225" s="12">
        <v>2</v>
      </c>
      <c r="J225" s="12">
        <v>1</v>
      </c>
      <c r="K225" s="12">
        <v>2</v>
      </c>
      <c r="L225" s="12">
        <v>0</v>
      </c>
      <c r="M225" s="12">
        <v>1</v>
      </c>
      <c r="N225" s="5"/>
      <c r="O225" s="5"/>
      <c r="P225" s="5"/>
    </row>
    <row r="226" spans="1:16" x14ac:dyDescent="0.25">
      <c r="A226" t="s">
        <v>1230</v>
      </c>
      <c r="B226" t="s">
        <v>1231</v>
      </c>
      <c r="C226" s="12">
        <v>9</v>
      </c>
      <c r="D226" s="12">
        <v>0</v>
      </c>
      <c r="E226" s="12">
        <v>0</v>
      </c>
      <c r="F226" s="12">
        <v>0</v>
      </c>
      <c r="G226" s="12">
        <v>2</v>
      </c>
      <c r="H226" s="12">
        <v>0</v>
      </c>
      <c r="I226" s="12">
        <v>0</v>
      </c>
      <c r="J226" s="12">
        <v>0</v>
      </c>
      <c r="K226" s="12">
        <v>4</v>
      </c>
      <c r="L226" s="12">
        <v>2</v>
      </c>
      <c r="M226" s="12">
        <v>1</v>
      </c>
      <c r="N226" s="5"/>
      <c r="O226" s="5"/>
      <c r="P226" s="5"/>
    </row>
    <row r="227" spans="1:16" x14ac:dyDescent="0.25">
      <c r="A227" t="s">
        <v>327</v>
      </c>
      <c r="B227" t="s">
        <v>328</v>
      </c>
      <c r="C227" s="12">
        <v>9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1</v>
      </c>
      <c r="K227" s="12">
        <v>0</v>
      </c>
      <c r="L227" s="12">
        <v>7</v>
      </c>
      <c r="M227" s="12">
        <v>1</v>
      </c>
      <c r="N227" s="5"/>
      <c r="O227" s="5"/>
      <c r="P227" s="5"/>
    </row>
    <row r="228" spans="1:16" x14ac:dyDescent="0.25">
      <c r="A228" t="s">
        <v>1188</v>
      </c>
      <c r="B228" t="s">
        <v>1189</v>
      </c>
      <c r="C228" s="12">
        <v>9</v>
      </c>
      <c r="D228" s="12">
        <v>0</v>
      </c>
      <c r="E228" s="12">
        <v>0</v>
      </c>
      <c r="F228" s="12">
        <v>0</v>
      </c>
      <c r="G228" s="12">
        <v>0</v>
      </c>
      <c r="H228" s="12">
        <v>1</v>
      </c>
      <c r="I228" s="12">
        <v>1</v>
      </c>
      <c r="J228" s="12">
        <v>3</v>
      </c>
      <c r="K228" s="12">
        <v>0</v>
      </c>
      <c r="L228" s="12">
        <v>3</v>
      </c>
      <c r="M228" s="12">
        <v>1</v>
      </c>
      <c r="N228" s="5"/>
      <c r="O228" s="5"/>
      <c r="P228" s="5"/>
    </row>
    <row r="229" spans="1:16" x14ac:dyDescent="0.25">
      <c r="A229" t="s">
        <v>677</v>
      </c>
      <c r="B229" t="s">
        <v>678</v>
      </c>
      <c r="C229" s="12">
        <v>9</v>
      </c>
      <c r="D229" s="12">
        <v>3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1</v>
      </c>
      <c r="K229" s="12">
        <v>3</v>
      </c>
      <c r="L229" s="12">
        <v>0</v>
      </c>
      <c r="M229" s="12">
        <v>2</v>
      </c>
      <c r="N229" s="5"/>
      <c r="O229" s="5"/>
      <c r="P229" s="5"/>
    </row>
    <row r="230" spans="1:16" x14ac:dyDescent="0.25">
      <c r="A230" t="s">
        <v>160</v>
      </c>
      <c r="B230" t="s">
        <v>161</v>
      </c>
      <c r="C230" s="12">
        <v>9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2">
        <v>1</v>
      </c>
      <c r="J230" s="12">
        <v>1</v>
      </c>
      <c r="K230" s="12">
        <v>3</v>
      </c>
      <c r="L230" s="12">
        <v>2</v>
      </c>
      <c r="M230" s="12">
        <v>2</v>
      </c>
      <c r="N230" s="5"/>
      <c r="O230" s="5"/>
      <c r="P230" s="5"/>
    </row>
    <row r="231" spans="1:16" x14ac:dyDescent="0.25">
      <c r="A231" t="s">
        <v>309</v>
      </c>
      <c r="B231" t="s">
        <v>310</v>
      </c>
      <c r="C231" s="12">
        <v>9</v>
      </c>
      <c r="D231" s="12">
        <v>0</v>
      </c>
      <c r="E231" s="12">
        <v>0</v>
      </c>
      <c r="F231" s="12">
        <v>0</v>
      </c>
      <c r="G231" s="12">
        <v>1</v>
      </c>
      <c r="H231" s="12">
        <v>0</v>
      </c>
      <c r="I231" s="12">
        <v>4</v>
      </c>
      <c r="J231" s="12">
        <v>0</v>
      </c>
      <c r="K231" s="12">
        <v>4</v>
      </c>
      <c r="L231" s="12">
        <v>0</v>
      </c>
      <c r="M231" s="12">
        <v>0</v>
      </c>
      <c r="N231" s="5"/>
      <c r="O231" s="5"/>
      <c r="P231" s="5"/>
    </row>
    <row r="232" spans="1:16" x14ac:dyDescent="0.25">
      <c r="A232" t="s">
        <v>377</v>
      </c>
      <c r="B232" t="s">
        <v>378</v>
      </c>
      <c r="C232" s="12">
        <v>9</v>
      </c>
      <c r="D232" s="12">
        <v>3</v>
      </c>
      <c r="E232" s="12">
        <v>6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5"/>
      <c r="O232" s="5"/>
      <c r="P232" s="5"/>
    </row>
    <row r="233" spans="1:16" x14ac:dyDescent="0.25">
      <c r="A233" t="s">
        <v>1282</v>
      </c>
      <c r="B233" t="s">
        <v>1283</v>
      </c>
      <c r="C233" s="12">
        <v>9</v>
      </c>
      <c r="D233" s="12">
        <v>2</v>
      </c>
      <c r="E233" s="12">
        <v>0</v>
      </c>
      <c r="F233" s="12">
        <v>0</v>
      </c>
      <c r="G233" s="12">
        <v>0</v>
      </c>
      <c r="H233" s="12">
        <v>2</v>
      </c>
      <c r="I233" s="12">
        <v>0</v>
      </c>
      <c r="J233" s="12">
        <v>5</v>
      </c>
      <c r="K233" s="12">
        <v>0</v>
      </c>
      <c r="L233" s="12">
        <v>0</v>
      </c>
      <c r="M233" s="12">
        <v>0</v>
      </c>
      <c r="N233" s="5"/>
      <c r="O233" s="5"/>
      <c r="P233" s="5"/>
    </row>
    <row r="234" spans="1:16" x14ac:dyDescent="0.25">
      <c r="A234" t="s">
        <v>1434</v>
      </c>
      <c r="B234" t="s">
        <v>1435</v>
      </c>
      <c r="C234" s="12">
        <v>9</v>
      </c>
      <c r="D234" s="12">
        <v>0</v>
      </c>
      <c r="E234" s="12">
        <v>1</v>
      </c>
      <c r="F234" s="12">
        <v>0</v>
      </c>
      <c r="G234" s="12">
        <v>1</v>
      </c>
      <c r="H234" s="12">
        <v>1</v>
      </c>
      <c r="I234" s="12">
        <v>1</v>
      </c>
      <c r="J234" s="12">
        <v>1</v>
      </c>
      <c r="K234" s="12">
        <v>1</v>
      </c>
      <c r="L234" s="12">
        <v>1</v>
      </c>
      <c r="M234" s="12">
        <v>2</v>
      </c>
      <c r="N234" s="5"/>
      <c r="O234" s="5"/>
      <c r="P234" s="5"/>
    </row>
    <row r="235" spans="1:16" x14ac:dyDescent="0.25">
      <c r="A235" t="s">
        <v>1612</v>
      </c>
      <c r="B235" t="s">
        <v>1613</v>
      </c>
      <c r="C235" s="12">
        <v>9</v>
      </c>
      <c r="D235" s="12">
        <v>3</v>
      </c>
      <c r="E235" s="12">
        <v>1</v>
      </c>
      <c r="F235" s="12">
        <v>1</v>
      </c>
      <c r="G235" s="12">
        <v>0</v>
      </c>
      <c r="H235" s="12">
        <v>2</v>
      </c>
      <c r="I235" s="12">
        <v>0</v>
      </c>
      <c r="J235" s="12">
        <v>1</v>
      </c>
      <c r="K235" s="12">
        <v>1</v>
      </c>
      <c r="L235" s="12">
        <v>0</v>
      </c>
      <c r="M235" s="12">
        <v>0</v>
      </c>
      <c r="N235" s="5"/>
      <c r="O235" s="5"/>
      <c r="P235" s="5"/>
    </row>
    <row r="236" spans="1:16" x14ac:dyDescent="0.25">
      <c r="A236" t="s">
        <v>709</v>
      </c>
      <c r="B236" t="s">
        <v>710</v>
      </c>
      <c r="C236" s="12">
        <v>8</v>
      </c>
      <c r="D236" s="12">
        <v>1</v>
      </c>
      <c r="E236" s="12">
        <v>1</v>
      </c>
      <c r="F236" s="12">
        <v>0</v>
      </c>
      <c r="G236" s="12">
        <v>0</v>
      </c>
      <c r="H236" s="12">
        <v>1</v>
      </c>
      <c r="I236" s="12">
        <v>0</v>
      </c>
      <c r="J236" s="12">
        <v>1</v>
      </c>
      <c r="K236" s="12">
        <v>3</v>
      </c>
      <c r="L236" s="12">
        <v>1</v>
      </c>
      <c r="M236" s="12">
        <v>0</v>
      </c>
      <c r="N236" s="5"/>
      <c r="O236" s="5"/>
      <c r="P236" s="5"/>
    </row>
    <row r="237" spans="1:16" x14ac:dyDescent="0.25">
      <c r="A237" t="s">
        <v>1330</v>
      </c>
      <c r="B237" t="s">
        <v>1331</v>
      </c>
      <c r="C237" s="12">
        <v>8</v>
      </c>
      <c r="D237" s="12">
        <v>0</v>
      </c>
      <c r="E237" s="12">
        <v>0</v>
      </c>
      <c r="F237" s="12">
        <v>0</v>
      </c>
      <c r="G237" s="12">
        <v>1</v>
      </c>
      <c r="H237" s="12">
        <v>0</v>
      </c>
      <c r="I237" s="12">
        <v>2</v>
      </c>
      <c r="J237" s="12">
        <v>1</v>
      </c>
      <c r="K237" s="12">
        <v>2</v>
      </c>
      <c r="L237" s="12">
        <v>1</v>
      </c>
      <c r="M237" s="12">
        <v>1</v>
      </c>
      <c r="N237" s="5"/>
      <c r="O237" s="5"/>
      <c r="P237" s="5"/>
    </row>
    <row r="238" spans="1:16" x14ac:dyDescent="0.25">
      <c r="A238" t="s">
        <v>134</v>
      </c>
      <c r="B238" t="s">
        <v>135</v>
      </c>
      <c r="C238" s="12">
        <v>8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7</v>
      </c>
      <c r="L238" s="12">
        <v>0</v>
      </c>
      <c r="M238" s="12">
        <v>1</v>
      </c>
      <c r="N238" s="5"/>
      <c r="O238" s="5"/>
      <c r="P238" s="5"/>
    </row>
    <row r="239" spans="1:16" x14ac:dyDescent="0.25">
      <c r="A239" t="s">
        <v>315</v>
      </c>
      <c r="B239" t="s">
        <v>316</v>
      </c>
      <c r="C239" s="12">
        <v>8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2">
        <v>5</v>
      </c>
      <c r="J239" s="12">
        <v>0</v>
      </c>
      <c r="K239" s="12">
        <v>3</v>
      </c>
      <c r="L239" s="12">
        <v>0</v>
      </c>
      <c r="M239" s="12">
        <v>0</v>
      </c>
      <c r="N239" s="5"/>
      <c r="O239" s="5"/>
      <c r="P239" s="5"/>
    </row>
    <row r="240" spans="1:16" x14ac:dyDescent="0.25">
      <c r="A240" t="s">
        <v>1300</v>
      </c>
      <c r="B240" t="s">
        <v>1301</v>
      </c>
      <c r="C240" s="12">
        <v>8</v>
      </c>
      <c r="D240" s="12">
        <v>0</v>
      </c>
      <c r="E240" s="12">
        <v>0</v>
      </c>
      <c r="F240" s="12">
        <v>0</v>
      </c>
      <c r="G240" s="12">
        <v>0</v>
      </c>
      <c r="H240" s="12">
        <v>4</v>
      </c>
      <c r="I240" s="12">
        <v>0</v>
      </c>
      <c r="J240" s="12">
        <v>1</v>
      </c>
      <c r="K240" s="12">
        <v>0</v>
      </c>
      <c r="L240" s="12">
        <v>1</v>
      </c>
      <c r="M240" s="12">
        <v>2</v>
      </c>
      <c r="N240" s="5"/>
      <c r="O240" s="5"/>
      <c r="P240" s="5"/>
    </row>
    <row r="241" spans="1:16" x14ac:dyDescent="0.25">
      <c r="A241" t="s">
        <v>1444</v>
      </c>
      <c r="B241" t="s">
        <v>1445</v>
      </c>
      <c r="C241" s="12">
        <v>8</v>
      </c>
      <c r="D241" s="12">
        <v>0</v>
      </c>
      <c r="E241" s="12">
        <v>0</v>
      </c>
      <c r="F241" s="12">
        <v>1</v>
      </c>
      <c r="G241" s="12">
        <v>3</v>
      </c>
      <c r="H241" s="12">
        <v>0</v>
      </c>
      <c r="I241" s="12">
        <v>1</v>
      </c>
      <c r="J241" s="12">
        <v>2</v>
      </c>
      <c r="K241" s="12">
        <v>0</v>
      </c>
      <c r="L241" s="12">
        <v>1</v>
      </c>
      <c r="M241" s="12">
        <v>0</v>
      </c>
      <c r="N241" s="5"/>
      <c r="O241" s="5"/>
      <c r="P241" s="5"/>
    </row>
    <row r="242" spans="1:16" x14ac:dyDescent="0.25">
      <c r="A242" t="s">
        <v>1360</v>
      </c>
      <c r="B242" t="s">
        <v>1361</v>
      </c>
      <c r="C242" s="12">
        <v>8</v>
      </c>
      <c r="D242" s="12">
        <v>1</v>
      </c>
      <c r="E242" s="12">
        <v>0</v>
      </c>
      <c r="F242" s="12">
        <v>0</v>
      </c>
      <c r="G242" s="12">
        <v>0</v>
      </c>
      <c r="H242" s="12">
        <v>2</v>
      </c>
      <c r="I242" s="12">
        <v>1</v>
      </c>
      <c r="J242" s="12">
        <v>1</v>
      </c>
      <c r="K242" s="12">
        <v>2</v>
      </c>
      <c r="L242" s="12">
        <v>1</v>
      </c>
      <c r="M242" s="12">
        <v>0</v>
      </c>
      <c r="N242" s="5"/>
      <c r="O242" s="5"/>
      <c r="P242" s="5"/>
    </row>
    <row r="243" spans="1:16" x14ac:dyDescent="0.25">
      <c r="A243" t="s">
        <v>2668</v>
      </c>
      <c r="B243" t="s">
        <v>2669</v>
      </c>
      <c r="C243" s="12">
        <v>8</v>
      </c>
      <c r="D243" s="12">
        <v>0</v>
      </c>
      <c r="E243" s="12">
        <v>1</v>
      </c>
      <c r="F243" s="12">
        <v>0</v>
      </c>
      <c r="G243" s="12">
        <v>0</v>
      </c>
      <c r="H243" s="12">
        <v>5</v>
      </c>
      <c r="I243" s="12">
        <v>0</v>
      </c>
      <c r="J243" s="12">
        <v>0</v>
      </c>
      <c r="K243" s="12">
        <v>2</v>
      </c>
      <c r="L243" s="12">
        <v>0</v>
      </c>
      <c r="M243" s="12">
        <v>0</v>
      </c>
      <c r="N243" s="5"/>
      <c r="O243" s="5"/>
      <c r="P243" s="5"/>
    </row>
    <row r="244" spans="1:16" x14ac:dyDescent="0.25">
      <c r="A244" t="s">
        <v>2670</v>
      </c>
      <c r="B244" t="s">
        <v>2671</v>
      </c>
      <c r="C244" s="12">
        <v>7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2">
        <v>1</v>
      </c>
      <c r="J244" s="12">
        <v>0</v>
      </c>
      <c r="K244" s="12">
        <v>4</v>
      </c>
      <c r="L244" s="12">
        <v>2</v>
      </c>
      <c r="M244" s="12">
        <v>0</v>
      </c>
      <c r="N244" s="5"/>
      <c r="O244" s="5"/>
      <c r="P244" s="5"/>
    </row>
    <row r="245" spans="1:16" x14ac:dyDescent="0.25">
      <c r="A245" t="s">
        <v>2672</v>
      </c>
      <c r="B245" t="s">
        <v>2673</v>
      </c>
      <c r="C245" s="12">
        <v>7</v>
      </c>
      <c r="D245" s="12">
        <v>0</v>
      </c>
      <c r="E245" s="12">
        <v>0</v>
      </c>
      <c r="F245" s="12">
        <v>1</v>
      </c>
      <c r="G245" s="12">
        <v>1</v>
      </c>
      <c r="H245" s="12">
        <v>1</v>
      </c>
      <c r="I245" s="12">
        <v>3</v>
      </c>
      <c r="J245" s="12">
        <v>0</v>
      </c>
      <c r="K245" s="12">
        <v>1</v>
      </c>
      <c r="L245" s="12">
        <v>0</v>
      </c>
      <c r="M245" s="12">
        <v>0</v>
      </c>
      <c r="N245" s="5"/>
      <c r="O245" s="5"/>
      <c r="P245" s="5"/>
    </row>
    <row r="246" spans="1:16" x14ac:dyDescent="0.25">
      <c r="A246" t="s">
        <v>1378</v>
      </c>
      <c r="B246" t="s">
        <v>1379</v>
      </c>
      <c r="C246" s="12">
        <v>7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2">
        <v>0</v>
      </c>
      <c r="J246" s="12">
        <v>2</v>
      </c>
      <c r="K246" s="12">
        <v>1</v>
      </c>
      <c r="L246" s="12">
        <v>2</v>
      </c>
      <c r="M246" s="12">
        <v>2</v>
      </c>
      <c r="N246" s="5"/>
      <c r="O246" s="5"/>
      <c r="P246" s="5"/>
    </row>
    <row r="247" spans="1:16" x14ac:dyDescent="0.25">
      <c r="A247" t="s">
        <v>435</v>
      </c>
      <c r="B247" t="s">
        <v>436</v>
      </c>
      <c r="C247" s="12">
        <v>7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2">
        <v>0</v>
      </c>
      <c r="J247" s="12">
        <v>2</v>
      </c>
      <c r="K247" s="12">
        <v>0</v>
      </c>
      <c r="L247" s="12">
        <v>3</v>
      </c>
      <c r="M247" s="12">
        <v>2</v>
      </c>
      <c r="N247" s="5"/>
      <c r="O247" s="5"/>
      <c r="P247" s="5"/>
    </row>
    <row r="248" spans="1:16" x14ac:dyDescent="0.25">
      <c r="A248" t="s">
        <v>2674</v>
      </c>
      <c r="B248" t="s">
        <v>2675</v>
      </c>
      <c r="C248" s="12">
        <v>7</v>
      </c>
      <c r="D248" s="12">
        <v>3</v>
      </c>
      <c r="E248" s="12">
        <v>2</v>
      </c>
      <c r="F248" s="12">
        <v>0</v>
      </c>
      <c r="G248" s="12">
        <v>0</v>
      </c>
      <c r="H248" s="12">
        <v>0</v>
      </c>
      <c r="I248" s="12">
        <v>0</v>
      </c>
      <c r="J248" s="12">
        <v>1</v>
      </c>
      <c r="K248" s="12">
        <v>0</v>
      </c>
      <c r="L248" s="12">
        <v>1</v>
      </c>
      <c r="M248" s="12">
        <v>0</v>
      </c>
      <c r="N248" s="5"/>
      <c r="O248" s="5"/>
      <c r="P248" s="5"/>
    </row>
    <row r="249" spans="1:16" x14ac:dyDescent="0.25">
      <c r="A249" t="s">
        <v>1392</v>
      </c>
      <c r="B249" t="s">
        <v>1393</v>
      </c>
      <c r="C249" s="12">
        <v>7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3</v>
      </c>
      <c r="K249" s="12">
        <v>1</v>
      </c>
      <c r="L249" s="12">
        <v>2</v>
      </c>
      <c r="M249" s="12">
        <v>1</v>
      </c>
      <c r="N249" s="5"/>
      <c r="O249" s="5"/>
      <c r="P249" s="5"/>
    </row>
    <row r="250" spans="1:16" x14ac:dyDescent="0.25">
      <c r="A250" t="s">
        <v>415</v>
      </c>
      <c r="B250" t="s">
        <v>416</v>
      </c>
      <c r="C250" s="12">
        <v>7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4</v>
      </c>
      <c r="K250" s="12">
        <v>2</v>
      </c>
      <c r="L250" s="12">
        <v>1</v>
      </c>
      <c r="M250" s="12">
        <v>0</v>
      </c>
      <c r="N250" s="5"/>
      <c r="O250" s="5"/>
      <c r="P250" s="5"/>
    </row>
    <row r="251" spans="1:16" x14ac:dyDescent="0.25">
      <c r="A251" t="s">
        <v>1402</v>
      </c>
      <c r="B251" t="s">
        <v>1403</v>
      </c>
      <c r="C251" s="12">
        <v>7</v>
      </c>
      <c r="D251" s="12">
        <v>1</v>
      </c>
      <c r="E251" s="12">
        <v>2</v>
      </c>
      <c r="F251" s="12">
        <v>1</v>
      </c>
      <c r="G251" s="12">
        <v>1</v>
      </c>
      <c r="H251" s="12">
        <v>0</v>
      </c>
      <c r="I251" s="12">
        <v>0</v>
      </c>
      <c r="J251" s="12">
        <v>0</v>
      </c>
      <c r="K251" s="12">
        <v>1</v>
      </c>
      <c r="L251" s="12">
        <v>1</v>
      </c>
      <c r="M251" s="12">
        <v>0</v>
      </c>
      <c r="N251" s="5"/>
      <c r="O251" s="5"/>
      <c r="P251" s="5"/>
    </row>
    <row r="252" spans="1:16" x14ac:dyDescent="0.25">
      <c r="A252" t="s">
        <v>1404</v>
      </c>
      <c r="B252" t="s">
        <v>1405</v>
      </c>
      <c r="C252" s="12">
        <v>7</v>
      </c>
      <c r="D252" s="12">
        <v>1</v>
      </c>
      <c r="E252" s="12">
        <v>0</v>
      </c>
      <c r="F252" s="12">
        <v>2</v>
      </c>
      <c r="G252" s="12">
        <v>0</v>
      </c>
      <c r="H252" s="12">
        <v>0</v>
      </c>
      <c r="I252" s="12">
        <v>0</v>
      </c>
      <c r="J252" s="12">
        <v>3</v>
      </c>
      <c r="K252" s="12">
        <v>1</v>
      </c>
      <c r="L252" s="12">
        <v>0</v>
      </c>
      <c r="M252" s="12">
        <v>0</v>
      </c>
      <c r="N252" s="5"/>
      <c r="O252" s="5"/>
      <c r="P252" s="5"/>
    </row>
    <row r="253" spans="1:16" x14ac:dyDescent="0.25">
      <c r="A253" t="s">
        <v>1242</v>
      </c>
      <c r="B253" t="s">
        <v>1243</v>
      </c>
      <c r="C253" s="12">
        <v>7</v>
      </c>
      <c r="D253" s="12">
        <v>0</v>
      </c>
      <c r="E253" s="12">
        <v>1</v>
      </c>
      <c r="F253" s="12">
        <v>0</v>
      </c>
      <c r="G253" s="12">
        <v>1</v>
      </c>
      <c r="H253" s="12">
        <v>1</v>
      </c>
      <c r="I253" s="12">
        <v>0</v>
      </c>
      <c r="J253" s="12">
        <v>3</v>
      </c>
      <c r="K253" s="12">
        <v>1</v>
      </c>
      <c r="L253" s="12">
        <v>0</v>
      </c>
      <c r="M253" s="12">
        <v>0</v>
      </c>
      <c r="N253" s="5"/>
      <c r="O253" s="5"/>
      <c r="P253" s="5"/>
    </row>
    <row r="254" spans="1:16" x14ac:dyDescent="0.25">
      <c r="A254" t="s">
        <v>273</v>
      </c>
      <c r="B254" t="s">
        <v>274</v>
      </c>
      <c r="C254" s="12">
        <v>7</v>
      </c>
      <c r="D254" s="12">
        <v>7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5"/>
      <c r="O254" s="5"/>
      <c r="P254" s="5"/>
    </row>
    <row r="255" spans="1:16" x14ac:dyDescent="0.25">
      <c r="A255" t="s">
        <v>1338</v>
      </c>
      <c r="B255" t="s">
        <v>1339</v>
      </c>
      <c r="C255" s="12">
        <v>7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2">
        <v>3</v>
      </c>
      <c r="J255" s="12">
        <v>0</v>
      </c>
      <c r="K255" s="12">
        <v>4</v>
      </c>
      <c r="L255" s="12">
        <v>0</v>
      </c>
      <c r="M255" s="12">
        <v>0</v>
      </c>
      <c r="N255" s="5"/>
      <c r="O255" s="5"/>
      <c r="P255" s="5"/>
    </row>
    <row r="256" spans="1:16" x14ac:dyDescent="0.25">
      <c r="A256" t="s">
        <v>713</v>
      </c>
      <c r="B256" t="s">
        <v>714</v>
      </c>
      <c r="C256" s="12">
        <v>7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2">
        <v>2</v>
      </c>
      <c r="J256" s="12">
        <v>0</v>
      </c>
      <c r="K256" s="12">
        <v>5</v>
      </c>
      <c r="L256" s="12">
        <v>0</v>
      </c>
      <c r="M256" s="12">
        <v>0</v>
      </c>
      <c r="N256" s="5"/>
      <c r="O256" s="5"/>
      <c r="P256" s="5"/>
    </row>
    <row r="257" spans="1:16" x14ac:dyDescent="0.25">
      <c r="A257" t="s">
        <v>317</v>
      </c>
      <c r="B257" t="s">
        <v>318</v>
      </c>
      <c r="C257" s="12">
        <v>7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5</v>
      </c>
      <c r="J257" s="12">
        <v>0</v>
      </c>
      <c r="K257" s="12">
        <v>2</v>
      </c>
      <c r="L257" s="12">
        <v>0</v>
      </c>
      <c r="M257" s="12">
        <v>0</v>
      </c>
      <c r="N257" s="5"/>
      <c r="O257" s="5"/>
      <c r="P257" s="5"/>
    </row>
    <row r="258" spans="1:16" x14ac:dyDescent="0.25">
      <c r="A258" t="s">
        <v>717</v>
      </c>
      <c r="B258" t="s">
        <v>718</v>
      </c>
      <c r="C258" s="12">
        <v>7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2">
        <v>5</v>
      </c>
      <c r="J258" s="12">
        <v>0</v>
      </c>
      <c r="K258" s="12">
        <v>2</v>
      </c>
      <c r="L258" s="12">
        <v>0</v>
      </c>
      <c r="M258" s="12">
        <v>0</v>
      </c>
      <c r="N258" s="5"/>
      <c r="O258" s="5"/>
      <c r="P258" s="5"/>
    </row>
    <row r="259" spans="1:16" x14ac:dyDescent="0.25">
      <c r="A259" t="s">
        <v>1568</v>
      </c>
      <c r="B259" t="s">
        <v>1569</v>
      </c>
      <c r="C259" s="12">
        <v>7</v>
      </c>
      <c r="D259" s="12">
        <v>5</v>
      </c>
      <c r="E259" s="12">
        <v>2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5"/>
      <c r="O259" s="5"/>
      <c r="P259" s="5"/>
    </row>
    <row r="260" spans="1:16" x14ac:dyDescent="0.25">
      <c r="A260" t="s">
        <v>1344</v>
      </c>
      <c r="B260" t="s">
        <v>1345</v>
      </c>
      <c r="C260" s="12">
        <v>7</v>
      </c>
      <c r="D260" s="12">
        <v>0</v>
      </c>
      <c r="E260" s="12">
        <v>0</v>
      </c>
      <c r="F260" s="12">
        <v>0</v>
      </c>
      <c r="G260" s="12">
        <v>0</v>
      </c>
      <c r="H260" s="12">
        <v>1</v>
      </c>
      <c r="I260" s="12">
        <v>0</v>
      </c>
      <c r="J260" s="12">
        <v>2</v>
      </c>
      <c r="K260" s="12">
        <v>1</v>
      </c>
      <c r="L260" s="12">
        <v>2</v>
      </c>
      <c r="M260" s="12">
        <v>1</v>
      </c>
      <c r="N260" s="5"/>
      <c r="O260" s="5"/>
      <c r="P260" s="5"/>
    </row>
    <row r="261" spans="1:16" x14ac:dyDescent="0.25">
      <c r="A261" t="s">
        <v>1442</v>
      </c>
      <c r="B261" t="s">
        <v>1443</v>
      </c>
      <c r="C261" s="12">
        <v>7</v>
      </c>
      <c r="D261" s="12">
        <v>0</v>
      </c>
      <c r="E261" s="12">
        <v>2</v>
      </c>
      <c r="F261" s="12">
        <v>1</v>
      </c>
      <c r="G261" s="12">
        <v>3</v>
      </c>
      <c r="H261" s="12">
        <v>0</v>
      </c>
      <c r="I261" s="12">
        <v>0</v>
      </c>
      <c r="J261" s="12">
        <v>1</v>
      </c>
      <c r="K261" s="12">
        <v>0</v>
      </c>
      <c r="L261" s="12">
        <v>0</v>
      </c>
      <c r="M261" s="12">
        <v>0</v>
      </c>
      <c r="N261" s="5"/>
      <c r="O261" s="5"/>
      <c r="P261" s="5"/>
    </row>
    <row r="262" spans="1:16" x14ac:dyDescent="0.25">
      <c r="A262" t="s">
        <v>2676</v>
      </c>
      <c r="B262" t="s">
        <v>2677</v>
      </c>
      <c r="C262" s="12">
        <v>7</v>
      </c>
      <c r="D262" s="12">
        <v>4</v>
      </c>
      <c r="E262" s="12">
        <v>0</v>
      </c>
      <c r="F262" s="12">
        <v>1</v>
      </c>
      <c r="G262" s="12">
        <v>0</v>
      </c>
      <c r="H262" s="12">
        <v>0</v>
      </c>
      <c r="I262" s="12">
        <v>0</v>
      </c>
      <c r="J262" s="12">
        <v>0</v>
      </c>
      <c r="K262" s="12">
        <v>1</v>
      </c>
      <c r="L262" s="12">
        <v>0</v>
      </c>
      <c r="M262" s="12">
        <v>1</v>
      </c>
      <c r="N262" s="5"/>
      <c r="O262" s="5"/>
      <c r="P262" s="5"/>
    </row>
    <row r="263" spans="1:16" x14ac:dyDescent="0.25">
      <c r="A263" t="s">
        <v>2678</v>
      </c>
      <c r="B263" t="s">
        <v>2679</v>
      </c>
      <c r="C263" s="12">
        <v>6</v>
      </c>
      <c r="D263" s="12">
        <v>3</v>
      </c>
      <c r="E263" s="12">
        <v>1</v>
      </c>
      <c r="F263" s="12">
        <v>0</v>
      </c>
      <c r="G263" s="12">
        <v>0</v>
      </c>
      <c r="H263" s="12">
        <v>1</v>
      </c>
      <c r="I263" s="12">
        <v>0</v>
      </c>
      <c r="J263" s="12">
        <v>1</v>
      </c>
      <c r="K263" s="12">
        <v>0</v>
      </c>
      <c r="L263" s="12">
        <v>0</v>
      </c>
      <c r="M263" s="12">
        <v>0</v>
      </c>
      <c r="N263" s="5"/>
      <c r="O263" s="5"/>
      <c r="P263" s="5"/>
    </row>
    <row r="264" spans="1:16" x14ac:dyDescent="0.25">
      <c r="A264" t="s">
        <v>1364</v>
      </c>
      <c r="B264" t="s">
        <v>1365</v>
      </c>
      <c r="C264" s="12">
        <v>6</v>
      </c>
      <c r="D264" s="12">
        <v>0</v>
      </c>
      <c r="E264" s="12">
        <v>2</v>
      </c>
      <c r="F264" s="12">
        <v>0</v>
      </c>
      <c r="G264" s="12">
        <v>0</v>
      </c>
      <c r="H264" s="12">
        <v>1</v>
      </c>
      <c r="I264" s="12">
        <v>1</v>
      </c>
      <c r="J264" s="12">
        <v>0</v>
      </c>
      <c r="K264" s="12">
        <v>1</v>
      </c>
      <c r="L264" s="12">
        <v>1</v>
      </c>
      <c r="M264" s="12">
        <v>0</v>
      </c>
      <c r="N264" s="5"/>
      <c r="O264" s="5"/>
      <c r="P264" s="5"/>
    </row>
    <row r="265" spans="1:16" x14ac:dyDescent="0.25">
      <c r="A265" t="s">
        <v>1312</v>
      </c>
      <c r="B265" t="s">
        <v>1313</v>
      </c>
      <c r="C265" s="12">
        <v>6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2">
        <v>5</v>
      </c>
      <c r="J265" s="12">
        <v>0</v>
      </c>
      <c r="K265" s="12">
        <v>1</v>
      </c>
      <c r="L265" s="12">
        <v>0</v>
      </c>
      <c r="M265" s="12">
        <v>0</v>
      </c>
      <c r="N265" s="5"/>
      <c r="O265" s="5"/>
      <c r="P265" s="5"/>
    </row>
    <row r="266" spans="1:16" x14ac:dyDescent="0.25">
      <c r="A266" t="s">
        <v>1316</v>
      </c>
      <c r="B266" t="s">
        <v>1317</v>
      </c>
      <c r="C266" s="12">
        <v>6</v>
      </c>
      <c r="D266" s="12">
        <v>0</v>
      </c>
      <c r="E266" s="12">
        <v>0</v>
      </c>
      <c r="F266" s="12">
        <v>0</v>
      </c>
      <c r="G266" s="12">
        <v>1</v>
      </c>
      <c r="H266" s="12">
        <v>0</v>
      </c>
      <c r="I266" s="12">
        <v>4</v>
      </c>
      <c r="J266" s="12">
        <v>0</v>
      </c>
      <c r="K266" s="12">
        <v>1</v>
      </c>
      <c r="L266" s="12">
        <v>0</v>
      </c>
      <c r="M266" s="12">
        <v>0</v>
      </c>
      <c r="N266" s="5"/>
      <c r="O266" s="5"/>
      <c r="P266" s="5"/>
    </row>
    <row r="267" spans="1:16" x14ac:dyDescent="0.25">
      <c r="A267" t="s">
        <v>208</v>
      </c>
      <c r="B267" t="s">
        <v>209</v>
      </c>
      <c r="C267" s="12">
        <v>6</v>
      </c>
      <c r="D267" s="12">
        <v>0</v>
      </c>
      <c r="E267" s="12">
        <v>2</v>
      </c>
      <c r="F267" s="12">
        <v>1</v>
      </c>
      <c r="G267" s="12">
        <v>0</v>
      </c>
      <c r="H267" s="12">
        <v>1</v>
      </c>
      <c r="I267" s="12">
        <v>0</v>
      </c>
      <c r="J267" s="12">
        <v>0</v>
      </c>
      <c r="K267" s="12">
        <v>1</v>
      </c>
      <c r="L267" s="12">
        <v>0</v>
      </c>
      <c r="M267" s="12">
        <v>1</v>
      </c>
      <c r="N267" s="5"/>
      <c r="O267" s="5"/>
      <c r="P267" s="5"/>
    </row>
    <row r="268" spans="1:16" x14ac:dyDescent="0.25">
      <c r="A268" t="s">
        <v>1494</v>
      </c>
      <c r="B268" t="s">
        <v>1495</v>
      </c>
      <c r="C268" s="12">
        <v>6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1</v>
      </c>
      <c r="J268" s="12">
        <v>0</v>
      </c>
      <c r="K268" s="12">
        <v>4</v>
      </c>
      <c r="L268" s="12">
        <v>1</v>
      </c>
      <c r="M268" s="12">
        <v>0</v>
      </c>
      <c r="N268" s="5"/>
      <c r="O268" s="5"/>
      <c r="P268" s="5"/>
    </row>
    <row r="269" spans="1:16" x14ac:dyDescent="0.25">
      <c r="A269" t="s">
        <v>2680</v>
      </c>
      <c r="B269" t="s">
        <v>2681</v>
      </c>
      <c r="C269" s="12">
        <v>6</v>
      </c>
      <c r="D269" s="12">
        <v>2</v>
      </c>
      <c r="E269" s="12">
        <v>1</v>
      </c>
      <c r="F269" s="12">
        <v>0</v>
      </c>
      <c r="G269" s="12">
        <v>0</v>
      </c>
      <c r="H269" s="12">
        <v>0</v>
      </c>
      <c r="I269" s="12">
        <v>0</v>
      </c>
      <c r="J269" s="12">
        <v>2</v>
      </c>
      <c r="K269" s="12">
        <v>0</v>
      </c>
      <c r="L269" s="12">
        <v>1</v>
      </c>
      <c r="M269" s="12">
        <v>0</v>
      </c>
      <c r="N269" s="5"/>
      <c r="O269" s="5"/>
      <c r="P269" s="5"/>
    </row>
    <row r="270" spans="1:16" x14ac:dyDescent="0.25">
      <c r="A270" t="s">
        <v>2682</v>
      </c>
      <c r="B270" t="s">
        <v>2683</v>
      </c>
      <c r="C270" s="12">
        <v>6</v>
      </c>
      <c r="D270" s="12">
        <v>0</v>
      </c>
      <c r="E270" s="12">
        <v>0</v>
      </c>
      <c r="F270" s="12">
        <v>1</v>
      </c>
      <c r="G270" s="12">
        <v>0</v>
      </c>
      <c r="H270" s="12">
        <v>0</v>
      </c>
      <c r="I270" s="12">
        <v>0</v>
      </c>
      <c r="J270" s="12">
        <v>2</v>
      </c>
      <c r="K270" s="12">
        <v>2</v>
      </c>
      <c r="L270" s="12">
        <v>1</v>
      </c>
      <c r="M270" s="12">
        <v>0</v>
      </c>
      <c r="N270" s="5"/>
      <c r="O270" s="5"/>
      <c r="P270" s="5"/>
    </row>
    <row r="271" spans="1:16" x14ac:dyDescent="0.25">
      <c r="A271" t="s">
        <v>1384</v>
      </c>
      <c r="B271" t="s">
        <v>1385</v>
      </c>
      <c r="C271" s="12">
        <v>6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1</v>
      </c>
      <c r="K271" s="12">
        <v>0</v>
      </c>
      <c r="L271" s="12">
        <v>3</v>
      </c>
      <c r="M271" s="12">
        <v>2</v>
      </c>
      <c r="N271" s="5"/>
      <c r="O271" s="5"/>
      <c r="P271" s="5"/>
    </row>
    <row r="272" spans="1:16" x14ac:dyDescent="0.25">
      <c r="A272" t="s">
        <v>196</v>
      </c>
      <c r="B272" t="s">
        <v>197</v>
      </c>
      <c r="C272" s="12">
        <v>6</v>
      </c>
      <c r="D272" s="12">
        <v>1</v>
      </c>
      <c r="E272" s="12">
        <v>5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5"/>
      <c r="O272" s="5"/>
      <c r="P272" s="5"/>
    </row>
    <row r="273" spans="1:16" x14ac:dyDescent="0.25">
      <c r="A273" t="s">
        <v>275</v>
      </c>
      <c r="B273" t="s">
        <v>276</v>
      </c>
      <c r="C273" s="12">
        <v>6</v>
      </c>
      <c r="D273" s="12">
        <v>4</v>
      </c>
      <c r="E273" s="12">
        <v>0</v>
      </c>
      <c r="F273" s="12">
        <v>0</v>
      </c>
      <c r="G273" s="12">
        <v>0</v>
      </c>
      <c r="H273" s="12">
        <v>1</v>
      </c>
      <c r="I273" s="12">
        <v>0</v>
      </c>
      <c r="J273" s="12">
        <v>1</v>
      </c>
      <c r="K273" s="12">
        <v>0</v>
      </c>
      <c r="L273" s="12">
        <v>0</v>
      </c>
      <c r="M273" s="12">
        <v>0</v>
      </c>
      <c r="N273" s="5"/>
      <c r="O273" s="5"/>
      <c r="P273" s="5"/>
    </row>
    <row r="274" spans="1:16" x14ac:dyDescent="0.25">
      <c r="A274" t="s">
        <v>279</v>
      </c>
      <c r="B274" t="s">
        <v>280</v>
      </c>
      <c r="C274" s="12">
        <v>6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4</v>
      </c>
      <c r="L274" s="12">
        <v>0</v>
      </c>
      <c r="M274" s="12">
        <v>2</v>
      </c>
      <c r="N274" s="5"/>
      <c r="O274" s="5"/>
      <c r="P274" s="5"/>
    </row>
    <row r="275" spans="1:16" x14ac:dyDescent="0.25">
      <c r="A275" t="s">
        <v>715</v>
      </c>
      <c r="B275" t="s">
        <v>716</v>
      </c>
      <c r="C275" s="12">
        <v>6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4</v>
      </c>
      <c r="J275" s="12">
        <v>0</v>
      </c>
      <c r="K275" s="12">
        <v>2</v>
      </c>
      <c r="L275" s="12">
        <v>0</v>
      </c>
      <c r="M275" s="12">
        <v>0</v>
      </c>
      <c r="N275" s="5"/>
      <c r="O275" s="5"/>
      <c r="P275" s="5"/>
    </row>
    <row r="276" spans="1:16" x14ac:dyDescent="0.25">
      <c r="A276" t="s">
        <v>311</v>
      </c>
      <c r="B276" t="s">
        <v>312</v>
      </c>
      <c r="C276" s="12">
        <v>6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3</v>
      </c>
      <c r="J276" s="12">
        <v>0</v>
      </c>
      <c r="K276" s="12">
        <v>3</v>
      </c>
      <c r="L276" s="12">
        <v>0</v>
      </c>
      <c r="M276" s="12">
        <v>0</v>
      </c>
      <c r="N276" s="5"/>
      <c r="O276" s="5"/>
      <c r="P276" s="5"/>
    </row>
    <row r="277" spans="1:16" x14ac:dyDescent="0.25">
      <c r="A277" t="s">
        <v>1586</v>
      </c>
      <c r="B277" t="s">
        <v>1587</v>
      </c>
      <c r="C277" s="12">
        <v>6</v>
      </c>
      <c r="D277" s="12">
        <v>0</v>
      </c>
      <c r="E277" s="12">
        <v>0</v>
      </c>
      <c r="F277" s="12">
        <v>1</v>
      </c>
      <c r="G277" s="12">
        <v>0</v>
      </c>
      <c r="H277" s="12">
        <v>2</v>
      </c>
      <c r="I277" s="12">
        <v>0</v>
      </c>
      <c r="J277" s="12">
        <v>2</v>
      </c>
      <c r="K277" s="12">
        <v>1</v>
      </c>
      <c r="L277" s="12">
        <v>0</v>
      </c>
      <c r="M277" s="12">
        <v>0</v>
      </c>
      <c r="N277" s="5"/>
      <c r="O277" s="5"/>
      <c r="P277" s="5"/>
    </row>
    <row r="278" spans="1:16" x14ac:dyDescent="0.25">
      <c r="A278" t="s">
        <v>439</v>
      </c>
      <c r="B278" t="s">
        <v>440</v>
      </c>
      <c r="C278" s="12">
        <v>6</v>
      </c>
      <c r="D278" s="12">
        <v>0</v>
      </c>
      <c r="E278" s="12">
        <v>1</v>
      </c>
      <c r="F278" s="12">
        <v>0</v>
      </c>
      <c r="G278" s="12">
        <v>0</v>
      </c>
      <c r="H278" s="12">
        <v>2</v>
      </c>
      <c r="I278" s="12">
        <v>0</v>
      </c>
      <c r="J278" s="12">
        <v>1</v>
      </c>
      <c r="K278" s="12">
        <v>2</v>
      </c>
      <c r="L278" s="12">
        <v>0</v>
      </c>
      <c r="M278" s="12">
        <v>0</v>
      </c>
      <c r="N278" s="5"/>
      <c r="O278" s="5"/>
      <c r="P278" s="5"/>
    </row>
    <row r="279" spans="1:16" x14ac:dyDescent="0.25">
      <c r="A279" t="s">
        <v>1258</v>
      </c>
      <c r="B279" t="s">
        <v>1259</v>
      </c>
      <c r="C279" s="12">
        <v>6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2</v>
      </c>
      <c r="J279" s="12">
        <v>3</v>
      </c>
      <c r="K279" s="12">
        <v>1</v>
      </c>
      <c r="L279" s="12">
        <v>0</v>
      </c>
      <c r="M279" s="12">
        <v>0</v>
      </c>
      <c r="N279" s="5"/>
      <c r="O279" s="5"/>
      <c r="P279" s="5"/>
    </row>
    <row r="280" spans="1:16" x14ac:dyDescent="0.25">
      <c r="A280" t="s">
        <v>2684</v>
      </c>
      <c r="B280" t="s">
        <v>2685</v>
      </c>
      <c r="C280" s="12">
        <v>5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2</v>
      </c>
      <c r="J280" s="12">
        <v>1</v>
      </c>
      <c r="K280" s="12">
        <v>2</v>
      </c>
      <c r="L280" s="12">
        <v>0</v>
      </c>
      <c r="M280" s="12">
        <v>0</v>
      </c>
      <c r="N280" s="5"/>
      <c r="O280" s="5"/>
      <c r="P280" s="5"/>
    </row>
    <row r="281" spans="1:16" x14ac:dyDescent="0.25">
      <c r="A281" t="s">
        <v>1484</v>
      </c>
      <c r="B281" t="s">
        <v>1485</v>
      </c>
      <c r="C281" s="12">
        <v>5</v>
      </c>
      <c r="D281" s="12">
        <v>1</v>
      </c>
      <c r="E281" s="12">
        <v>0</v>
      </c>
      <c r="F281" s="12">
        <v>0</v>
      </c>
      <c r="G281" s="12">
        <v>1</v>
      </c>
      <c r="H281" s="12">
        <v>0</v>
      </c>
      <c r="I281" s="12">
        <v>0</v>
      </c>
      <c r="J281" s="12">
        <v>0</v>
      </c>
      <c r="K281" s="12">
        <v>2</v>
      </c>
      <c r="L281" s="12">
        <v>1</v>
      </c>
      <c r="M281" s="12">
        <v>0</v>
      </c>
      <c r="N281" s="5"/>
      <c r="O281" s="5"/>
      <c r="P281" s="5"/>
    </row>
    <row r="282" spans="1:16" x14ac:dyDescent="0.25">
      <c r="A282" t="s">
        <v>1496</v>
      </c>
      <c r="B282" t="s">
        <v>1497</v>
      </c>
      <c r="C282" s="12">
        <v>5</v>
      </c>
      <c r="D282" s="12">
        <v>0</v>
      </c>
      <c r="E282" s="12">
        <v>0</v>
      </c>
      <c r="F282" s="12">
        <v>0</v>
      </c>
      <c r="G282" s="12">
        <v>0</v>
      </c>
      <c r="H282" s="12">
        <v>1</v>
      </c>
      <c r="I282" s="12">
        <v>1</v>
      </c>
      <c r="J282" s="12">
        <v>1</v>
      </c>
      <c r="K282" s="12">
        <v>0</v>
      </c>
      <c r="L282" s="12">
        <v>2</v>
      </c>
      <c r="M282" s="12">
        <v>0</v>
      </c>
      <c r="N282" s="5"/>
      <c r="O282" s="5"/>
      <c r="P282" s="5"/>
    </row>
    <row r="283" spans="1:16" x14ac:dyDescent="0.25">
      <c r="A283" t="s">
        <v>431</v>
      </c>
      <c r="B283" t="s">
        <v>432</v>
      </c>
      <c r="C283" s="12">
        <v>5</v>
      </c>
      <c r="D283" s="12">
        <v>0</v>
      </c>
      <c r="E283" s="12">
        <v>0</v>
      </c>
      <c r="F283" s="12">
        <v>0</v>
      </c>
      <c r="G283" s="12">
        <v>0</v>
      </c>
      <c r="H283" s="12">
        <v>1</v>
      </c>
      <c r="I283" s="12">
        <v>0</v>
      </c>
      <c r="J283" s="12">
        <v>0</v>
      </c>
      <c r="K283" s="12">
        <v>1</v>
      </c>
      <c r="L283" s="12">
        <v>1</v>
      </c>
      <c r="M283" s="12">
        <v>2</v>
      </c>
      <c r="N283" s="5"/>
      <c r="O283" s="5"/>
      <c r="P283" s="5"/>
    </row>
    <row r="284" spans="1:16" x14ac:dyDescent="0.25">
      <c r="A284" t="s">
        <v>1288</v>
      </c>
      <c r="B284" t="s">
        <v>1289</v>
      </c>
      <c r="C284" s="12">
        <v>5</v>
      </c>
      <c r="D284" s="12">
        <v>3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2</v>
      </c>
      <c r="K284" s="12">
        <v>0</v>
      </c>
      <c r="L284" s="12">
        <v>0</v>
      </c>
      <c r="M284" s="12">
        <v>0</v>
      </c>
      <c r="N284" s="5"/>
      <c r="O284" s="5"/>
      <c r="P284" s="5"/>
    </row>
    <row r="285" spans="1:16" x14ac:dyDescent="0.25">
      <c r="A285" t="s">
        <v>2686</v>
      </c>
      <c r="B285" t="s">
        <v>2687</v>
      </c>
      <c r="C285" s="12">
        <v>5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5</v>
      </c>
      <c r="M285" s="12">
        <v>0</v>
      </c>
      <c r="N285" s="5"/>
      <c r="O285" s="5"/>
      <c r="P285" s="5"/>
    </row>
    <row r="286" spans="1:16" x14ac:dyDescent="0.25">
      <c r="A286" t="s">
        <v>319</v>
      </c>
      <c r="B286" t="s">
        <v>320</v>
      </c>
      <c r="C286" s="12">
        <v>5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4</v>
      </c>
      <c r="L286" s="12">
        <v>0</v>
      </c>
      <c r="M286" s="12">
        <v>1</v>
      </c>
      <c r="N286" s="5"/>
      <c r="O286" s="5"/>
      <c r="P286" s="5"/>
    </row>
    <row r="287" spans="1:16" x14ac:dyDescent="0.25">
      <c r="A287" t="s">
        <v>2688</v>
      </c>
      <c r="B287" t="s">
        <v>2689</v>
      </c>
      <c r="C287" s="12">
        <v>5</v>
      </c>
      <c r="D287" s="12">
        <v>0</v>
      </c>
      <c r="E287" s="12">
        <v>0</v>
      </c>
      <c r="F287" s="12">
        <v>0</v>
      </c>
      <c r="G287" s="12">
        <v>0</v>
      </c>
      <c r="H287" s="12">
        <v>2</v>
      </c>
      <c r="I287" s="12">
        <v>1</v>
      </c>
      <c r="J287" s="12">
        <v>0</v>
      </c>
      <c r="K287" s="12">
        <v>0</v>
      </c>
      <c r="L287" s="12">
        <v>2</v>
      </c>
      <c r="M287" s="12">
        <v>0</v>
      </c>
      <c r="N287" s="5"/>
      <c r="O287" s="5"/>
      <c r="P287" s="5"/>
    </row>
    <row r="288" spans="1:16" x14ac:dyDescent="0.25">
      <c r="A288" t="s">
        <v>391</v>
      </c>
      <c r="B288" t="s">
        <v>392</v>
      </c>
      <c r="C288" s="12">
        <v>5</v>
      </c>
      <c r="D288" s="12">
        <v>0</v>
      </c>
      <c r="E288" s="12">
        <v>0</v>
      </c>
      <c r="F288" s="12">
        <v>0</v>
      </c>
      <c r="G288" s="12">
        <v>0</v>
      </c>
      <c r="H288" s="12">
        <v>1</v>
      </c>
      <c r="I288" s="12">
        <v>0</v>
      </c>
      <c r="J288" s="12">
        <v>0</v>
      </c>
      <c r="K288" s="12">
        <v>1</v>
      </c>
      <c r="L288" s="12">
        <v>1</v>
      </c>
      <c r="M288" s="12">
        <v>2</v>
      </c>
      <c r="N288" s="5"/>
      <c r="O288" s="5"/>
      <c r="P288" s="5"/>
    </row>
    <row r="289" spans="1:16" x14ac:dyDescent="0.25">
      <c r="A289" t="s">
        <v>1326</v>
      </c>
      <c r="B289" t="s">
        <v>1327</v>
      </c>
      <c r="C289" s="12">
        <v>5</v>
      </c>
      <c r="D289" s="12">
        <v>0</v>
      </c>
      <c r="E289" s="12">
        <v>0</v>
      </c>
      <c r="F289" s="12">
        <v>0</v>
      </c>
      <c r="G289" s="12">
        <v>0</v>
      </c>
      <c r="H289" s="12">
        <v>1</v>
      </c>
      <c r="I289" s="12">
        <v>0</v>
      </c>
      <c r="J289" s="12">
        <v>3</v>
      </c>
      <c r="K289" s="12">
        <v>0</v>
      </c>
      <c r="L289" s="12">
        <v>0</v>
      </c>
      <c r="M289" s="12">
        <v>1</v>
      </c>
      <c r="N289" s="5"/>
      <c r="O289" s="5"/>
      <c r="P289" s="5"/>
    </row>
    <row r="290" spans="1:16" x14ac:dyDescent="0.25">
      <c r="A290" t="s">
        <v>299</v>
      </c>
      <c r="B290" t="s">
        <v>300</v>
      </c>
      <c r="C290" s="12">
        <v>5</v>
      </c>
      <c r="D290" s="12">
        <v>0</v>
      </c>
      <c r="E290" s="12">
        <v>3</v>
      </c>
      <c r="F290" s="12">
        <v>0</v>
      </c>
      <c r="G290" s="12">
        <v>0</v>
      </c>
      <c r="H290" s="12">
        <v>1</v>
      </c>
      <c r="I290" s="12">
        <v>0</v>
      </c>
      <c r="J290" s="12">
        <v>1</v>
      </c>
      <c r="K290" s="12">
        <v>0</v>
      </c>
      <c r="L290" s="12">
        <v>0</v>
      </c>
      <c r="M290" s="12">
        <v>0</v>
      </c>
      <c r="N290" s="5"/>
      <c r="O290" s="5"/>
      <c r="P290" s="5"/>
    </row>
    <row r="291" spans="1:16" x14ac:dyDescent="0.25">
      <c r="A291" t="s">
        <v>162</v>
      </c>
      <c r="B291" t="s">
        <v>163</v>
      </c>
      <c r="C291" s="12">
        <v>5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2</v>
      </c>
      <c r="L291" s="12">
        <v>0</v>
      </c>
      <c r="M291" s="12">
        <v>3</v>
      </c>
      <c r="N291" s="5"/>
      <c r="O291" s="5"/>
      <c r="P291" s="5"/>
    </row>
    <row r="292" spans="1:16" x14ac:dyDescent="0.25">
      <c r="A292" t="s">
        <v>1232</v>
      </c>
      <c r="B292" t="s">
        <v>1233</v>
      </c>
      <c r="C292" s="12">
        <v>5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1</v>
      </c>
      <c r="K292" s="12">
        <v>2</v>
      </c>
      <c r="L292" s="12">
        <v>0</v>
      </c>
      <c r="M292" s="12">
        <v>2</v>
      </c>
      <c r="N292" s="5"/>
      <c r="O292" s="5"/>
      <c r="P292" s="5"/>
    </row>
    <row r="293" spans="1:16" x14ac:dyDescent="0.25">
      <c r="A293" t="s">
        <v>1334</v>
      </c>
      <c r="B293" t="s">
        <v>1335</v>
      </c>
      <c r="C293" s="12">
        <v>5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1</v>
      </c>
      <c r="J293" s="12">
        <v>2</v>
      </c>
      <c r="K293" s="12">
        <v>1</v>
      </c>
      <c r="L293" s="12">
        <v>1</v>
      </c>
      <c r="M293" s="12">
        <v>0</v>
      </c>
      <c r="N293" s="5"/>
      <c r="O293" s="5"/>
      <c r="P293" s="5"/>
    </row>
    <row r="294" spans="1:16" x14ac:dyDescent="0.25">
      <c r="A294" t="s">
        <v>1558</v>
      </c>
      <c r="B294" t="s">
        <v>1559</v>
      </c>
      <c r="C294" s="12">
        <v>5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3</v>
      </c>
      <c r="J294" s="12">
        <v>0</v>
      </c>
      <c r="K294" s="12">
        <v>2</v>
      </c>
      <c r="L294" s="12">
        <v>0</v>
      </c>
      <c r="M294" s="12">
        <v>0</v>
      </c>
      <c r="N294" s="5"/>
      <c r="O294" s="5"/>
      <c r="P294" s="5"/>
    </row>
    <row r="295" spans="1:16" x14ac:dyDescent="0.25">
      <c r="A295" t="s">
        <v>281</v>
      </c>
      <c r="B295" t="s">
        <v>282</v>
      </c>
      <c r="C295" s="12">
        <v>5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3</v>
      </c>
      <c r="L295" s="12">
        <v>0</v>
      </c>
      <c r="M295" s="12">
        <v>2</v>
      </c>
      <c r="N295" s="5"/>
      <c r="O295" s="5"/>
      <c r="P295" s="5"/>
    </row>
    <row r="296" spans="1:16" x14ac:dyDescent="0.25">
      <c r="A296" t="s">
        <v>1298</v>
      </c>
      <c r="B296" t="s">
        <v>1299</v>
      </c>
      <c r="C296" s="12">
        <v>5</v>
      </c>
      <c r="D296" s="12">
        <v>0</v>
      </c>
      <c r="E296" s="12">
        <v>0</v>
      </c>
      <c r="F296" s="12">
        <v>0</v>
      </c>
      <c r="G296" s="12">
        <v>0</v>
      </c>
      <c r="H296" s="12">
        <v>1</v>
      </c>
      <c r="I296" s="12">
        <v>1</v>
      </c>
      <c r="J296" s="12">
        <v>0</v>
      </c>
      <c r="K296" s="12">
        <v>1</v>
      </c>
      <c r="L296" s="12">
        <v>2</v>
      </c>
      <c r="M296" s="12">
        <v>0</v>
      </c>
      <c r="N296" s="5"/>
      <c r="O296" s="5"/>
      <c r="P296" s="5"/>
    </row>
    <row r="297" spans="1:16" x14ac:dyDescent="0.25">
      <c r="A297" t="s">
        <v>2690</v>
      </c>
      <c r="B297" t="s">
        <v>2691</v>
      </c>
      <c r="C297" s="12">
        <v>5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1</v>
      </c>
      <c r="J297" s="12">
        <v>0</v>
      </c>
      <c r="K297" s="12">
        <v>3</v>
      </c>
      <c r="L297" s="12">
        <v>0</v>
      </c>
      <c r="M297" s="12">
        <v>1</v>
      </c>
      <c r="N297" s="5"/>
      <c r="O297" s="5"/>
      <c r="P297" s="5"/>
    </row>
    <row r="298" spans="1:16" x14ac:dyDescent="0.25">
      <c r="A298" t="s">
        <v>1424</v>
      </c>
      <c r="B298" t="s">
        <v>1425</v>
      </c>
      <c r="C298" s="12">
        <v>5</v>
      </c>
      <c r="D298" s="12">
        <v>0</v>
      </c>
      <c r="E298" s="12">
        <v>0</v>
      </c>
      <c r="F298" s="12">
        <v>0</v>
      </c>
      <c r="G298" s="12">
        <v>0</v>
      </c>
      <c r="H298" s="12">
        <v>2</v>
      </c>
      <c r="I298" s="12">
        <v>1</v>
      </c>
      <c r="J298" s="12">
        <v>2</v>
      </c>
      <c r="K298" s="12">
        <v>0</v>
      </c>
      <c r="L298" s="12">
        <v>0</v>
      </c>
      <c r="M298" s="12">
        <v>0</v>
      </c>
      <c r="N298" s="5"/>
      <c r="O298" s="5"/>
      <c r="P298" s="5"/>
    </row>
    <row r="299" spans="1:16" x14ac:dyDescent="0.25">
      <c r="A299" t="s">
        <v>255</v>
      </c>
      <c r="B299" t="s">
        <v>256</v>
      </c>
      <c r="C299" s="12">
        <v>5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4</v>
      </c>
      <c r="K299" s="12">
        <v>1</v>
      </c>
      <c r="L299" s="12">
        <v>0</v>
      </c>
      <c r="M299" s="12">
        <v>0</v>
      </c>
      <c r="N299" s="5"/>
      <c r="O299" s="5"/>
      <c r="P299" s="5"/>
    </row>
    <row r="300" spans="1:16" x14ac:dyDescent="0.25">
      <c r="A300" t="s">
        <v>725</v>
      </c>
      <c r="B300" t="s">
        <v>726</v>
      </c>
      <c r="C300" s="12">
        <v>5</v>
      </c>
      <c r="D300" s="12">
        <v>2</v>
      </c>
      <c r="E300" s="12">
        <v>3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5"/>
      <c r="O300" s="5"/>
      <c r="P300" s="5"/>
    </row>
    <row r="301" spans="1:16" x14ac:dyDescent="0.25">
      <c r="A301" t="s">
        <v>2692</v>
      </c>
      <c r="B301" t="s">
        <v>2693</v>
      </c>
      <c r="C301" s="12">
        <v>5</v>
      </c>
      <c r="D301" s="12">
        <v>3</v>
      </c>
      <c r="E301" s="12">
        <v>2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5"/>
      <c r="O301" s="5"/>
      <c r="P301" s="5"/>
    </row>
    <row r="302" spans="1:16" x14ac:dyDescent="0.25">
      <c r="A302" t="s">
        <v>1306</v>
      </c>
      <c r="B302" t="s">
        <v>1307</v>
      </c>
      <c r="C302" s="12">
        <v>5</v>
      </c>
      <c r="D302" s="12">
        <v>0</v>
      </c>
      <c r="E302" s="12">
        <v>0</v>
      </c>
      <c r="F302" s="12">
        <v>0</v>
      </c>
      <c r="G302" s="12">
        <v>3</v>
      </c>
      <c r="H302" s="12">
        <v>0</v>
      </c>
      <c r="I302" s="12">
        <v>0</v>
      </c>
      <c r="J302" s="12">
        <v>1</v>
      </c>
      <c r="K302" s="12">
        <v>1</v>
      </c>
      <c r="L302" s="12">
        <v>0</v>
      </c>
      <c r="M302" s="12">
        <v>0</v>
      </c>
      <c r="N302" s="5"/>
      <c r="O302" s="5"/>
      <c r="P302" s="5"/>
    </row>
    <row r="303" spans="1:16" x14ac:dyDescent="0.25">
      <c r="A303" t="s">
        <v>1260</v>
      </c>
      <c r="B303" t="s">
        <v>1261</v>
      </c>
      <c r="C303" s="12">
        <v>4</v>
      </c>
      <c r="D303" s="12">
        <v>0</v>
      </c>
      <c r="E303" s="12">
        <v>0</v>
      </c>
      <c r="F303" s="12">
        <v>0</v>
      </c>
      <c r="G303" s="12">
        <v>0</v>
      </c>
      <c r="H303" s="12">
        <v>2</v>
      </c>
      <c r="I303" s="12">
        <v>0</v>
      </c>
      <c r="J303" s="12">
        <v>1</v>
      </c>
      <c r="K303" s="12">
        <v>1</v>
      </c>
      <c r="L303" s="12">
        <v>0</v>
      </c>
      <c r="M303" s="12">
        <v>0</v>
      </c>
      <c r="N303" s="5"/>
      <c r="O303" s="5"/>
      <c r="P303" s="5"/>
    </row>
    <row r="304" spans="1:16" x14ac:dyDescent="0.25">
      <c r="A304" t="s">
        <v>634</v>
      </c>
      <c r="B304" t="s">
        <v>635</v>
      </c>
      <c r="C304" s="12">
        <v>4</v>
      </c>
      <c r="D304" s="12">
        <v>2</v>
      </c>
      <c r="E304" s="12">
        <v>2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5"/>
      <c r="O304" s="5"/>
      <c r="P304" s="5"/>
    </row>
    <row r="305" spans="1:16" x14ac:dyDescent="0.25">
      <c r="A305" t="s">
        <v>192</v>
      </c>
      <c r="B305" t="s">
        <v>193</v>
      </c>
      <c r="C305" s="12">
        <v>4</v>
      </c>
      <c r="D305" s="12">
        <v>0</v>
      </c>
      <c r="E305" s="12">
        <v>1</v>
      </c>
      <c r="F305" s="12">
        <v>0</v>
      </c>
      <c r="G305" s="12">
        <v>0</v>
      </c>
      <c r="H305" s="12">
        <v>0</v>
      </c>
      <c r="I305" s="12">
        <v>1</v>
      </c>
      <c r="J305" s="12">
        <v>0</v>
      </c>
      <c r="K305" s="12">
        <v>2</v>
      </c>
      <c r="L305" s="12">
        <v>0</v>
      </c>
      <c r="M305" s="12">
        <v>0</v>
      </c>
      <c r="N305" s="5"/>
      <c r="O305" s="5"/>
      <c r="P305" s="5"/>
    </row>
    <row r="306" spans="1:16" x14ac:dyDescent="0.25">
      <c r="A306" t="s">
        <v>168</v>
      </c>
      <c r="B306" t="s">
        <v>169</v>
      </c>
      <c r="C306" s="12">
        <v>4</v>
      </c>
      <c r="D306" s="12">
        <v>0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4</v>
      </c>
      <c r="L306" s="12">
        <v>0</v>
      </c>
      <c r="M306" s="12">
        <v>0</v>
      </c>
      <c r="N306" s="5"/>
      <c r="O306" s="5"/>
      <c r="P306" s="5"/>
    </row>
    <row r="307" spans="1:16" x14ac:dyDescent="0.25">
      <c r="A307" t="s">
        <v>2694</v>
      </c>
      <c r="B307" t="s">
        <v>2695</v>
      </c>
      <c r="C307" s="12">
        <v>4</v>
      </c>
      <c r="D307" s="12">
        <v>0</v>
      </c>
      <c r="E307" s="12">
        <v>0</v>
      </c>
      <c r="F307" s="12">
        <v>0</v>
      </c>
      <c r="G307" s="12">
        <v>1</v>
      </c>
      <c r="H307" s="12">
        <v>0</v>
      </c>
      <c r="I307" s="12">
        <v>0</v>
      </c>
      <c r="J307" s="12">
        <v>2</v>
      </c>
      <c r="K307" s="12">
        <v>0</v>
      </c>
      <c r="L307" s="12">
        <v>0</v>
      </c>
      <c r="M307" s="12">
        <v>1</v>
      </c>
      <c r="N307" s="5"/>
      <c r="O307" s="5"/>
      <c r="P307" s="5"/>
    </row>
    <row r="308" spans="1:16" x14ac:dyDescent="0.25">
      <c r="A308" t="s">
        <v>1320</v>
      </c>
      <c r="B308" t="s">
        <v>1321</v>
      </c>
      <c r="C308" s="12">
        <v>4</v>
      </c>
      <c r="D308" s="12">
        <v>0</v>
      </c>
      <c r="E308" s="12">
        <v>0</v>
      </c>
      <c r="F308" s="12">
        <v>0</v>
      </c>
      <c r="G308" s="12">
        <v>0</v>
      </c>
      <c r="H308" s="12">
        <v>1</v>
      </c>
      <c r="I308" s="12">
        <v>0</v>
      </c>
      <c r="J308" s="12">
        <v>1</v>
      </c>
      <c r="K308" s="12">
        <v>0</v>
      </c>
      <c r="L308" s="12">
        <v>0</v>
      </c>
      <c r="M308" s="12">
        <v>2</v>
      </c>
      <c r="N308" s="5"/>
      <c r="O308" s="5"/>
      <c r="P308" s="5"/>
    </row>
    <row r="309" spans="1:16" x14ac:dyDescent="0.25">
      <c r="A309" t="s">
        <v>1506</v>
      </c>
      <c r="B309" t="s">
        <v>1507</v>
      </c>
      <c r="C309" s="12">
        <v>4</v>
      </c>
      <c r="D309" s="12">
        <v>1</v>
      </c>
      <c r="E309" s="12">
        <v>1</v>
      </c>
      <c r="F309" s="12">
        <v>0</v>
      </c>
      <c r="G309" s="12">
        <v>1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1</v>
      </c>
      <c r="N309" s="5"/>
      <c r="O309" s="5"/>
      <c r="P309" s="5"/>
    </row>
    <row r="310" spans="1:16" x14ac:dyDescent="0.25">
      <c r="A310" t="s">
        <v>1508</v>
      </c>
      <c r="B310" t="s">
        <v>1509</v>
      </c>
      <c r="C310" s="12">
        <v>4</v>
      </c>
      <c r="D310" s="12">
        <v>0</v>
      </c>
      <c r="E310" s="12">
        <v>0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2</v>
      </c>
      <c r="M310" s="12">
        <v>2</v>
      </c>
      <c r="N310" s="5"/>
      <c r="O310" s="5"/>
      <c r="P310" s="5"/>
    </row>
    <row r="311" spans="1:16" x14ac:dyDescent="0.25">
      <c r="A311" t="s">
        <v>632</v>
      </c>
      <c r="B311" t="s">
        <v>633</v>
      </c>
      <c r="C311" s="12">
        <v>4</v>
      </c>
      <c r="D311" s="12">
        <v>1</v>
      </c>
      <c r="E311" s="12">
        <v>1</v>
      </c>
      <c r="F311" s="12">
        <v>0</v>
      </c>
      <c r="G311" s="12">
        <v>0</v>
      </c>
      <c r="H311" s="12">
        <v>0</v>
      </c>
      <c r="I311" s="12">
        <v>1</v>
      </c>
      <c r="J311" s="12">
        <v>0</v>
      </c>
      <c r="K311" s="12">
        <v>0</v>
      </c>
      <c r="L311" s="12">
        <v>1</v>
      </c>
      <c r="M311" s="12">
        <v>0</v>
      </c>
      <c r="N311" s="5"/>
      <c r="O311" s="5"/>
      <c r="P311" s="5"/>
    </row>
    <row r="312" spans="1:16" x14ac:dyDescent="0.25">
      <c r="A312" t="s">
        <v>2696</v>
      </c>
      <c r="B312" t="s">
        <v>2697</v>
      </c>
      <c r="C312" s="12">
        <v>4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2">
        <v>1</v>
      </c>
      <c r="J312" s="12">
        <v>0</v>
      </c>
      <c r="K312" s="12">
        <v>0</v>
      </c>
      <c r="L312" s="12">
        <v>2</v>
      </c>
      <c r="M312" s="12">
        <v>1</v>
      </c>
      <c r="N312" s="5"/>
      <c r="O312" s="5"/>
      <c r="P312" s="5"/>
    </row>
    <row r="313" spans="1:16" x14ac:dyDescent="0.25">
      <c r="A313" t="s">
        <v>204</v>
      </c>
      <c r="B313" t="s">
        <v>205</v>
      </c>
      <c r="C313" s="12">
        <v>4</v>
      </c>
      <c r="D313" s="12">
        <v>1</v>
      </c>
      <c r="E313" s="12">
        <v>2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1</v>
      </c>
      <c r="L313" s="12">
        <v>0</v>
      </c>
      <c r="M313" s="12">
        <v>0</v>
      </c>
      <c r="N313" s="5"/>
      <c r="O313" s="5"/>
      <c r="P313" s="5"/>
    </row>
    <row r="314" spans="1:16" x14ac:dyDescent="0.25">
      <c r="A314" t="s">
        <v>1294</v>
      </c>
      <c r="B314" t="s">
        <v>1295</v>
      </c>
      <c r="C314" s="12">
        <v>4</v>
      </c>
      <c r="D314" s="12">
        <v>3</v>
      </c>
      <c r="E314" s="12">
        <v>0</v>
      </c>
      <c r="F314" s="12">
        <v>0</v>
      </c>
      <c r="G314" s="12">
        <v>0</v>
      </c>
      <c r="H314" s="12">
        <v>1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5"/>
      <c r="O314" s="5"/>
      <c r="P314" s="5"/>
    </row>
    <row r="315" spans="1:16" x14ac:dyDescent="0.25">
      <c r="A315" t="s">
        <v>1270</v>
      </c>
      <c r="B315" t="s">
        <v>1271</v>
      </c>
      <c r="C315" s="12">
        <v>4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2</v>
      </c>
      <c r="K315" s="12">
        <v>1</v>
      </c>
      <c r="L315" s="12">
        <v>0</v>
      </c>
      <c r="M315" s="12">
        <v>1</v>
      </c>
      <c r="N315" s="5"/>
      <c r="O315" s="5"/>
      <c r="P315" s="5"/>
    </row>
    <row r="316" spans="1:16" x14ac:dyDescent="0.25">
      <c r="A316" t="s">
        <v>245</v>
      </c>
      <c r="B316" t="s">
        <v>246</v>
      </c>
      <c r="C316" s="12">
        <v>4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2">
        <v>0</v>
      </c>
      <c r="J316" s="12">
        <v>2</v>
      </c>
      <c r="K316" s="12">
        <v>0</v>
      </c>
      <c r="L316" s="12">
        <v>2</v>
      </c>
      <c r="M316" s="12">
        <v>0</v>
      </c>
      <c r="N316" s="5"/>
      <c r="O316" s="5"/>
      <c r="P316" s="5"/>
    </row>
    <row r="317" spans="1:16" x14ac:dyDescent="0.25">
      <c r="A317" t="s">
        <v>247</v>
      </c>
      <c r="B317" t="s">
        <v>248</v>
      </c>
      <c r="C317" s="12">
        <v>4</v>
      </c>
      <c r="D317" s="12">
        <v>0</v>
      </c>
      <c r="E317" s="12">
        <v>0</v>
      </c>
      <c r="F317" s="12">
        <v>0</v>
      </c>
      <c r="G317" s="12">
        <v>0</v>
      </c>
      <c r="H317" s="12">
        <v>1</v>
      </c>
      <c r="I317" s="12">
        <v>0</v>
      </c>
      <c r="J317" s="12">
        <v>2</v>
      </c>
      <c r="K317" s="12">
        <v>0</v>
      </c>
      <c r="L317" s="12">
        <v>1</v>
      </c>
      <c r="M317" s="12">
        <v>0</v>
      </c>
      <c r="N317" s="5"/>
      <c r="O317" s="5"/>
      <c r="P317" s="5"/>
    </row>
    <row r="318" spans="1:16" x14ac:dyDescent="0.25">
      <c r="A318" t="s">
        <v>375</v>
      </c>
      <c r="B318" t="s">
        <v>376</v>
      </c>
      <c r="C318" s="12">
        <v>4</v>
      </c>
      <c r="D318" s="12">
        <v>0</v>
      </c>
      <c r="E318" s="12">
        <v>0</v>
      </c>
      <c r="F318" s="12">
        <v>0</v>
      </c>
      <c r="G318" s="12">
        <v>0</v>
      </c>
      <c r="H318" s="12">
        <v>1</v>
      </c>
      <c r="I318" s="12">
        <v>0</v>
      </c>
      <c r="J318" s="12">
        <v>1</v>
      </c>
      <c r="K318" s="12">
        <v>1</v>
      </c>
      <c r="L318" s="12">
        <v>0</v>
      </c>
      <c r="M318" s="12">
        <v>1</v>
      </c>
      <c r="N318" s="5"/>
      <c r="O318" s="5"/>
      <c r="P318" s="5"/>
    </row>
    <row r="319" spans="1:16" x14ac:dyDescent="0.25">
      <c r="A319" t="s">
        <v>1274</v>
      </c>
      <c r="B319" t="s">
        <v>1275</v>
      </c>
      <c r="C319" s="12">
        <v>4</v>
      </c>
      <c r="D319" s="12">
        <v>2</v>
      </c>
      <c r="E319" s="12">
        <v>0</v>
      </c>
      <c r="F319" s="12">
        <v>0</v>
      </c>
      <c r="G319" s="12">
        <v>0</v>
      </c>
      <c r="H319" s="12">
        <v>0</v>
      </c>
      <c r="I319" s="12">
        <v>1</v>
      </c>
      <c r="J319" s="12">
        <v>0</v>
      </c>
      <c r="K319" s="12">
        <v>0</v>
      </c>
      <c r="L319" s="12">
        <v>0</v>
      </c>
      <c r="M319" s="12">
        <v>1</v>
      </c>
      <c r="N319" s="5"/>
      <c r="O319" s="5"/>
      <c r="P319" s="5"/>
    </row>
    <row r="320" spans="1:16" x14ac:dyDescent="0.25">
      <c r="A320" t="s">
        <v>2698</v>
      </c>
      <c r="B320" t="s">
        <v>2699</v>
      </c>
      <c r="C320" s="12">
        <v>4</v>
      </c>
      <c r="D320" s="12">
        <v>1</v>
      </c>
      <c r="E320" s="12">
        <v>1</v>
      </c>
      <c r="F320" s="12">
        <v>0</v>
      </c>
      <c r="G320" s="12">
        <v>0</v>
      </c>
      <c r="H320" s="12">
        <v>0</v>
      </c>
      <c r="I320" s="12">
        <v>1</v>
      </c>
      <c r="J320" s="12">
        <v>0</v>
      </c>
      <c r="K320" s="12">
        <v>1</v>
      </c>
      <c r="L320" s="12">
        <v>0</v>
      </c>
      <c r="M320" s="12">
        <v>0</v>
      </c>
      <c r="N320" s="5"/>
      <c r="O320" s="5"/>
      <c r="P320" s="5"/>
    </row>
    <row r="321" spans="1:16" x14ac:dyDescent="0.25">
      <c r="A321" t="s">
        <v>2700</v>
      </c>
      <c r="B321" t="s">
        <v>2701</v>
      </c>
      <c r="C321" s="12">
        <v>4</v>
      </c>
      <c r="D321" s="12">
        <v>0</v>
      </c>
      <c r="E321" s="12">
        <v>0</v>
      </c>
      <c r="F321" s="12">
        <v>0</v>
      </c>
      <c r="G321" s="12">
        <v>0</v>
      </c>
      <c r="H321" s="12">
        <v>1</v>
      </c>
      <c r="I321" s="12">
        <v>0</v>
      </c>
      <c r="J321" s="12">
        <v>1</v>
      </c>
      <c r="K321" s="12">
        <v>0</v>
      </c>
      <c r="L321" s="12">
        <v>2</v>
      </c>
      <c r="M321" s="12">
        <v>0</v>
      </c>
      <c r="N321" s="5"/>
      <c r="O321" s="5"/>
      <c r="P321" s="5"/>
    </row>
    <row r="322" spans="1:16" x14ac:dyDescent="0.25">
      <c r="A322" t="s">
        <v>1528</v>
      </c>
      <c r="B322" t="s">
        <v>1529</v>
      </c>
      <c r="C322" s="12">
        <v>4</v>
      </c>
      <c r="D322" s="12">
        <v>0</v>
      </c>
      <c r="E322" s="12">
        <v>0</v>
      </c>
      <c r="F322" s="12">
        <v>0</v>
      </c>
      <c r="G322" s="12">
        <v>0</v>
      </c>
      <c r="H322" s="12">
        <v>0</v>
      </c>
      <c r="I322" s="12">
        <v>1</v>
      </c>
      <c r="J322" s="12">
        <v>0</v>
      </c>
      <c r="K322" s="12">
        <v>1</v>
      </c>
      <c r="L322" s="12">
        <v>0</v>
      </c>
      <c r="M322" s="12">
        <v>2</v>
      </c>
      <c r="N322" s="5"/>
      <c r="O322" s="5"/>
      <c r="P322" s="5"/>
    </row>
    <row r="323" spans="1:16" x14ac:dyDescent="0.25">
      <c r="A323" t="s">
        <v>423</v>
      </c>
      <c r="B323" t="s">
        <v>424</v>
      </c>
      <c r="C323" s="12">
        <v>4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1</v>
      </c>
      <c r="J323" s="12">
        <v>0</v>
      </c>
      <c r="K323" s="12">
        <v>1</v>
      </c>
      <c r="L323" s="12">
        <v>1</v>
      </c>
      <c r="M323" s="12">
        <v>1</v>
      </c>
      <c r="N323" s="5"/>
      <c r="O323" s="5"/>
      <c r="P323" s="5"/>
    </row>
    <row r="324" spans="1:16" x14ac:dyDescent="0.25">
      <c r="A324" t="s">
        <v>1336</v>
      </c>
      <c r="B324" t="s">
        <v>1337</v>
      </c>
      <c r="C324" s="12">
        <v>4</v>
      </c>
      <c r="D324" s="12">
        <v>2</v>
      </c>
      <c r="E324" s="12">
        <v>2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0</v>
      </c>
      <c r="M324" s="12">
        <v>0</v>
      </c>
      <c r="N324" s="5"/>
      <c r="O324" s="5"/>
      <c r="P324" s="5"/>
    </row>
    <row r="325" spans="1:16" x14ac:dyDescent="0.25">
      <c r="A325" t="s">
        <v>1548</v>
      </c>
      <c r="B325" t="s">
        <v>1549</v>
      </c>
      <c r="C325" s="12">
        <v>4</v>
      </c>
      <c r="D325" s="12">
        <v>0</v>
      </c>
      <c r="E325" s="12">
        <v>0</v>
      </c>
      <c r="F325" s="12">
        <v>0</v>
      </c>
      <c r="G325" s="12">
        <v>0</v>
      </c>
      <c r="H325" s="12">
        <v>1</v>
      </c>
      <c r="I325" s="12">
        <v>0</v>
      </c>
      <c r="J325" s="12">
        <v>1</v>
      </c>
      <c r="K325" s="12">
        <v>0</v>
      </c>
      <c r="L325" s="12">
        <v>2</v>
      </c>
      <c r="M325" s="12">
        <v>0</v>
      </c>
      <c r="N325" s="5"/>
      <c r="O325" s="5"/>
      <c r="P325" s="5"/>
    </row>
    <row r="326" spans="1:16" x14ac:dyDescent="0.25">
      <c r="A326" t="s">
        <v>1244</v>
      </c>
      <c r="B326" t="s">
        <v>1245</v>
      </c>
      <c r="C326" s="12">
        <v>4</v>
      </c>
      <c r="D326" s="12">
        <v>4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5"/>
      <c r="O326" s="5"/>
      <c r="P326" s="5"/>
    </row>
    <row r="327" spans="1:16" x14ac:dyDescent="0.25">
      <c r="A327" t="s">
        <v>2702</v>
      </c>
      <c r="B327" t="s">
        <v>2703</v>
      </c>
      <c r="C327" s="12">
        <v>4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2">
        <v>1</v>
      </c>
      <c r="J327" s="12">
        <v>0</v>
      </c>
      <c r="K327" s="12">
        <v>3</v>
      </c>
      <c r="L327" s="12">
        <v>0</v>
      </c>
      <c r="M327" s="12">
        <v>0</v>
      </c>
      <c r="N327" s="5"/>
      <c r="O327" s="5"/>
      <c r="P327" s="5"/>
    </row>
    <row r="328" spans="1:16" x14ac:dyDescent="0.25">
      <c r="A328" t="s">
        <v>2704</v>
      </c>
      <c r="B328" t="s">
        <v>2705</v>
      </c>
      <c r="C328" s="12">
        <v>4</v>
      </c>
      <c r="D328" s="12">
        <v>0</v>
      </c>
      <c r="E328" s="12">
        <v>0</v>
      </c>
      <c r="F328" s="12">
        <v>0</v>
      </c>
      <c r="G328" s="12">
        <v>0</v>
      </c>
      <c r="H328" s="12">
        <v>0</v>
      </c>
      <c r="I328" s="12">
        <v>3</v>
      </c>
      <c r="J328" s="12">
        <v>0</v>
      </c>
      <c r="K328" s="12">
        <v>1</v>
      </c>
      <c r="L328" s="12">
        <v>0</v>
      </c>
      <c r="M328" s="12">
        <v>0</v>
      </c>
      <c r="N328" s="5"/>
      <c r="O328" s="5"/>
      <c r="P328" s="5"/>
    </row>
    <row r="329" spans="1:16" x14ac:dyDescent="0.25">
      <c r="A329" t="s">
        <v>687</v>
      </c>
      <c r="B329" t="s">
        <v>688</v>
      </c>
      <c r="C329" s="12">
        <v>4</v>
      </c>
      <c r="D329" s="12">
        <v>0</v>
      </c>
      <c r="E329" s="12">
        <v>0</v>
      </c>
      <c r="F329" s="12">
        <v>0</v>
      </c>
      <c r="G329" s="12">
        <v>1</v>
      </c>
      <c r="H329" s="12">
        <v>0</v>
      </c>
      <c r="I329" s="12">
        <v>1</v>
      </c>
      <c r="J329" s="12">
        <v>0</v>
      </c>
      <c r="K329" s="12">
        <v>2</v>
      </c>
      <c r="L329" s="12">
        <v>0</v>
      </c>
      <c r="M329" s="12">
        <v>0</v>
      </c>
      <c r="N329" s="5"/>
      <c r="O329" s="5"/>
      <c r="P329" s="5"/>
    </row>
    <row r="330" spans="1:16" x14ac:dyDescent="0.25">
      <c r="A330" t="s">
        <v>1566</v>
      </c>
      <c r="B330" t="s">
        <v>1567</v>
      </c>
      <c r="C330" s="12">
        <v>4</v>
      </c>
      <c r="D330" s="12">
        <v>4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5"/>
      <c r="O330" s="5"/>
      <c r="P330" s="5"/>
    </row>
    <row r="331" spans="1:16" x14ac:dyDescent="0.25">
      <c r="A331" t="s">
        <v>226</v>
      </c>
      <c r="B331" t="s">
        <v>227</v>
      </c>
      <c r="C331" s="12">
        <v>4</v>
      </c>
      <c r="D331" s="12">
        <v>2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1</v>
      </c>
      <c r="L331" s="12">
        <v>0</v>
      </c>
      <c r="M331" s="12">
        <v>1</v>
      </c>
      <c r="N331" s="5"/>
      <c r="O331" s="5"/>
      <c r="P331" s="5"/>
    </row>
    <row r="332" spans="1:16" x14ac:dyDescent="0.25">
      <c r="A332" t="s">
        <v>1256</v>
      </c>
      <c r="B332" t="s">
        <v>1257</v>
      </c>
      <c r="C332" s="12">
        <v>4</v>
      </c>
      <c r="D332" s="12">
        <v>0</v>
      </c>
      <c r="E332" s="12">
        <v>0</v>
      </c>
      <c r="F332" s="12">
        <v>1</v>
      </c>
      <c r="G332" s="12">
        <v>0</v>
      </c>
      <c r="H332" s="12">
        <v>0</v>
      </c>
      <c r="I332" s="12">
        <v>0</v>
      </c>
      <c r="J332" s="12">
        <v>1</v>
      </c>
      <c r="K332" s="12">
        <v>2</v>
      </c>
      <c r="L332" s="12">
        <v>0</v>
      </c>
      <c r="M332" s="12">
        <v>0</v>
      </c>
      <c r="N332" s="5"/>
      <c r="O332" s="5"/>
      <c r="P332" s="5"/>
    </row>
    <row r="333" spans="1:16" x14ac:dyDescent="0.25">
      <c r="A333" t="s">
        <v>1428</v>
      </c>
      <c r="B333" t="s">
        <v>1429</v>
      </c>
      <c r="C333" s="12">
        <v>4</v>
      </c>
      <c r="D333" s="12">
        <v>0</v>
      </c>
      <c r="E333" s="12">
        <v>0</v>
      </c>
      <c r="F333" s="12">
        <v>0</v>
      </c>
      <c r="G333" s="12">
        <v>0</v>
      </c>
      <c r="H333" s="12">
        <v>0</v>
      </c>
      <c r="I333" s="12">
        <v>0</v>
      </c>
      <c r="J333" s="12">
        <v>1</v>
      </c>
      <c r="K333" s="12">
        <v>1</v>
      </c>
      <c r="L333" s="12">
        <v>2</v>
      </c>
      <c r="M333" s="12">
        <v>0</v>
      </c>
      <c r="N333" s="5"/>
      <c r="O333" s="5"/>
      <c r="P333" s="5"/>
    </row>
    <row r="334" spans="1:16" x14ac:dyDescent="0.25">
      <c r="A334" t="s">
        <v>2706</v>
      </c>
      <c r="B334" t="s">
        <v>2707</v>
      </c>
      <c r="C334" s="12">
        <v>4</v>
      </c>
      <c r="D334" s="12">
        <v>0</v>
      </c>
      <c r="E334" s="12">
        <v>0</v>
      </c>
      <c r="F334" s="12">
        <v>1</v>
      </c>
      <c r="G334" s="12">
        <v>0</v>
      </c>
      <c r="H334" s="12">
        <v>1</v>
      </c>
      <c r="I334" s="12">
        <v>0</v>
      </c>
      <c r="J334" s="12">
        <v>0</v>
      </c>
      <c r="K334" s="12">
        <v>2</v>
      </c>
      <c r="L334" s="12">
        <v>0</v>
      </c>
      <c r="M334" s="12">
        <v>0</v>
      </c>
      <c r="N334" s="5"/>
      <c r="O334" s="5"/>
      <c r="P334" s="5"/>
    </row>
    <row r="335" spans="1:16" x14ac:dyDescent="0.25">
      <c r="A335" t="s">
        <v>429</v>
      </c>
      <c r="B335" t="s">
        <v>430</v>
      </c>
      <c r="C335" s="12">
        <v>4</v>
      </c>
      <c r="D335" s="12">
        <v>1</v>
      </c>
      <c r="E335" s="12">
        <v>0</v>
      </c>
      <c r="F335" s="12">
        <v>0</v>
      </c>
      <c r="G335" s="12">
        <v>0</v>
      </c>
      <c r="H335" s="12">
        <v>1</v>
      </c>
      <c r="I335" s="12">
        <v>0</v>
      </c>
      <c r="J335" s="12">
        <v>2</v>
      </c>
      <c r="K335" s="12">
        <v>0</v>
      </c>
      <c r="L335" s="12">
        <v>0</v>
      </c>
      <c r="M335" s="12">
        <v>0</v>
      </c>
      <c r="N335" s="5"/>
      <c r="O335" s="5"/>
      <c r="P335" s="5"/>
    </row>
    <row r="336" spans="1:16" x14ac:dyDescent="0.25">
      <c r="A336" t="s">
        <v>2708</v>
      </c>
      <c r="B336" t="s">
        <v>2709</v>
      </c>
      <c r="C336" s="12">
        <v>4</v>
      </c>
      <c r="D336" s="12">
        <v>2</v>
      </c>
      <c r="E336" s="12">
        <v>1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1</v>
      </c>
      <c r="L336" s="12">
        <v>0</v>
      </c>
      <c r="M336" s="12">
        <v>0</v>
      </c>
      <c r="N336" s="5"/>
      <c r="O336" s="5"/>
      <c r="P336" s="5"/>
    </row>
    <row r="337" spans="1:16" x14ac:dyDescent="0.25">
      <c r="A337" t="s">
        <v>731</v>
      </c>
      <c r="B337" t="s">
        <v>732</v>
      </c>
      <c r="C337" s="12">
        <v>4</v>
      </c>
      <c r="D337" s="12">
        <v>0</v>
      </c>
      <c r="E337" s="12">
        <v>0</v>
      </c>
      <c r="F337" s="12">
        <v>1</v>
      </c>
      <c r="G337" s="12">
        <v>1</v>
      </c>
      <c r="H337" s="12">
        <v>1</v>
      </c>
      <c r="I337" s="12">
        <v>0</v>
      </c>
      <c r="J337" s="12">
        <v>1</v>
      </c>
      <c r="K337" s="12">
        <v>0</v>
      </c>
      <c r="L337" s="12">
        <v>0</v>
      </c>
      <c r="M337" s="12">
        <v>0</v>
      </c>
      <c r="N337" s="5"/>
      <c r="O337" s="5"/>
      <c r="P337" s="5"/>
    </row>
    <row r="338" spans="1:16" x14ac:dyDescent="0.25">
      <c r="A338" t="s">
        <v>1356</v>
      </c>
      <c r="B338" t="s">
        <v>1357</v>
      </c>
      <c r="C338" s="12">
        <v>4</v>
      </c>
      <c r="D338" s="12">
        <v>2</v>
      </c>
      <c r="E338" s="12">
        <v>0</v>
      </c>
      <c r="F338" s="12">
        <v>0</v>
      </c>
      <c r="G338" s="12">
        <v>1</v>
      </c>
      <c r="H338" s="12">
        <v>0</v>
      </c>
      <c r="I338" s="12">
        <v>0</v>
      </c>
      <c r="J338" s="12">
        <v>1</v>
      </c>
      <c r="K338" s="12">
        <v>0</v>
      </c>
      <c r="L338" s="12">
        <v>0</v>
      </c>
      <c r="M338" s="12">
        <v>0</v>
      </c>
      <c r="N338" s="5"/>
      <c r="O338" s="5"/>
      <c r="P338" s="5"/>
    </row>
    <row r="339" spans="1:16" x14ac:dyDescent="0.25">
      <c r="A339" t="s">
        <v>2710</v>
      </c>
      <c r="B339" t="s">
        <v>2711</v>
      </c>
      <c r="C339" s="12">
        <v>4</v>
      </c>
      <c r="D339" s="12">
        <v>0</v>
      </c>
      <c r="E339" s="12">
        <v>2</v>
      </c>
      <c r="F339" s="12">
        <v>0</v>
      </c>
      <c r="G339" s="12">
        <v>0</v>
      </c>
      <c r="H339" s="12">
        <v>1</v>
      </c>
      <c r="I339" s="12">
        <v>1</v>
      </c>
      <c r="J339" s="12">
        <v>0</v>
      </c>
      <c r="K339" s="12">
        <v>0</v>
      </c>
      <c r="L339" s="12">
        <v>0</v>
      </c>
      <c r="M339" s="12">
        <v>0</v>
      </c>
      <c r="N339" s="5"/>
      <c r="O339" s="5"/>
      <c r="P339" s="5"/>
    </row>
    <row r="340" spans="1:16" x14ac:dyDescent="0.25">
      <c r="A340" t="s">
        <v>2712</v>
      </c>
      <c r="B340" t="s">
        <v>2713</v>
      </c>
      <c r="C340" s="12">
        <v>4</v>
      </c>
      <c r="D340" s="12">
        <v>1</v>
      </c>
      <c r="E340" s="12">
        <v>0</v>
      </c>
      <c r="F340" s="12">
        <v>0</v>
      </c>
      <c r="G340" s="12">
        <v>1</v>
      </c>
      <c r="H340" s="12">
        <v>0</v>
      </c>
      <c r="I340" s="12">
        <v>0</v>
      </c>
      <c r="J340" s="12">
        <v>2</v>
      </c>
      <c r="K340" s="12">
        <v>0</v>
      </c>
      <c r="L340" s="12">
        <v>0</v>
      </c>
      <c r="M340" s="12">
        <v>0</v>
      </c>
      <c r="N340" s="5"/>
      <c r="O340" s="5"/>
      <c r="P340" s="5"/>
    </row>
    <row r="341" spans="1:16" x14ac:dyDescent="0.25">
      <c r="A341" t="s">
        <v>1446</v>
      </c>
      <c r="B341" t="s">
        <v>1447</v>
      </c>
      <c r="C341" s="12">
        <v>4</v>
      </c>
      <c r="D341" s="12">
        <v>1</v>
      </c>
      <c r="E341" s="12">
        <v>1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2</v>
      </c>
      <c r="L341" s="12">
        <v>0</v>
      </c>
      <c r="M341" s="12">
        <v>0</v>
      </c>
      <c r="N341" s="5"/>
      <c r="O341" s="5"/>
      <c r="P341" s="5"/>
    </row>
    <row r="342" spans="1:16" x14ac:dyDescent="0.25">
      <c r="A342" t="s">
        <v>1622</v>
      </c>
      <c r="B342" t="s">
        <v>1623</v>
      </c>
      <c r="C342" s="12">
        <v>4</v>
      </c>
      <c r="D342" s="12">
        <v>0</v>
      </c>
      <c r="E342" s="12">
        <v>0</v>
      </c>
      <c r="F342" s="12">
        <v>0</v>
      </c>
      <c r="G342" s="12">
        <v>0</v>
      </c>
      <c r="H342" s="12">
        <v>1</v>
      </c>
      <c r="I342" s="12">
        <v>0</v>
      </c>
      <c r="J342" s="12">
        <v>2</v>
      </c>
      <c r="K342" s="12">
        <v>0</v>
      </c>
      <c r="L342" s="12">
        <v>0</v>
      </c>
      <c r="M342" s="12">
        <v>1</v>
      </c>
      <c r="N342" s="5"/>
      <c r="O342" s="5"/>
      <c r="P342" s="5"/>
    </row>
    <row r="343" spans="1:16" x14ac:dyDescent="0.25">
      <c r="A343" t="s">
        <v>2714</v>
      </c>
      <c r="B343" t="s">
        <v>2715</v>
      </c>
      <c r="C343" s="12">
        <v>4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3</v>
      </c>
      <c r="J343" s="12">
        <v>1</v>
      </c>
      <c r="K343" s="12">
        <v>0</v>
      </c>
      <c r="L343" s="12">
        <v>0</v>
      </c>
      <c r="M343" s="12">
        <v>0</v>
      </c>
      <c r="N343" s="5"/>
      <c r="O343" s="5"/>
      <c r="P343" s="5"/>
    </row>
    <row r="344" spans="1:16" x14ac:dyDescent="0.25">
      <c r="A344" t="s">
        <v>2716</v>
      </c>
      <c r="B344" t="s">
        <v>2717</v>
      </c>
      <c r="C344" s="12">
        <v>3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1</v>
      </c>
      <c r="J344" s="12">
        <v>1</v>
      </c>
      <c r="K344" s="12">
        <v>0</v>
      </c>
      <c r="L344" s="12">
        <v>0</v>
      </c>
      <c r="M344" s="12">
        <v>1</v>
      </c>
      <c r="N344" s="5"/>
      <c r="O344" s="5"/>
      <c r="P344" s="5"/>
    </row>
    <row r="345" spans="1:16" x14ac:dyDescent="0.25">
      <c r="A345" t="s">
        <v>2718</v>
      </c>
      <c r="B345" t="s">
        <v>2719</v>
      </c>
      <c r="C345" s="12">
        <v>3</v>
      </c>
      <c r="D345" s="12">
        <v>0</v>
      </c>
      <c r="E345" s="12">
        <v>2</v>
      </c>
      <c r="F345" s="12">
        <v>0</v>
      </c>
      <c r="G345" s="12">
        <v>1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5"/>
      <c r="O345" s="5"/>
      <c r="P345" s="5"/>
    </row>
    <row r="346" spans="1:16" x14ac:dyDescent="0.25">
      <c r="A346" t="s">
        <v>2720</v>
      </c>
      <c r="B346" t="s">
        <v>2721</v>
      </c>
      <c r="C346" s="12">
        <v>3</v>
      </c>
      <c r="D346" s="12">
        <v>3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5"/>
      <c r="O346" s="5"/>
      <c r="P346" s="5"/>
    </row>
    <row r="347" spans="1:16" x14ac:dyDescent="0.25">
      <c r="A347" t="s">
        <v>231</v>
      </c>
      <c r="B347" t="s">
        <v>232</v>
      </c>
      <c r="C347" s="12">
        <v>3</v>
      </c>
      <c r="D347" s="12">
        <v>1</v>
      </c>
      <c r="E347" s="12">
        <v>1</v>
      </c>
      <c r="F347" s="12">
        <v>0</v>
      </c>
      <c r="G347" s="12">
        <v>1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5"/>
      <c r="O347" s="5"/>
      <c r="P347" s="5"/>
    </row>
    <row r="348" spans="1:16" x14ac:dyDescent="0.25">
      <c r="A348" t="s">
        <v>2722</v>
      </c>
      <c r="B348" t="s">
        <v>2723</v>
      </c>
      <c r="C348" s="12">
        <v>3</v>
      </c>
      <c r="D348" s="12">
        <v>0</v>
      </c>
      <c r="E348" s="12">
        <v>0</v>
      </c>
      <c r="F348" s="12">
        <v>0</v>
      </c>
      <c r="G348" s="12">
        <v>0</v>
      </c>
      <c r="H348" s="12">
        <v>2</v>
      </c>
      <c r="I348" s="12">
        <v>0</v>
      </c>
      <c r="J348" s="12">
        <v>0</v>
      </c>
      <c r="K348" s="12">
        <v>0</v>
      </c>
      <c r="L348" s="12">
        <v>1</v>
      </c>
      <c r="M348" s="12">
        <v>0</v>
      </c>
      <c r="N348" s="5"/>
      <c r="O348" s="5"/>
      <c r="P348" s="5"/>
    </row>
    <row r="349" spans="1:16" x14ac:dyDescent="0.25">
      <c r="A349" t="s">
        <v>2724</v>
      </c>
      <c r="B349" t="s">
        <v>2725</v>
      </c>
      <c r="C349" s="12">
        <v>3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1</v>
      </c>
      <c r="K349" s="12">
        <v>1</v>
      </c>
      <c r="L349" s="12">
        <v>1</v>
      </c>
      <c r="M349" s="12">
        <v>0</v>
      </c>
      <c r="N349" s="5"/>
      <c r="O349" s="5"/>
      <c r="P349" s="5"/>
    </row>
    <row r="350" spans="1:16" x14ac:dyDescent="0.25">
      <c r="A350" t="s">
        <v>1466</v>
      </c>
      <c r="B350" t="s">
        <v>1467</v>
      </c>
      <c r="C350" s="12">
        <v>3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3</v>
      </c>
      <c r="N350" s="5"/>
      <c r="O350" s="5"/>
      <c r="P350" s="5"/>
    </row>
    <row r="351" spans="1:16" x14ac:dyDescent="0.25">
      <c r="A351" t="s">
        <v>1472</v>
      </c>
      <c r="B351" t="s">
        <v>1473</v>
      </c>
      <c r="C351" s="12">
        <v>3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2</v>
      </c>
      <c r="L351" s="12">
        <v>1</v>
      </c>
      <c r="M351" s="12">
        <v>0</v>
      </c>
      <c r="N351" s="5"/>
      <c r="O351" s="5"/>
      <c r="P351" s="5"/>
    </row>
    <row r="352" spans="1:16" x14ac:dyDescent="0.25">
      <c r="A352" t="s">
        <v>2726</v>
      </c>
      <c r="B352" t="s">
        <v>2727</v>
      </c>
      <c r="C352" s="12">
        <v>3</v>
      </c>
      <c r="D352" s="12">
        <v>0</v>
      </c>
      <c r="E352" s="12">
        <v>0</v>
      </c>
      <c r="F352" s="12">
        <v>0</v>
      </c>
      <c r="G352" s="12">
        <v>0</v>
      </c>
      <c r="H352" s="12">
        <v>1</v>
      </c>
      <c r="I352" s="12">
        <v>0</v>
      </c>
      <c r="J352" s="12">
        <v>1</v>
      </c>
      <c r="K352" s="12">
        <v>0</v>
      </c>
      <c r="L352" s="12">
        <v>1</v>
      </c>
      <c r="M352" s="12">
        <v>0</v>
      </c>
      <c r="N352" s="5"/>
      <c r="O352" s="5"/>
      <c r="P352" s="5"/>
    </row>
    <row r="353" spans="1:16" x14ac:dyDescent="0.25">
      <c r="A353" t="s">
        <v>1366</v>
      </c>
      <c r="B353" t="s">
        <v>1367</v>
      </c>
      <c r="C353" s="12">
        <v>3</v>
      </c>
      <c r="D353" s="12">
        <v>0</v>
      </c>
      <c r="E353" s="12">
        <v>0</v>
      </c>
      <c r="F353" s="12">
        <v>0</v>
      </c>
      <c r="G353" s="12">
        <v>2</v>
      </c>
      <c r="H353" s="12">
        <v>0</v>
      </c>
      <c r="I353" s="12">
        <v>0</v>
      </c>
      <c r="J353" s="12">
        <v>0</v>
      </c>
      <c r="K353" s="12">
        <v>0</v>
      </c>
      <c r="L353" s="12">
        <v>1</v>
      </c>
      <c r="M353" s="12">
        <v>0</v>
      </c>
      <c r="N353" s="5"/>
      <c r="O353" s="5"/>
      <c r="P353" s="5"/>
    </row>
    <row r="354" spans="1:16" x14ac:dyDescent="0.25">
      <c r="A354" t="s">
        <v>2728</v>
      </c>
      <c r="B354" t="s">
        <v>2729</v>
      </c>
      <c r="C354" s="12">
        <v>3</v>
      </c>
      <c r="D354" s="12">
        <v>0</v>
      </c>
      <c r="E354" s="12">
        <v>0</v>
      </c>
      <c r="F354" s="12">
        <v>0</v>
      </c>
      <c r="G354" s="12">
        <v>1</v>
      </c>
      <c r="H354" s="12">
        <v>0</v>
      </c>
      <c r="I354" s="12">
        <v>0</v>
      </c>
      <c r="J354" s="12">
        <v>0</v>
      </c>
      <c r="K354" s="12">
        <v>2</v>
      </c>
      <c r="L354" s="12">
        <v>0</v>
      </c>
      <c r="M354" s="12">
        <v>0</v>
      </c>
      <c r="N354" s="5"/>
      <c r="O354" s="5"/>
      <c r="P354" s="5"/>
    </row>
    <row r="355" spans="1:16" x14ac:dyDescent="0.25">
      <c r="A355" t="s">
        <v>210</v>
      </c>
      <c r="B355" t="s">
        <v>211</v>
      </c>
      <c r="C355" s="12">
        <v>3</v>
      </c>
      <c r="D355" s="12">
        <v>1</v>
      </c>
      <c r="E355" s="12">
        <v>1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1</v>
      </c>
      <c r="M355" s="12">
        <v>0</v>
      </c>
      <c r="N355" s="5"/>
      <c r="O355" s="5"/>
      <c r="P355" s="5"/>
    </row>
    <row r="356" spans="1:16" x14ac:dyDescent="0.25">
      <c r="A356" t="s">
        <v>2730</v>
      </c>
      <c r="B356" t="s">
        <v>2731</v>
      </c>
      <c r="C356" s="12">
        <v>3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1</v>
      </c>
      <c r="K356" s="12">
        <v>1</v>
      </c>
      <c r="L356" s="12">
        <v>0</v>
      </c>
      <c r="M356" s="12">
        <v>1</v>
      </c>
      <c r="N356" s="5"/>
      <c r="O356" s="5"/>
      <c r="P356" s="5"/>
    </row>
    <row r="357" spans="1:16" x14ac:dyDescent="0.25">
      <c r="A357" t="s">
        <v>2732</v>
      </c>
      <c r="B357" t="s">
        <v>2733</v>
      </c>
      <c r="C357" s="12">
        <v>3</v>
      </c>
      <c r="D357" s="12">
        <v>0</v>
      </c>
      <c r="E357" s="12">
        <v>1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2</v>
      </c>
      <c r="L357" s="12">
        <v>0</v>
      </c>
      <c r="M357" s="12">
        <v>0</v>
      </c>
      <c r="N357" s="5"/>
      <c r="O357" s="5"/>
      <c r="P357" s="5"/>
    </row>
    <row r="358" spans="1:16" x14ac:dyDescent="0.25">
      <c r="A358" t="s">
        <v>1374</v>
      </c>
      <c r="B358" t="s">
        <v>1375</v>
      </c>
      <c r="C358" s="12">
        <v>3</v>
      </c>
      <c r="D358" s="12">
        <v>0</v>
      </c>
      <c r="E358" s="12">
        <v>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2</v>
      </c>
      <c r="L358" s="12">
        <v>0</v>
      </c>
      <c r="M358" s="12">
        <v>1</v>
      </c>
      <c r="N358" s="5"/>
      <c r="O358" s="5"/>
      <c r="P358" s="5"/>
    </row>
    <row r="359" spans="1:16" x14ac:dyDescent="0.25">
      <c r="A359" t="s">
        <v>2734</v>
      </c>
      <c r="B359" t="s">
        <v>2735</v>
      </c>
      <c r="C359" s="12">
        <v>3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1</v>
      </c>
      <c r="L359" s="12">
        <v>0</v>
      </c>
      <c r="M359" s="12">
        <v>2</v>
      </c>
      <c r="N359" s="5"/>
      <c r="O359" s="5"/>
      <c r="P359" s="5"/>
    </row>
    <row r="360" spans="1:16" x14ac:dyDescent="0.25">
      <c r="A360" t="s">
        <v>1194</v>
      </c>
      <c r="B360" t="s">
        <v>1195</v>
      </c>
      <c r="C360" s="12">
        <v>3</v>
      </c>
      <c r="D360" s="12">
        <v>0</v>
      </c>
      <c r="E360" s="12">
        <v>0</v>
      </c>
      <c r="F360" s="12">
        <v>0</v>
      </c>
      <c r="G360" s="12">
        <v>0</v>
      </c>
      <c r="H360" s="12">
        <v>1</v>
      </c>
      <c r="I360" s="12">
        <v>0</v>
      </c>
      <c r="J360" s="12">
        <v>1</v>
      </c>
      <c r="K360" s="12">
        <v>0</v>
      </c>
      <c r="L360" s="12">
        <v>1</v>
      </c>
      <c r="M360" s="12">
        <v>0</v>
      </c>
      <c r="N360" s="5"/>
      <c r="O360" s="5"/>
      <c r="P360" s="5"/>
    </row>
    <row r="361" spans="1:16" x14ac:dyDescent="0.25">
      <c r="A361" t="s">
        <v>2736</v>
      </c>
      <c r="B361" t="s">
        <v>2737</v>
      </c>
      <c r="C361" s="12">
        <v>3</v>
      </c>
      <c r="D361" s="12">
        <v>0</v>
      </c>
      <c r="E361" s="12">
        <v>0</v>
      </c>
      <c r="F361" s="12">
        <v>0</v>
      </c>
      <c r="G361" s="12">
        <v>0</v>
      </c>
      <c r="H361" s="12">
        <v>0</v>
      </c>
      <c r="I361" s="12">
        <v>1</v>
      </c>
      <c r="J361" s="12">
        <v>0</v>
      </c>
      <c r="K361" s="12">
        <v>2</v>
      </c>
      <c r="L361" s="12">
        <v>0</v>
      </c>
      <c r="M361" s="12">
        <v>0</v>
      </c>
      <c r="N361" s="5"/>
      <c r="O361" s="5"/>
      <c r="P361" s="5"/>
    </row>
    <row r="362" spans="1:16" x14ac:dyDescent="0.25">
      <c r="A362" t="s">
        <v>1386</v>
      </c>
      <c r="B362" t="s">
        <v>1387</v>
      </c>
      <c r="C362" s="12">
        <v>3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2</v>
      </c>
      <c r="L362" s="12">
        <v>0</v>
      </c>
      <c r="M362" s="12">
        <v>1</v>
      </c>
      <c r="N362" s="5"/>
      <c r="O362" s="5"/>
      <c r="P362" s="5"/>
    </row>
    <row r="363" spans="1:16" x14ac:dyDescent="0.25">
      <c r="A363" t="s">
        <v>2738</v>
      </c>
      <c r="B363" t="s">
        <v>2739</v>
      </c>
      <c r="C363" s="12">
        <v>3</v>
      </c>
      <c r="D363" s="12">
        <v>2</v>
      </c>
      <c r="E363" s="12">
        <v>1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5"/>
      <c r="O363" s="5"/>
      <c r="P363" s="5"/>
    </row>
    <row r="364" spans="1:16" x14ac:dyDescent="0.25">
      <c r="A364" t="s">
        <v>1324</v>
      </c>
      <c r="B364" t="s">
        <v>1325</v>
      </c>
      <c r="C364" s="12">
        <v>3</v>
      </c>
      <c r="D364" s="12">
        <v>1</v>
      </c>
      <c r="E364" s="12">
        <v>1</v>
      </c>
      <c r="F364" s="12">
        <v>0</v>
      </c>
      <c r="G364" s="12">
        <v>0</v>
      </c>
      <c r="H364" s="12">
        <v>0</v>
      </c>
      <c r="I364" s="12">
        <v>0</v>
      </c>
      <c r="J364" s="12">
        <v>1</v>
      </c>
      <c r="K364" s="12">
        <v>0</v>
      </c>
      <c r="L364" s="12">
        <v>0</v>
      </c>
      <c r="M364" s="12">
        <v>0</v>
      </c>
      <c r="N364" s="5"/>
      <c r="O364" s="5"/>
      <c r="P364" s="5"/>
    </row>
    <row r="365" spans="1:16" x14ac:dyDescent="0.25">
      <c r="A365" t="s">
        <v>2740</v>
      </c>
      <c r="B365" t="s">
        <v>2741</v>
      </c>
      <c r="C365" s="12">
        <v>3</v>
      </c>
      <c r="D365" s="12">
        <v>1</v>
      </c>
      <c r="E365" s="12">
        <v>0</v>
      </c>
      <c r="F365" s="12">
        <v>0</v>
      </c>
      <c r="G365" s="12">
        <v>0</v>
      </c>
      <c r="H365" s="12">
        <v>1</v>
      </c>
      <c r="I365" s="12">
        <v>0</v>
      </c>
      <c r="J365" s="12">
        <v>1</v>
      </c>
      <c r="K365" s="12">
        <v>0</v>
      </c>
      <c r="L365" s="12">
        <v>0</v>
      </c>
      <c r="M365" s="12">
        <v>0</v>
      </c>
      <c r="N365" s="5"/>
      <c r="O365" s="5"/>
      <c r="P365" s="5"/>
    </row>
    <row r="366" spans="1:16" x14ac:dyDescent="0.25">
      <c r="A366" t="s">
        <v>2742</v>
      </c>
      <c r="B366" t="s">
        <v>2743</v>
      </c>
      <c r="C366" s="12">
        <v>3</v>
      </c>
      <c r="D366" s="12">
        <v>0</v>
      </c>
      <c r="E366" s="12">
        <v>0</v>
      </c>
      <c r="F366" s="12">
        <v>0</v>
      </c>
      <c r="G366" s="12">
        <v>1</v>
      </c>
      <c r="H366" s="12">
        <v>0</v>
      </c>
      <c r="I366" s="12">
        <v>1</v>
      </c>
      <c r="J366" s="12">
        <v>0</v>
      </c>
      <c r="K366" s="12">
        <v>0</v>
      </c>
      <c r="L366" s="12">
        <v>1</v>
      </c>
      <c r="M366" s="12">
        <v>0</v>
      </c>
      <c r="N366" s="5"/>
      <c r="O366" s="5"/>
      <c r="P366" s="5"/>
    </row>
    <row r="367" spans="1:16" x14ac:dyDescent="0.25">
      <c r="A367" t="s">
        <v>345</v>
      </c>
      <c r="B367" t="s">
        <v>346</v>
      </c>
      <c r="C367" s="12">
        <v>3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3</v>
      </c>
      <c r="K367" s="12">
        <v>0</v>
      </c>
      <c r="L367" s="12">
        <v>0</v>
      </c>
      <c r="M367" s="12">
        <v>0</v>
      </c>
      <c r="N367" s="5"/>
      <c r="O367" s="5"/>
      <c r="P367" s="5"/>
    </row>
    <row r="368" spans="1:16" x14ac:dyDescent="0.25">
      <c r="A368" t="s">
        <v>347</v>
      </c>
      <c r="B368" t="s">
        <v>348</v>
      </c>
      <c r="C368" s="12">
        <v>3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2</v>
      </c>
      <c r="L368" s="12">
        <v>0</v>
      </c>
      <c r="M368" s="12">
        <v>1</v>
      </c>
      <c r="N368" s="5"/>
      <c r="O368" s="5"/>
      <c r="P368" s="5"/>
    </row>
    <row r="369" spans="1:16" x14ac:dyDescent="0.25">
      <c r="A369" t="s">
        <v>249</v>
      </c>
      <c r="B369" t="s">
        <v>250</v>
      </c>
      <c r="C369" s="12">
        <v>3</v>
      </c>
      <c r="D369" s="12">
        <v>0</v>
      </c>
      <c r="E369" s="12">
        <v>0</v>
      </c>
      <c r="F369" s="12">
        <v>0</v>
      </c>
      <c r="G369" s="12">
        <v>0</v>
      </c>
      <c r="H369" s="12">
        <v>1</v>
      </c>
      <c r="I369" s="12">
        <v>1</v>
      </c>
      <c r="J369" s="12">
        <v>1</v>
      </c>
      <c r="K369" s="12">
        <v>0</v>
      </c>
      <c r="L369" s="12">
        <v>0</v>
      </c>
      <c r="M369" s="12">
        <v>0</v>
      </c>
      <c r="N369" s="5"/>
      <c r="O369" s="5"/>
      <c r="P369" s="5"/>
    </row>
    <row r="370" spans="1:16" x14ac:dyDescent="0.25">
      <c r="A370" t="s">
        <v>1204</v>
      </c>
      <c r="B370" t="s">
        <v>1205</v>
      </c>
      <c r="C370" s="12">
        <v>3</v>
      </c>
      <c r="D370" s="12">
        <v>2</v>
      </c>
      <c r="E370" s="12">
        <v>1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0</v>
      </c>
      <c r="N370" s="5"/>
      <c r="O370" s="5"/>
      <c r="P370" s="5"/>
    </row>
    <row r="371" spans="1:16" x14ac:dyDescent="0.25">
      <c r="A371" t="s">
        <v>1148</v>
      </c>
      <c r="B371" t="s">
        <v>1149</v>
      </c>
      <c r="C371" s="12">
        <v>3</v>
      </c>
      <c r="D371" s="12">
        <v>0</v>
      </c>
      <c r="E371" s="12">
        <v>3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5"/>
      <c r="O371" s="5"/>
      <c r="P371" s="5"/>
    </row>
    <row r="372" spans="1:16" x14ac:dyDescent="0.25">
      <c r="A372" t="s">
        <v>1272</v>
      </c>
      <c r="B372" t="s">
        <v>1273</v>
      </c>
      <c r="C372" s="12">
        <v>3</v>
      </c>
      <c r="D372" s="12">
        <v>1</v>
      </c>
      <c r="E372" s="12">
        <v>1</v>
      </c>
      <c r="F372" s="12">
        <v>0</v>
      </c>
      <c r="G372" s="12">
        <v>1</v>
      </c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0</v>
      </c>
      <c r="N372" s="5"/>
      <c r="O372" s="5"/>
      <c r="P372" s="5"/>
    </row>
    <row r="373" spans="1:16" x14ac:dyDescent="0.25">
      <c r="A373" t="s">
        <v>2744</v>
      </c>
      <c r="B373" t="s">
        <v>2745</v>
      </c>
      <c r="C373" s="12">
        <v>3</v>
      </c>
      <c r="D373" s="12">
        <v>0</v>
      </c>
      <c r="E373" s="12">
        <v>1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2</v>
      </c>
      <c r="L373" s="12">
        <v>0</v>
      </c>
      <c r="M373" s="12">
        <v>0</v>
      </c>
      <c r="N373" s="5"/>
      <c r="O373" s="5"/>
      <c r="P373" s="5"/>
    </row>
    <row r="374" spans="1:16" x14ac:dyDescent="0.25">
      <c r="A374" t="s">
        <v>2746</v>
      </c>
      <c r="B374" t="s">
        <v>2747</v>
      </c>
      <c r="C374" s="12">
        <v>3</v>
      </c>
      <c r="D374" s="12">
        <v>0</v>
      </c>
      <c r="E374" s="12">
        <v>0</v>
      </c>
      <c r="F374" s="12">
        <v>0</v>
      </c>
      <c r="G374" s="12">
        <v>0</v>
      </c>
      <c r="H374" s="12">
        <v>0</v>
      </c>
      <c r="I374" s="12">
        <v>1</v>
      </c>
      <c r="J374" s="12">
        <v>1</v>
      </c>
      <c r="K374" s="12">
        <v>0</v>
      </c>
      <c r="L374" s="12">
        <v>0</v>
      </c>
      <c r="M374" s="12">
        <v>1</v>
      </c>
      <c r="N374" s="5"/>
      <c r="O374" s="5"/>
      <c r="P374" s="5"/>
    </row>
    <row r="375" spans="1:16" x14ac:dyDescent="0.25">
      <c r="A375" t="s">
        <v>1544</v>
      </c>
      <c r="B375" t="s">
        <v>1545</v>
      </c>
      <c r="C375" s="12">
        <v>3</v>
      </c>
      <c r="D375" s="12">
        <v>0</v>
      </c>
      <c r="E375" s="12">
        <v>0</v>
      </c>
      <c r="F375" s="12">
        <v>0</v>
      </c>
      <c r="G375" s="12">
        <v>0</v>
      </c>
      <c r="H375" s="12">
        <v>1</v>
      </c>
      <c r="I375" s="12">
        <v>0</v>
      </c>
      <c r="J375" s="12">
        <v>0</v>
      </c>
      <c r="K375" s="12">
        <v>1</v>
      </c>
      <c r="L375" s="12">
        <v>1</v>
      </c>
      <c r="M375" s="12">
        <v>0</v>
      </c>
      <c r="N375" s="5"/>
      <c r="O375" s="5"/>
      <c r="P375" s="5"/>
    </row>
    <row r="376" spans="1:16" x14ac:dyDescent="0.25">
      <c r="A376" t="s">
        <v>1246</v>
      </c>
      <c r="B376" t="s">
        <v>1247</v>
      </c>
      <c r="C376" s="12">
        <v>3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2">
        <v>1</v>
      </c>
      <c r="J376" s="12">
        <v>0</v>
      </c>
      <c r="K376" s="12">
        <v>2</v>
      </c>
      <c r="L376" s="12">
        <v>0</v>
      </c>
      <c r="M376" s="12">
        <v>0</v>
      </c>
      <c r="N376" s="5"/>
      <c r="O376" s="5"/>
      <c r="P376" s="5"/>
    </row>
    <row r="377" spans="1:16" x14ac:dyDescent="0.25">
      <c r="A377" t="s">
        <v>699</v>
      </c>
      <c r="B377" t="s">
        <v>700</v>
      </c>
      <c r="C377" s="12">
        <v>3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2</v>
      </c>
      <c r="J377" s="12">
        <v>0</v>
      </c>
      <c r="K377" s="12">
        <v>1</v>
      </c>
      <c r="L377" s="12">
        <v>0</v>
      </c>
      <c r="M377" s="12">
        <v>0</v>
      </c>
      <c r="N377" s="5"/>
      <c r="O377" s="5"/>
      <c r="P377" s="5"/>
    </row>
    <row r="378" spans="1:16" x14ac:dyDescent="0.25">
      <c r="A378" t="s">
        <v>695</v>
      </c>
      <c r="B378" t="s">
        <v>696</v>
      </c>
      <c r="C378" s="12">
        <v>3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2">
        <v>1</v>
      </c>
      <c r="J378" s="12">
        <v>0</v>
      </c>
      <c r="K378" s="12">
        <v>2</v>
      </c>
      <c r="L378" s="12">
        <v>0</v>
      </c>
      <c r="M378" s="12">
        <v>0</v>
      </c>
      <c r="N378" s="5"/>
      <c r="O378" s="5"/>
      <c r="P378" s="5"/>
    </row>
    <row r="379" spans="1:16" x14ac:dyDescent="0.25">
      <c r="A379" t="s">
        <v>1248</v>
      </c>
      <c r="B379" t="s">
        <v>1249</v>
      </c>
      <c r="C379" s="12">
        <v>3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2">
        <v>2</v>
      </c>
      <c r="J379" s="12">
        <v>0</v>
      </c>
      <c r="K379" s="12">
        <v>1</v>
      </c>
      <c r="L379" s="12">
        <v>0</v>
      </c>
      <c r="M379" s="12">
        <v>0</v>
      </c>
      <c r="N379" s="5"/>
      <c r="O379" s="5"/>
      <c r="P379" s="5"/>
    </row>
    <row r="380" spans="1:16" x14ac:dyDescent="0.25">
      <c r="A380" t="s">
        <v>681</v>
      </c>
      <c r="B380" t="s">
        <v>682</v>
      </c>
      <c r="C380" s="12">
        <v>3</v>
      </c>
      <c r="D380" s="12">
        <v>0</v>
      </c>
      <c r="E380" s="12">
        <v>0</v>
      </c>
      <c r="F380" s="12">
        <v>0</v>
      </c>
      <c r="G380" s="12">
        <v>0</v>
      </c>
      <c r="H380" s="12">
        <v>0</v>
      </c>
      <c r="I380" s="12">
        <v>1</v>
      </c>
      <c r="J380" s="12">
        <v>0</v>
      </c>
      <c r="K380" s="12">
        <v>2</v>
      </c>
      <c r="L380" s="12">
        <v>0</v>
      </c>
      <c r="M380" s="12">
        <v>0</v>
      </c>
      <c r="N380" s="5"/>
      <c r="O380" s="5"/>
      <c r="P380" s="5"/>
    </row>
    <row r="381" spans="1:16" x14ac:dyDescent="0.25">
      <c r="A381" t="s">
        <v>403</v>
      </c>
      <c r="B381" t="s">
        <v>404</v>
      </c>
      <c r="C381" s="12">
        <v>3</v>
      </c>
      <c r="D381" s="12">
        <v>2</v>
      </c>
      <c r="E381" s="12">
        <v>0</v>
      </c>
      <c r="F381" s="12">
        <v>0</v>
      </c>
      <c r="G381" s="12">
        <v>1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5"/>
      <c r="O381" s="5"/>
      <c r="P381" s="5"/>
    </row>
    <row r="382" spans="1:16" x14ac:dyDescent="0.25">
      <c r="A382" t="s">
        <v>1422</v>
      </c>
      <c r="B382" t="s">
        <v>1423</v>
      </c>
      <c r="C382" s="12">
        <v>3</v>
      </c>
      <c r="D382" s="12">
        <v>1</v>
      </c>
      <c r="E382" s="12">
        <v>1</v>
      </c>
      <c r="F382" s="12">
        <v>0</v>
      </c>
      <c r="G382" s="12">
        <v>0</v>
      </c>
      <c r="H382" s="12">
        <v>0</v>
      </c>
      <c r="I382" s="12">
        <v>0</v>
      </c>
      <c r="J382" s="12">
        <v>1</v>
      </c>
      <c r="K382" s="12">
        <v>0</v>
      </c>
      <c r="L382" s="12">
        <v>0</v>
      </c>
      <c r="M382" s="12">
        <v>0</v>
      </c>
      <c r="N382" s="5"/>
      <c r="O382" s="5"/>
      <c r="P382" s="5"/>
    </row>
    <row r="383" spans="1:16" x14ac:dyDescent="0.25">
      <c r="A383" t="s">
        <v>1582</v>
      </c>
      <c r="B383" t="s">
        <v>1583</v>
      </c>
      <c r="C383" s="12">
        <v>3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1</v>
      </c>
      <c r="K383" s="12">
        <v>0</v>
      </c>
      <c r="L383" s="12">
        <v>0</v>
      </c>
      <c r="M383" s="12">
        <v>2</v>
      </c>
      <c r="N383" s="5"/>
      <c r="O383" s="5"/>
      <c r="P383" s="5"/>
    </row>
    <row r="384" spans="1:16" x14ac:dyDescent="0.25">
      <c r="A384" t="s">
        <v>697</v>
      </c>
      <c r="B384" t="s">
        <v>698</v>
      </c>
      <c r="C384" s="12">
        <v>3</v>
      </c>
      <c r="D384" s="12">
        <v>0</v>
      </c>
      <c r="E384" s="12">
        <v>0</v>
      </c>
      <c r="F384" s="12">
        <v>0</v>
      </c>
      <c r="G384" s="12">
        <v>0</v>
      </c>
      <c r="H384" s="12">
        <v>0</v>
      </c>
      <c r="I384" s="12">
        <v>0</v>
      </c>
      <c r="J384" s="12">
        <v>0</v>
      </c>
      <c r="K384" s="12">
        <v>1</v>
      </c>
      <c r="L384" s="12">
        <v>2</v>
      </c>
      <c r="M384" s="12">
        <v>0</v>
      </c>
      <c r="N384" s="5"/>
      <c r="O384" s="5"/>
      <c r="P384" s="5"/>
    </row>
    <row r="385" spans="1:16" x14ac:dyDescent="0.25">
      <c r="A385" t="s">
        <v>2748</v>
      </c>
      <c r="B385" t="s">
        <v>2749</v>
      </c>
      <c r="C385" s="12">
        <v>3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2">
        <v>0</v>
      </c>
      <c r="J385" s="12">
        <v>0</v>
      </c>
      <c r="K385" s="12">
        <v>1</v>
      </c>
      <c r="L385" s="12">
        <v>2</v>
      </c>
      <c r="M385" s="12">
        <v>0</v>
      </c>
      <c r="N385" s="5"/>
      <c r="O385" s="5"/>
      <c r="P385" s="5"/>
    </row>
    <row r="386" spans="1:16" x14ac:dyDescent="0.25">
      <c r="A386" t="s">
        <v>1584</v>
      </c>
      <c r="B386" t="s">
        <v>1585</v>
      </c>
      <c r="C386" s="12">
        <v>3</v>
      </c>
      <c r="D386" s="12">
        <v>0</v>
      </c>
      <c r="E386" s="12">
        <v>0</v>
      </c>
      <c r="F386" s="12">
        <v>0</v>
      </c>
      <c r="G386" s="12">
        <v>0</v>
      </c>
      <c r="H386" s="12">
        <v>1</v>
      </c>
      <c r="I386" s="12">
        <v>0</v>
      </c>
      <c r="J386" s="12">
        <v>2</v>
      </c>
      <c r="K386" s="12">
        <v>0</v>
      </c>
      <c r="L386" s="12">
        <v>0</v>
      </c>
      <c r="M386" s="12">
        <v>0</v>
      </c>
      <c r="N386" s="5"/>
      <c r="O386" s="5"/>
      <c r="P386" s="5"/>
    </row>
    <row r="387" spans="1:16" x14ac:dyDescent="0.25">
      <c r="A387" t="s">
        <v>2750</v>
      </c>
      <c r="B387" t="s">
        <v>2751</v>
      </c>
      <c r="C387" s="12">
        <v>3</v>
      </c>
      <c r="D387" s="12">
        <v>1</v>
      </c>
      <c r="E387" s="12">
        <v>0</v>
      </c>
      <c r="F387" s="12">
        <v>0</v>
      </c>
      <c r="G387" s="12">
        <v>0</v>
      </c>
      <c r="H387" s="12">
        <v>0</v>
      </c>
      <c r="I387" s="12">
        <v>0</v>
      </c>
      <c r="J387" s="12">
        <v>1</v>
      </c>
      <c r="K387" s="12">
        <v>1</v>
      </c>
      <c r="L387" s="12">
        <v>0</v>
      </c>
      <c r="M387" s="12">
        <v>0</v>
      </c>
      <c r="N387" s="5"/>
      <c r="O387" s="5"/>
      <c r="P387" s="5"/>
    </row>
    <row r="388" spans="1:16" x14ac:dyDescent="0.25">
      <c r="A388" t="s">
        <v>1430</v>
      </c>
      <c r="B388" t="s">
        <v>1431</v>
      </c>
      <c r="C388" s="12">
        <v>3</v>
      </c>
      <c r="D388" s="12">
        <v>1</v>
      </c>
      <c r="E388" s="12">
        <v>2</v>
      </c>
      <c r="F388" s="12">
        <v>0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5"/>
      <c r="O388" s="5"/>
      <c r="P388" s="5"/>
    </row>
    <row r="389" spans="1:16" x14ac:dyDescent="0.25">
      <c r="A389" t="s">
        <v>2752</v>
      </c>
      <c r="B389" t="s">
        <v>2753</v>
      </c>
      <c r="C389" s="12">
        <v>3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2</v>
      </c>
      <c r="L389" s="12">
        <v>0</v>
      </c>
      <c r="M389" s="12">
        <v>1</v>
      </c>
      <c r="N389" s="5"/>
      <c r="O389" s="5"/>
      <c r="P389" s="5"/>
    </row>
    <row r="390" spans="1:16" x14ac:dyDescent="0.25">
      <c r="A390" t="s">
        <v>1600</v>
      </c>
      <c r="B390" t="s">
        <v>1601</v>
      </c>
      <c r="C390" s="12">
        <v>3</v>
      </c>
      <c r="D390" s="12">
        <v>0</v>
      </c>
      <c r="E390" s="12">
        <v>0</v>
      </c>
      <c r="F390" s="12">
        <v>0</v>
      </c>
      <c r="G390" s="12">
        <v>0</v>
      </c>
      <c r="H390" s="12">
        <v>2</v>
      </c>
      <c r="I390" s="12">
        <v>0</v>
      </c>
      <c r="J390" s="12">
        <v>1</v>
      </c>
      <c r="K390" s="12">
        <v>0</v>
      </c>
      <c r="L390" s="12">
        <v>0</v>
      </c>
      <c r="M390" s="12">
        <v>0</v>
      </c>
      <c r="N390" s="5"/>
      <c r="O390" s="5"/>
      <c r="P390" s="5"/>
    </row>
    <row r="391" spans="1:16" x14ac:dyDescent="0.25">
      <c r="A391" t="s">
        <v>1602</v>
      </c>
      <c r="B391" t="s">
        <v>1603</v>
      </c>
      <c r="C391" s="12">
        <v>3</v>
      </c>
      <c r="D391" s="12">
        <v>1</v>
      </c>
      <c r="E391" s="12">
        <v>0</v>
      </c>
      <c r="F391" s="12">
        <v>0</v>
      </c>
      <c r="G391" s="12">
        <v>0</v>
      </c>
      <c r="H391" s="12">
        <v>1</v>
      </c>
      <c r="I391" s="12">
        <v>0</v>
      </c>
      <c r="J391" s="12">
        <v>0</v>
      </c>
      <c r="K391" s="12">
        <v>0</v>
      </c>
      <c r="L391" s="12">
        <v>0</v>
      </c>
      <c r="M391" s="12">
        <v>1</v>
      </c>
      <c r="N391" s="5"/>
      <c r="O391" s="5"/>
      <c r="P391" s="5"/>
    </row>
    <row r="392" spans="1:16" x14ac:dyDescent="0.25">
      <c r="A392" t="s">
        <v>1304</v>
      </c>
      <c r="B392" t="s">
        <v>1305</v>
      </c>
      <c r="C392" s="12">
        <v>3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2">
        <v>0</v>
      </c>
      <c r="J392" s="12">
        <v>1</v>
      </c>
      <c r="K392" s="12">
        <v>2</v>
      </c>
      <c r="L392" s="12">
        <v>0</v>
      </c>
      <c r="M392" s="12">
        <v>0</v>
      </c>
      <c r="N392" s="5"/>
      <c r="O392" s="5"/>
      <c r="P392" s="5"/>
    </row>
    <row r="393" spans="1:16" x14ac:dyDescent="0.25">
      <c r="A393" t="s">
        <v>1604</v>
      </c>
      <c r="B393" t="s">
        <v>1605</v>
      </c>
      <c r="C393" s="12">
        <v>3</v>
      </c>
      <c r="D393" s="12">
        <v>0</v>
      </c>
      <c r="E393" s="12">
        <v>0</v>
      </c>
      <c r="F393" s="12">
        <v>0</v>
      </c>
      <c r="G393" s="12">
        <v>0</v>
      </c>
      <c r="H393" s="12">
        <v>1</v>
      </c>
      <c r="I393" s="12">
        <v>1</v>
      </c>
      <c r="J393" s="12">
        <v>1</v>
      </c>
      <c r="K393" s="12">
        <v>0</v>
      </c>
      <c r="L393" s="12">
        <v>0</v>
      </c>
      <c r="M393" s="12">
        <v>0</v>
      </c>
      <c r="N393" s="5"/>
      <c r="O393" s="5"/>
      <c r="P393" s="5"/>
    </row>
    <row r="394" spans="1:16" x14ac:dyDescent="0.25">
      <c r="A394" t="s">
        <v>1438</v>
      </c>
      <c r="B394" t="s">
        <v>1439</v>
      </c>
      <c r="C394" s="12">
        <v>3</v>
      </c>
      <c r="D394" s="12">
        <v>1</v>
      </c>
      <c r="E394" s="12">
        <v>0</v>
      </c>
      <c r="F394" s="12">
        <v>0</v>
      </c>
      <c r="G394" s="12">
        <v>1</v>
      </c>
      <c r="H394" s="12">
        <v>1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5"/>
      <c r="O394" s="5"/>
      <c r="P394" s="5"/>
    </row>
    <row r="395" spans="1:16" x14ac:dyDescent="0.25">
      <c r="A395" t="s">
        <v>1440</v>
      </c>
      <c r="B395" t="s">
        <v>1441</v>
      </c>
      <c r="C395" s="12">
        <v>3</v>
      </c>
      <c r="D395" s="12">
        <v>0</v>
      </c>
      <c r="E395" s="12">
        <v>0</v>
      </c>
      <c r="F395" s="12">
        <v>0</v>
      </c>
      <c r="G395" s="12">
        <v>1</v>
      </c>
      <c r="H395" s="12">
        <v>0</v>
      </c>
      <c r="I395" s="12">
        <v>2</v>
      </c>
      <c r="J395" s="12">
        <v>0</v>
      </c>
      <c r="K395" s="12">
        <v>0</v>
      </c>
      <c r="L395" s="12">
        <v>0</v>
      </c>
      <c r="M395" s="12">
        <v>0</v>
      </c>
      <c r="N395" s="5"/>
      <c r="O395" s="5"/>
      <c r="P395" s="5"/>
    </row>
    <row r="396" spans="1:16" x14ac:dyDescent="0.25">
      <c r="A396" t="s">
        <v>2754</v>
      </c>
      <c r="B396" t="s">
        <v>2755</v>
      </c>
      <c r="C396" s="12">
        <v>3</v>
      </c>
      <c r="D396" s="12">
        <v>1</v>
      </c>
      <c r="E396" s="12">
        <v>0</v>
      </c>
      <c r="F396" s="12">
        <v>0</v>
      </c>
      <c r="G396" s="12">
        <v>0</v>
      </c>
      <c r="H396" s="12">
        <v>1</v>
      </c>
      <c r="I396" s="12">
        <v>0</v>
      </c>
      <c r="J396" s="12">
        <v>0</v>
      </c>
      <c r="K396" s="12">
        <v>0</v>
      </c>
      <c r="L396" s="12">
        <v>1</v>
      </c>
      <c r="M396" s="12">
        <v>0</v>
      </c>
      <c r="N396" s="5"/>
      <c r="O396" s="5"/>
      <c r="P396" s="5"/>
    </row>
    <row r="397" spans="1:16" x14ac:dyDescent="0.25">
      <c r="A397" t="s">
        <v>2756</v>
      </c>
      <c r="B397" t="s">
        <v>2757</v>
      </c>
      <c r="C397" s="12">
        <v>3</v>
      </c>
      <c r="D397" s="12">
        <v>1</v>
      </c>
      <c r="E397" s="12">
        <v>1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1</v>
      </c>
      <c r="L397" s="12">
        <v>0</v>
      </c>
      <c r="M397" s="12">
        <v>0</v>
      </c>
      <c r="N397" s="5"/>
      <c r="O397" s="5"/>
      <c r="P397" s="5"/>
    </row>
    <row r="398" spans="1:16" x14ac:dyDescent="0.25">
      <c r="A398" t="s">
        <v>703</v>
      </c>
      <c r="B398" t="s">
        <v>704</v>
      </c>
      <c r="C398" s="12">
        <v>3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2">
        <v>2</v>
      </c>
      <c r="J398" s="12">
        <v>1</v>
      </c>
      <c r="K398" s="12">
        <v>0</v>
      </c>
      <c r="L398" s="12">
        <v>0</v>
      </c>
      <c r="M398" s="12">
        <v>0</v>
      </c>
      <c r="N398" s="5"/>
      <c r="O398" s="5"/>
      <c r="P398" s="5"/>
    </row>
    <row r="399" spans="1:16" x14ac:dyDescent="0.25">
      <c r="A399" t="s">
        <v>1220</v>
      </c>
      <c r="B399" t="s">
        <v>1221</v>
      </c>
      <c r="C399" s="12">
        <v>3</v>
      </c>
      <c r="D399" s="12">
        <v>0</v>
      </c>
      <c r="E399" s="12">
        <v>0</v>
      </c>
      <c r="F399" s="12">
        <v>0</v>
      </c>
      <c r="G399" s="12">
        <v>0</v>
      </c>
      <c r="H399" s="12">
        <v>1</v>
      </c>
      <c r="I399" s="12">
        <v>2</v>
      </c>
      <c r="J399" s="12">
        <v>0</v>
      </c>
      <c r="K399" s="12">
        <v>0</v>
      </c>
      <c r="L399" s="12">
        <v>0</v>
      </c>
      <c r="M399" s="12">
        <v>0</v>
      </c>
      <c r="N399" s="5"/>
      <c r="O399" s="5"/>
      <c r="P399" s="5"/>
    </row>
    <row r="400" spans="1:16" x14ac:dyDescent="0.25">
      <c r="A400" t="s">
        <v>1358</v>
      </c>
      <c r="B400" t="s">
        <v>1359</v>
      </c>
      <c r="C400" s="12">
        <v>3</v>
      </c>
      <c r="D400" s="12">
        <v>0</v>
      </c>
      <c r="E400" s="12">
        <v>0</v>
      </c>
      <c r="F400" s="12">
        <v>0</v>
      </c>
      <c r="G400" s="12">
        <v>0</v>
      </c>
      <c r="H400" s="12">
        <v>1</v>
      </c>
      <c r="I400" s="12">
        <v>0</v>
      </c>
      <c r="J400" s="12">
        <v>1</v>
      </c>
      <c r="K400" s="12">
        <v>1</v>
      </c>
      <c r="L400" s="12">
        <v>0</v>
      </c>
      <c r="M400" s="12">
        <v>0</v>
      </c>
      <c r="N400" s="5"/>
      <c r="O400" s="5"/>
      <c r="P400" s="5"/>
    </row>
    <row r="401" spans="1:16" x14ac:dyDescent="0.25">
      <c r="A401" t="s">
        <v>2758</v>
      </c>
      <c r="B401" t="s">
        <v>2759</v>
      </c>
      <c r="C401" s="12">
        <v>3</v>
      </c>
      <c r="D401" s="12">
        <v>1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1</v>
      </c>
      <c r="K401" s="12">
        <v>1</v>
      </c>
      <c r="L401" s="12">
        <v>0</v>
      </c>
      <c r="M401" s="12">
        <v>0</v>
      </c>
      <c r="N401" s="5"/>
      <c r="O401" s="5"/>
      <c r="P401" s="5"/>
    </row>
    <row r="402" spans="1:16" x14ac:dyDescent="0.25">
      <c r="A402" t="s">
        <v>1620</v>
      </c>
      <c r="B402" t="s">
        <v>1621</v>
      </c>
      <c r="C402" s="12">
        <v>3</v>
      </c>
      <c r="D402" s="12">
        <v>0</v>
      </c>
      <c r="E402" s="12">
        <v>1</v>
      </c>
      <c r="F402" s="12">
        <v>0</v>
      </c>
      <c r="G402" s="12">
        <v>0</v>
      </c>
      <c r="H402" s="12">
        <v>0</v>
      </c>
      <c r="I402" s="12">
        <v>0</v>
      </c>
      <c r="J402" s="12">
        <v>2</v>
      </c>
      <c r="K402" s="12">
        <v>0</v>
      </c>
      <c r="L402" s="12">
        <v>0</v>
      </c>
      <c r="M402" s="12">
        <v>0</v>
      </c>
      <c r="N402" s="5"/>
      <c r="O402" s="5"/>
      <c r="P402" s="5"/>
    </row>
    <row r="403" spans="1:16" x14ac:dyDescent="0.25">
      <c r="A403" t="s">
        <v>2760</v>
      </c>
      <c r="B403" t="s">
        <v>2761</v>
      </c>
      <c r="C403" s="12">
        <v>3</v>
      </c>
      <c r="D403" s="12">
        <v>0</v>
      </c>
      <c r="E403" s="12">
        <v>0</v>
      </c>
      <c r="F403" s="12">
        <v>0</v>
      </c>
      <c r="G403" s="12">
        <v>2</v>
      </c>
      <c r="H403" s="12">
        <v>0</v>
      </c>
      <c r="I403" s="12">
        <v>1</v>
      </c>
      <c r="J403" s="12">
        <v>0</v>
      </c>
      <c r="K403" s="12">
        <v>0</v>
      </c>
      <c r="L403" s="12">
        <v>0</v>
      </c>
      <c r="M403" s="12">
        <v>0</v>
      </c>
      <c r="N403" s="5"/>
      <c r="O403" s="5"/>
      <c r="P403" s="5"/>
    </row>
    <row r="404" spans="1:16" x14ac:dyDescent="0.25">
      <c r="A404" t="s">
        <v>1448</v>
      </c>
      <c r="B404" t="s">
        <v>1449</v>
      </c>
      <c r="C404" s="12">
        <v>3</v>
      </c>
      <c r="D404" s="12">
        <v>0</v>
      </c>
      <c r="E404" s="12">
        <v>0</v>
      </c>
      <c r="F404" s="12">
        <v>0</v>
      </c>
      <c r="G404" s="12">
        <v>0</v>
      </c>
      <c r="H404" s="12">
        <v>2</v>
      </c>
      <c r="I404" s="12">
        <v>1</v>
      </c>
      <c r="J404" s="12">
        <v>0</v>
      </c>
      <c r="K404" s="12">
        <v>0</v>
      </c>
      <c r="L404" s="12">
        <v>0</v>
      </c>
      <c r="M404" s="12">
        <v>0</v>
      </c>
      <c r="N404" s="5"/>
      <c r="O404" s="5"/>
      <c r="P404" s="5"/>
    </row>
    <row r="405" spans="1:16" x14ac:dyDescent="0.25">
      <c r="A405" t="s">
        <v>2762</v>
      </c>
      <c r="B405" t="s">
        <v>2763</v>
      </c>
      <c r="C405" s="12">
        <v>2</v>
      </c>
      <c r="D405" s="12">
        <v>1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1</v>
      </c>
      <c r="K405" s="12">
        <v>0</v>
      </c>
      <c r="L405" s="12">
        <v>0</v>
      </c>
      <c r="M405" s="12">
        <v>0</v>
      </c>
      <c r="N405" s="5"/>
      <c r="O405" s="5"/>
      <c r="P405" s="5"/>
    </row>
    <row r="406" spans="1:16" x14ac:dyDescent="0.25">
      <c r="A406" t="s">
        <v>2764</v>
      </c>
      <c r="B406" t="s">
        <v>2765</v>
      </c>
      <c r="C406" s="12">
        <v>2</v>
      </c>
      <c r="D406" s="12">
        <v>0</v>
      </c>
      <c r="E406" s="12">
        <v>1</v>
      </c>
      <c r="F406" s="12">
        <v>0</v>
      </c>
      <c r="G406" s="12">
        <v>0</v>
      </c>
      <c r="H406" s="12">
        <v>0</v>
      </c>
      <c r="I406" s="12">
        <v>0</v>
      </c>
      <c r="J406" s="12">
        <v>1</v>
      </c>
      <c r="K406" s="12">
        <v>0</v>
      </c>
      <c r="L406" s="12">
        <v>0</v>
      </c>
      <c r="M406" s="12">
        <v>0</v>
      </c>
      <c r="N406" s="5"/>
      <c r="O406" s="5"/>
      <c r="P406" s="5"/>
    </row>
    <row r="407" spans="1:16" x14ac:dyDescent="0.25">
      <c r="A407" t="s">
        <v>1454</v>
      </c>
      <c r="B407" t="s">
        <v>1455</v>
      </c>
      <c r="C407" s="12">
        <v>2</v>
      </c>
      <c r="D407" s="12">
        <v>0</v>
      </c>
      <c r="E407" s="12">
        <v>1</v>
      </c>
      <c r="F407" s="12">
        <v>0</v>
      </c>
      <c r="G407" s="12">
        <v>0</v>
      </c>
      <c r="H407" s="12">
        <v>0</v>
      </c>
      <c r="I407" s="12">
        <v>0</v>
      </c>
      <c r="J407" s="12">
        <v>1</v>
      </c>
      <c r="K407" s="12">
        <v>0</v>
      </c>
      <c r="L407" s="12">
        <v>0</v>
      </c>
      <c r="M407" s="12">
        <v>0</v>
      </c>
      <c r="N407" s="5"/>
      <c r="O407" s="5"/>
      <c r="P407" s="5"/>
    </row>
    <row r="408" spans="1:16" x14ac:dyDescent="0.25">
      <c r="A408" t="s">
        <v>1458</v>
      </c>
      <c r="B408" t="s">
        <v>1459</v>
      </c>
      <c r="C408" s="12">
        <v>2</v>
      </c>
      <c r="D408" s="12">
        <v>0</v>
      </c>
      <c r="E408" s="12">
        <v>0</v>
      </c>
      <c r="F408" s="12">
        <v>0</v>
      </c>
      <c r="G408" s="12">
        <v>0</v>
      </c>
      <c r="H408" s="12">
        <v>1</v>
      </c>
      <c r="I408" s="12">
        <v>0</v>
      </c>
      <c r="J408" s="12">
        <v>0</v>
      </c>
      <c r="K408" s="12">
        <v>1</v>
      </c>
      <c r="L408" s="12">
        <v>0</v>
      </c>
      <c r="M408" s="12">
        <v>0</v>
      </c>
      <c r="N408" s="5"/>
      <c r="O408" s="5"/>
      <c r="P408" s="5"/>
    </row>
    <row r="409" spans="1:16" x14ac:dyDescent="0.25">
      <c r="A409" t="s">
        <v>705</v>
      </c>
      <c r="B409" t="s">
        <v>706</v>
      </c>
      <c r="C409" s="12">
        <v>2</v>
      </c>
      <c r="D409" s="12">
        <v>1</v>
      </c>
      <c r="E409" s="12">
        <v>0</v>
      </c>
      <c r="F409" s="12">
        <v>0</v>
      </c>
      <c r="G409" s="12">
        <v>0</v>
      </c>
      <c r="H409" s="12">
        <v>0</v>
      </c>
      <c r="I409" s="12">
        <v>1</v>
      </c>
      <c r="J409" s="12">
        <v>0</v>
      </c>
      <c r="K409" s="12">
        <v>0</v>
      </c>
      <c r="L409" s="12">
        <v>0</v>
      </c>
      <c r="M409" s="12">
        <v>0</v>
      </c>
      <c r="N409" s="5"/>
      <c r="O409" s="5"/>
      <c r="P409" s="5"/>
    </row>
    <row r="410" spans="1:16" x14ac:dyDescent="0.25">
      <c r="A410" t="s">
        <v>1310</v>
      </c>
      <c r="B410" t="s">
        <v>1311</v>
      </c>
      <c r="C410" s="12">
        <v>2</v>
      </c>
      <c r="D410" s="12">
        <v>2</v>
      </c>
      <c r="E410" s="12">
        <v>0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0</v>
      </c>
      <c r="N410" s="5"/>
      <c r="O410" s="5"/>
      <c r="P410" s="5"/>
    </row>
    <row r="411" spans="1:16" x14ac:dyDescent="0.25">
      <c r="A411" t="s">
        <v>291</v>
      </c>
      <c r="B411" t="s">
        <v>292</v>
      </c>
      <c r="C411" s="12">
        <v>2</v>
      </c>
      <c r="D411" s="12">
        <v>0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1</v>
      </c>
      <c r="M411" s="12">
        <v>1</v>
      </c>
      <c r="N411" s="5"/>
      <c r="O411" s="5"/>
      <c r="P411" s="5"/>
    </row>
    <row r="412" spans="1:16" x14ac:dyDescent="0.25">
      <c r="A412" t="s">
        <v>2766</v>
      </c>
      <c r="B412" t="s">
        <v>2767</v>
      </c>
      <c r="C412" s="12">
        <v>2</v>
      </c>
      <c r="D412" s="12">
        <v>0</v>
      </c>
      <c r="E412" s="12">
        <v>0</v>
      </c>
      <c r="F412" s="12">
        <v>0</v>
      </c>
      <c r="G412" s="12">
        <v>0</v>
      </c>
      <c r="H412" s="12">
        <v>0</v>
      </c>
      <c r="I412" s="12">
        <v>0</v>
      </c>
      <c r="J412" s="12">
        <v>0</v>
      </c>
      <c r="K412" s="12">
        <v>1</v>
      </c>
      <c r="L412" s="12">
        <v>1</v>
      </c>
      <c r="M412" s="12">
        <v>0</v>
      </c>
      <c r="N412" s="5"/>
      <c r="O412" s="5"/>
      <c r="P412" s="5"/>
    </row>
    <row r="413" spans="1:16" x14ac:dyDescent="0.25">
      <c r="A413" t="s">
        <v>2768</v>
      </c>
      <c r="B413" t="s">
        <v>2769</v>
      </c>
      <c r="C413" s="12">
        <v>2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1</v>
      </c>
      <c r="L413" s="12">
        <v>0</v>
      </c>
      <c r="M413" s="12">
        <v>1</v>
      </c>
      <c r="N413" s="5"/>
      <c r="O413" s="5"/>
      <c r="P413" s="5"/>
    </row>
    <row r="414" spans="1:16" x14ac:dyDescent="0.25">
      <c r="A414" t="s">
        <v>2770</v>
      </c>
      <c r="B414" t="s">
        <v>2771</v>
      </c>
      <c r="C414" s="12">
        <v>2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2</v>
      </c>
      <c r="L414" s="12">
        <v>0</v>
      </c>
      <c r="M414" s="12">
        <v>0</v>
      </c>
      <c r="N414" s="5"/>
      <c r="O414" s="5"/>
      <c r="P414" s="5"/>
    </row>
    <row r="415" spans="1:16" x14ac:dyDescent="0.25">
      <c r="A415" t="s">
        <v>2772</v>
      </c>
      <c r="B415" t="s">
        <v>2773</v>
      </c>
      <c r="C415" s="12">
        <v>2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2</v>
      </c>
      <c r="L415" s="12">
        <v>0</v>
      </c>
      <c r="M415" s="12">
        <v>0</v>
      </c>
      <c r="N415" s="5"/>
      <c r="O415" s="5"/>
      <c r="P415" s="5"/>
    </row>
    <row r="416" spans="1:16" x14ac:dyDescent="0.25">
      <c r="A416" t="s">
        <v>2774</v>
      </c>
      <c r="B416" t="s">
        <v>2775</v>
      </c>
      <c r="C416" s="12">
        <v>2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2">
        <v>1</v>
      </c>
      <c r="J416" s="12">
        <v>0</v>
      </c>
      <c r="K416" s="12">
        <v>1</v>
      </c>
      <c r="L416" s="12">
        <v>0</v>
      </c>
      <c r="M416" s="12">
        <v>0</v>
      </c>
      <c r="N416" s="5"/>
      <c r="O416" s="5"/>
      <c r="P416" s="5"/>
    </row>
    <row r="417" spans="1:16" x14ac:dyDescent="0.25">
      <c r="A417" t="s">
        <v>2776</v>
      </c>
      <c r="B417" t="s">
        <v>2777</v>
      </c>
      <c r="C417" s="12">
        <v>2</v>
      </c>
      <c r="D417" s="12">
        <v>0</v>
      </c>
      <c r="E417" s="12">
        <v>0</v>
      </c>
      <c r="F417" s="12">
        <v>0</v>
      </c>
      <c r="G417" s="12">
        <v>1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1</v>
      </c>
      <c r="N417" s="5"/>
      <c r="O417" s="5"/>
      <c r="P417" s="5"/>
    </row>
    <row r="418" spans="1:16" x14ac:dyDescent="0.25">
      <c r="A418" t="s">
        <v>1314</v>
      </c>
      <c r="B418" t="s">
        <v>1315</v>
      </c>
      <c r="C418" s="12">
        <v>2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2</v>
      </c>
      <c r="L418" s="12">
        <v>0</v>
      </c>
      <c r="M418" s="12">
        <v>0</v>
      </c>
      <c r="N418" s="5"/>
      <c r="O418" s="5"/>
      <c r="P418" s="5"/>
    </row>
    <row r="419" spans="1:16" x14ac:dyDescent="0.25">
      <c r="A419" t="s">
        <v>2778</v>
      </c>
      <c r="B419" t="s">
        <v>2779</v>
      </c>
      <c r="C419" s="12">
        <v>2</v>
      </c>
      <c r="D419" s="12">
        <v>1</v>
      </c>
      <c r="E419" s="12">
        <v>0</v>
      </c>
      <c r="F419" s="12">
        <v>1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12">
        <v>0</v>
      </c>
      <c r="M419" s="12">
        <v>0</v>
      </c>
      <c r="N419" s="5"/>
      <c r="O419" s="5"/>
      <c r="P419" s="5"/>
    </row>
    <row r="420" spans="1:16" x14ac:dyDescent="0.25">
      <c r="A420" t="s">
        <v>1478</v>
      </c>
      <c r="B420" t="s">
        <v>1479</v>
      </c>
      <c r="C420" s="12">
        <v>2</v>
      </c>
      <c r="D420" s="12">
        <v>1</v>
      </c>
      <c r="E420" s="12">
        <v>1</v>
      </c>
      <c r="F420" s="12">
        <v>0</v>
      </c>
      <c r="G420" s="12">
        <v>0</v>
      </c>
      <c r="H420" s="12">
        <v>0</v>
      </c>
      <c r="I420" s="12">
        <v>0</v>
      </c>
      <c r="J420" s="12">
        <v>0</v>
      </c>
      <c r="K420" s="12">
        <v>0</v>
      </c>
      <c r="L420" s="12">
        <v>0</v>
      </c>
      <c r="M420" s="12">
        <v>0</v>
      </c>
      <c r="N420" s="5"/>
      <c r="O420" s="5"/>
      <c r="P420" s="5"/>
    </row>
    <row r="421" spans="1:16" x14ac:dyDescent="0.25">
      <c r="A421" t="s">
        <v>2780</v>
      </c>
      <c r="B421" t="s">
        <v>2781</v>
      </c>
      <c r="C421" s="12">
        <v>2</v>
      </c>
      <c r="D421" s="12">
        <v>1</v>
      </c>
      <c r="E421" s="12">
        <v>0</v>
      </c>
      <c r="F421" s="12">
        <v>0</v>
      </c>
      <c r="G421" s="12">
        <v>0</v>
      </c>
      <c r="H421" s="12">
        <v>0</v>
      </c>
      <c r="I421" s="12">
        <v>1</v>
      </c>
      <c r="J421" s="12">
        <v>0</v>
      </c>
      <c r="K421" s="12">
        <v>0</v>
      </c>
      <c r="L421" s="12">
        <v>0</v>
      </c>
      <c r="M421" s="12">
        <v>0</v>
      </c>
      <c r="N421" s="5"/>
      <c r="O421" s="5"/>
      <c r="P421" s="5"/>
    </row>
    <row r="422" spans="1:16" x14ac:dyDescent="0.25">
      <c r="A422" t="s">
        <v>1368</v>
      </c>
      <c r="B422" t="s">
        <v>1369</v>
      </c>
      <c r="C422" s="12">
        <v>2</v>
      </c>
      <c r="D422" s="12">
        <v>0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1</v>
      </c>
      <c r="K422" s="12">
        <v>0</v>
      </c>
      <c r="L422" s="12">
        <v>1</v>
      </c>
      <c r="M422" s="12">
        <v>0</v>
      </c>
      <c r="N422" s="5"/>
      <c r="O422" s="5"/>
      <c r="P422" s="5"/>
    </row>
    <row r="423" spans="1:16" x14ac:dyDescent="0.25">
      <c r="A423" t="s">
        <v>1286</v>
      </c>
      <c r="B423" t="s">
        <v>1287</v>
      </c>
      <c r="C423" s="12">
        <v>2</v>
      </c>
      <c r="D423" s="12">
        <v>0</v>
      </c>
      <c r="E423" s="12">
        <v>0</v>
      </c>
      <c r="F423" s="12">
        <v>2</v>
      </c>
      <c r="G423" s="12">
        <v>0</v>
      </c>
      <c r="H423" s="12">
        <v>0</v>
      </c>
      <c r="I423" s="12">
        <v>0</v>
      </c>
      <c r="J423" s="12">
        <v>0</v>
      </c>
      <c r="K423" s="12">
        <v>0</v>
      </c>
      <c r="L423" s="12">
        <v>0</v>
      </c>
      <c r="M423" s="12">
        <v>0</v>
      </c>
      <c r="N423" s="5"/>
      <c r="O423" s="5"/>
      <c r="P423" s="5"/>
    </row>
    <row r="424" spans="1:16" x14ac:dyDescent="0.25">
      <c r="A424" t="s">
        <v>2782</v>
      </c>
      <c r="B424" t="s">
        <v>2783</v>
      </c>
      <c r="C424" s="12">
        <v>2</v>
      </c>
      <c r="D424" s="12">
        <v>0</v>
      </c>
      <c r="E424" s="12">
        <v>0</v>
      </c>
      <c r="F424" s="12">
        <v>0</v>
      </c>
      <c r="G424" s="12">
        <v>0</v>
      </c>
      <c r="H424" s="12">
        <v>0</v>
      </c>
      <c r="I424" s="12">
        <v>1</v>
      </c>
      <c r="J424" s="12">
        <v>0</v>
      </c>
      <c r="K424" s="12">
        <v>1</v>
      </c>
      <c r="L424" s="12">
        <v>0</v>
      </c>
      <c r="M424" s="12">
        <v>0</v>
      </c>
      <c r="N424" s="5"/>
      <c r="O424" s="5"/>
      <c r="P424" s="5"/>
    </row>
    <row r="425" spans="1:16" x14ac:dyDescent="0.25">
      <c r="A425" t="s">
        <v>2784</v>
      </c>
      <c r="B425" t="s">
        <v>2785</v>
      </c>
      <c r="C425" s="12">
        <v>2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2">
        <v>1</v>
      </c>
      <c r="J425" s="12">
        <v>1</v>
      </c>
      <c r="K425" s="12">
        <v>0</v>
      </c>
      <c r="L425" s="12">
        <v>0</v>
      </c>
      <c r="M425" s="12">
        <v>0</v>
      </c>
      <c r="N425" s="5"/>
      <c r="O425" s="5"/>
      <c r="P425" s="5"/>
    </row>
    <row r="426" spans="1:16" x14ac:dyDescent="0.25">
      <c r="A426" t="s">
        <v>1486</v>
      </c>
      <c r="B426" t="s">
        <v>1487</v>
      </c>
      <c r="C426" s="12">
        <v>2</v>
      </c>
      <c r="D426" s="12">
        <v>1</v>
      </c>
      <c r="E426" s="12">
        <v>0</v>
      </c>
      <c r="F426" s="12">
        <v>0</v>
      </c>
      <c r="G426" s="12">
        <v>0</v>
      </c>
      <c r="H426" s="12">
        <v>0</v>
      </c>
      <c r="I426" s="12">
        <v>0</v>
      </c>
      <c r="J426" s="12">
        <v>0</v>
      </c>
      <c r="K426" s="12">
        <v>1</v>
      </c>
      <c r="L426" s="12">
        <v>0</v>
      </c>
      <c r="M426" s="12">
        <v>0</v>
      </c>
      <c r="N426" s="5"/>
      <c r="O426" s="5"/>
      <c r="P426" s="5"/>
    </row>
    <row r="427" spans="1:16" x14ac:dyDescent="0.25">
      <c r="A427" t="s">
        <v>2786</v>
      </c>
      <c r="B427" t="s">
        <v>2787</v>
      </c>
      <c r="C427" s="12">
        <v>2</v>
      </c>
      <c r="D427" s="12">
        <v>0</v>
      </c>
      <c r="E427" s="12">
        <v>0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1</v>
      </c>
      <c r="L427" s="12">
        <v>1</v>
      </c>
      <c r="M427" s="12">
        <v>0</v>
      </c>
      <c r="N427" s="5"/>
      <c r="O427" s="5"/>
      <c r="P427" s="5"/>
    </row>
    <row r="428" spans="1:16" x14ac:dyDescent="0.25">
      <c r="A428" t="s">
        <v>2788</v>
      </c>
      <c r="B428" t="s">
        <v>2789</v>
      </c>
      <c r="C428" s="12">
        <v>2</v>
      </c>
      <c r="D428" s="12">
        <v>0</v>
      </c>
      <c r="E428" s="12">
        <v>1</v>
      </c>
      <c r="F428" s="12">
        <v>0</v>
      </c>
      <c r="G428" s="12">
        <v>1</v>
      </c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0</v>
      </c>
      <c r="N428" s="5"/>
      <c r="O428" s="5"/>
      <c r="P428" s="5"/>
    </row>
    <row r="429" spans="1:16" x14ac:dyDescent="0.25">
      <c r="A429" t="s">
        <v>1490</v>
      </c>
      <c r="B429" t="s">
        <v>1491</v>
      </c>
      <c r="C429" s="12">
        <v>2</v>
      </c>
      <c r="D429" s="12">
        <v>0</v>
      </c>
      <c r="E429" s="12">
        <v>1</v>
      </c>
      <c r="F429" s="12">
        <v>0</v>
      </c>
      <c r="G429" s="12">
        <v>0</v>
      </c>
      <c r="H429" s="12">
        <v>0</v>
      </c>
      <c r="I429" s="12">
        <v>0</v>
      </c>
      <c r="J429" s="12">
        <v>0</v>
      </c>
      <c r="K429" s="12">
        <v>1</v>
      </c>
      <c r="L429" s="12">
        <v>0</v>
      </c>
      <c r="M429" s="12">
        <v>0</v>
      </c>
      <c r="N429" s="5"/>
      <c r="O429" s="5"/>
      <c r="P429" s="5"/>
    </row>
    <row r="430" spans="1:16" x14ac:dyDescent="0.25">
      <c r="A430" t="s">
        <v>1492</v>
      </c>
      <c r="B430" t="s">
        <v>1493</v>
      </c>
      <c r="C430" s="12">
        <v>2</v>
      </c>
      <c r="D430" s="12">
        <v>0</v>
      </c>
      <c r="E430" s="12">
        <v>0</v>
      </c>
      <c r="F430" s="12">
        <v>0</v>
      </c>
      <c r="G430" s="12">
        <v>0</v>
      </c>
      <c r="H430" s="12">
        <v>0</v>
      </c>
      <c r="I430" s="12">
        <v>0</v>
      </c>
      <c r="J430" s="12">
        <v>0</v>
      </c>
      <c r="K430" s="12">
        <v>0</v>
      </c>
      <c r="L430" s="12">
        <v>1</v>
      </c>
      <c r="M430" s="12">
        <v>1</v>
      </c>
      <c r="N430" s="5"/>
      <c r="O430" s="5"/>
      <c r="P430" s="5"/>
    </row>
    <row r="431" spans="1:16" x14ac:dyDescent="0.25">
      <c r="A431" t="s">
        <v>2790</v>
      </c>
      <c r="B431" t="s">
        <v>2791</v>
      </c>
      <c r="C431" s="12">
        <v>2</v>
      </c>
      <c r="D431" s="12">
        <v>0</v>
      </c>
      <c r="E431" s="12">
        <v>0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1</v>
      </c>
      <c r="L431" s="12">
        <v>1</v>
      </c>
      <c r="M431" s="12">
        <v>0</v>
      </c>
      <c r="N431" s="5"/>
      <c r="O431" s="5"/>
      <c r="P431" s="5"/>
    </row>
    <row r="432" spans="1:16" x14ac:dyDescent="0.25">
      <c r="A432" t="s">
        <v>2792</v>
      </c>
      <c r="B432" t="s">
        <v>2793</v>
      </c>
      <c r="C432" s="12">
        <v>2</v>
      </c>
      <c r="D432" s="12">
        <v>0</v>
      </c>
      <c r="E432" s="12">
        <v>0</v>
      </c>
      <c r="F432" s="12">
        <v>0</v>
      </c>
      <c r="G432" s="12">
        <v>0</v>
      </c>
      <c r="H432" s="12">
        <v>2</v>
      </c>
      <c r="I432" s="12">
        <v>0</v>
      </c>
      <c r="J432" s="12">
        <v>0</v>
      </c>
      <c r="K432" s="12">
        <v>0</v>
      </c>
      <c r="L432" s="12">
        <v>0</v>
      </c>
      <c r="M432" s="12">
        <v>0</v>
      </c>
      <c r="N432" s="5"/>
      <c r="O432" s="5"/>
      <c r="P432" s="5"/>
    </row>
    <row r="433" spans="1:16" x14ac:dyDescent="0.25">
      <c r="A433" t="s">
        <v>2794</v>
      </c>
      <c r="B433" t="s">
        <v>2795</v>
      </c>
      <c r="C433" s="12">
        <v>2</v>
      </c>
      <c r="D433" s="12">
        <v>0</v>
      </c>
      <c r="E433" s="12">
        <v>1</v>
      </c>
      <c r="F433" s="12">
        <v>0</v>
      </c>
      <c r="G433" s="12">
        <v>0</v>
      </c>
      <c r="H433" s="12">
        <v>0</v>
      </c>
      <c r="I433" s="12">
        <v>0</v>
      </c>
      <c r="J433" s="12">
        <v>0</v>
      </c>
      <c r="K433" s="12">
        <v>1</v>
      </c>
      <c r="L433" s="12">
        <v>0</v>
      </c>
      <c r="M433" s="12">
        <v>0</v>
      </c>
      <c r="N433" s="5"/>
      <c r="O433" s="5"/>
      <c r="P433" s="5"/>
    </row>
    <row r="434" spans="1:16" x14ac:dyDescent="0.25">
      <c r="A434" t="s">
        <v>2796</v>
      </c>
      <c r="B434" t="s">
        <v>2797</v>
      </c>
      <c r="C434" s="12">
        <v>2</v>
      </c>
      <c r="D434" s="12">
        <v>0</v>
      </c>
      <c r="E434" s="12">
        <v>0</v>
      </c>
      <c r="F434" s="12">
        <v>0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2</v>
      </c>
      <c r="M434" s="12">
        <v>0</v>
      </c>
      <c r="N434" s="5"/>
      <c r="O434" s="5"/>
      <c r="P434" s="5"/>
    </row>
    <row r="435" spans="1:16" x14ac:dyDescent="0.25">
      <c r="A435" t="s">
        <v>2798</v>
      </c>
      <c r="B435" t="s">
        <v>2799</v>
      </c>
      <c r="C435" s="12">
        <v>2</v>
      </c>
      <c r="D435" s="12">
        <v>0</v>
      </c>
      <c r="E435" s="12">
        <v>0</v>
      </c>
      <c r="F435" s="12">
        <v>0</v>
      </c>
      <c r="G435" s="12">
        <v>0</v>
      </c>
      <c r="H435" s="12">
        <v>1</v>
      </c>
      <c r="I435" s="12">
        <v>0</v>
      </c>
      <c r="J435" s="12">
        <v>1</v>
      </c>
      <c r="K435" s="12">
        <v>0</v>
      </c>
      <c r="L435" s="12">
        <v>0</v>
      </c>
      <c r="M435" s="12">
        <v>0</v>
      </c>
      <c r="N435" s="5"/>
      <c r="O435" s="5"/>
      <c r="P435" s="5"/>
    </row>
    <row r="436" spans="1:16" x14ac:dyDescent="0.25">
      <c r="A436" t="s">
        <v>1322</v>
      </c>
      <c r="B436" t="s">
        <v>1323</v>
      </c>
      <c r="C436" s="12">
        <v>2</v>
      </c>
      <c r="D436" s="12">
        <v>0</v>
      </c>
      <c r="E436" s="12">
        <v>0</v>
      </c>
      <c r="F436" s="12">
        <v>0</v>
      </c>
      <c r="G436" s="12">
        <v>0</v>
      </c>
      <c r="H436" s="12">
        <v>0</v>
      </c>
      <c r="I436" s="12">
        <v>0</v>
      </c>
      <c r="J436" s="12">
        <v>0</v>
      </c>
      <c r="K436" s="12">
        <v>0</v>
      </c>
      <c r="L436" s="12">
        <v>2</v>
      </c>
      <c r="M436" s="12">
        <v>0</v>
      </c>
      <c r="N436" s="5"/>
      <c r="O436" s="5"/>
      <c r="P436" s="5"/>
    </row>
    <row r="437" spans="1:16" x14ac:dyDescent="0.25">
      <c r="A437" t="s">
        <v>2800</v>
      </c>
      <c r="B437" t="s">
        <v>2801</v>
      </c>
      <c r="C437" s="12">
        <v>2</v>
      </c>
      <c r="D437" s="12">
        <v>0</v>
      </c>
      <c r="E437" s="12">
        <v>0</v>
      </c>
      <c r="F437" s="12">
        <v>0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2">
        <v>1</v>
      </c>
      <c r="M437" s="12">
        <v>1</v>
      </c>
      <c r="N437" s="5"/>
      <c r="O437" s="5"/>
      <c r="P437" s="5"/>
    </row>
    <row r="438" spans="1:16" x14ac:dyDescent="0.25">
      <c r="A438" t="s">
        <v>2802</v>
      </c>
      <c r="B438" t="s">
        <v>2803</v>
      </c>
      <c r="C438" s="12">
        <v>2</v>
      </c>
      <c r="D438" s="12">
        <v>0</v>
      </c>
      <c r="E438" s="12">
        <v>0</v>
      </c>
      <c r="F438" s="12">
        <v>0</v>
      </c>
      <c r="G438" s="12">
        <v>0</v>
      </c>
      <c r="H438" s="12">
        <v>0</v>
      </c>
      <c r="I438" s="12">
        <v>0</v>
      </c>
      <c r="J438" s="12">
        <v>0</v>
      </c>
      <c r="K438" s="12">
        <v>1</v>
      </c>
      <c r="L438" s="12">
        <v>0</v>
      </c>
      <c r="M438" s="12">
        <v>1</v>
      </c>
      <c r="N438" s="5"/>
      <c r="O438" s="5"/>
      <c r="P438" s="5"/>
    </row>
    <row r="439" spans="1:16" x14ac:dyDescent="0.25">
      <c r="A439" t="s">
        <v>409</v>
      </c>
      <c r="B439" t="s">
        <v>410</v>
      </c>
      <c r="C439" s="12">
        <v>2</v>
      </c>
      <c r="D439" s="12">
        <v>0</v>
      </c>
      <c r="E439" s="12">
        <v>0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2</v>
      </c>
      <c r="N439" s="5"/>
      <c r="O439" s="5"/>
      <c r="P439" s="5"/>
    </row>
    <row r="440" spans="1:16" x14ac:dyDescent="0.25">
      <c r="A440" t="s">
        <v>321</v>
      </c>
      <c r="B440" t="s">
        <v>322</v>
      </c>
      <c r="C440" s="12">
        <v>2</v>
      </c>
      <c r="D440" s="12">
        <v>0</v>
      </c>
      <c r="E440" s="12">
        <v>0</v>
      </c>
      <c r="F440" s="12">
        <v>0</v>
      </c>
      <c r="G440" s="12">
        <v>0</v>
      </c>
      <c r="H440" s="12">
        <v>0</v>
      </c>
      <c r="I440" s="12">
        <v>0</v>
      </c>
      <c r="J440" s="12">
        <v>0</v>
      </c>
      <c r="K440" s="12">
        <v>1</v>
      </c>
      <c r="L440" s="12">
        <v>0</v>
      </c>
      <c r="M440" s="12">
        <v>1</v>
      </c>
      <c r="N440" s="5"/>
      <c r="O440" s="5"/>
      <c r="P440" s="5"/>
    </row>
    <row r="441" spans="1:16" x14ac:dyDescent="0.25">
      <c r="A441" t="s">
        <v>323</v>
      </c>
      <c r="B441" t="s">
        <v>324</v>
      </c>
      <c r="C441" s="12">
        <v>2</v>
      </c>
      <c r="D441" s="12">
        <v>0</v>
      </c>
      <c r="E441" s="12">
        <v>0</v>
      </c>
      <c r="F441" s="12">
        <v>0</v>
      </c>
      <c r="G441" s="12">
        <v>0</v>
      </c>
      <c r="H441" s="12">
        <v>0</v>
      </c>
      <c r="I441" s="12">
        <v>0</v>
      </c>
      <c r="J441" s="12">
        <v>0</v>
      </c>
      <c r="K441" s="12">
        <v>0</v>
      </c>
      <c r="L441" s="12">
        <v>2</v>
      </c>
      <c r="M441" s="12">
        <v>0</v>
      </c>
      <c r="N441" s="5"/>
      <c r="O441" s="5"/>
      <c r="P441" s="5"/>
    </row>
    <row r="442" spans="1:16" x14ac:dyDescent="0.25">
      <c r="A442" t="s">
        <v>1512</v>
      </c>
      <c r="B442" t="s">
        <v>1513</v>
      </c>
      <c r="C442" s="12">
        <v>2</v>
      </c>
      <c r="D442" s="12">
        <v>1</v>
      </c>
      <c r="E442" s="12">
        <v>1</v>
      </c>
      <c r="F442" s="12">
        <v>0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5"/>
      <c r="O442" s="5"/>
      <c r="P442" s="5"/>
    </row>
    <row r="443" spans="1:16" x14ac:dyDescent="0.25">
      <c r="A443" t="s">
        <v>2804</v>
      </c>
      <c r="B443" t="s">
        <v>2805</v>
      </c>
      <c r="C443" s="12">
        <v>2</v>
      </c>
      <c r="D443" s="12">
        <v>2</v>
      </c>
      <c r="E443" s="12">
        <v>0</v>
      </c>
      <c r="F443" s="12">
        <v>0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12">
        <v>0</v>
      </c>
      <c r="M443" s="12">
        <v>0</v>
      </c>
      <c r="N443" s="5"/>
      <c r="O443" s="5"/>
      <c r="P443" s="5"/>
    </row>
    <row r="444" spans="1:16" x14ac:dyDescent="0.25">
      <c r="A444" t="s">
        <v>2806</v>
      </c>
      <c r="B444" t="s">
        <v>2807</v>
      </c>
      <c r="C444" s="12">
        <v>2</v>
      </c>
      <c r="D444" s="12">
        <v>0</v>
      </c>
      <c r="E444" s="12">
        <v>0</v>
      </c>
      <c r="F444" s="12">
        <v>0</v>
      </c>
      <c r="G444" s="12">
        <v>0</v>
      </c>
      <c r="H444" s="12">
        <v>0</v>
      </c>
      <c r="I444" s="12">
        <v>0</v>
      </c>
      <c r="J444" s="12">
        <v>0</v>
      </c>
      <c r="K444" s="12">
        <v>1</v>
      </c>
      <c r="L444" s="12">
        <v>0</v>
      </c>
      <c r="M444" s="12">
        <v>1</v>
      </c>
      <c r="N444" s="5"/>
      <c r="O444" s="5"/>
      <c r="P444" s="5"/>
    </row>
    <row r="445" spans="1:16" x14ac:dyDescent="0.25">
      <c r="A445" t="s">
        <v>2808</v>
      </c>
      <c r="B445" t="s">
        <v>2809</v>
      </c>
      <c r="C445" s="12">
        <v>2</v>
      </c>
      <c r="D445" s="12">
        <v>0</v>
      </c>
      <c r="E445" s="12">
        <v>0</v>
      </c>
      <c r="F445" s="12">
        <v>0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12">
        <v>2</v>
      </c>
      <c r="M445" s="12">
        <v>0</v>
      </c>
      <c r="N445" s="5"/>
      <c r="O445" s="5"/>
      <c r="P445" s="5"/>
    </row>
    <row r="446" spans="1:16" x14ac:dyDescent="0.25">
      <c r="A446" t="s">
        <v>202</v>
      </c>
      <c r="B446" t="s">
        <v>203</v>
      </c>
      <c r="C446" s="12">
        <v>2</v>
      </c>
      <c r="D446" s="12">
        <v>0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1</v>
      </c>
      <c r="L446" s="12">
        <v>1</v>
      </c>
      <c r="M446" s="12">
        <v>0</v>
      </c>
      <c r="N446" s="5"/>
      <c r="O446" s="5"/>
      <c r="P446" s="5"/>
    </row>
    <row r="447" spans="1:16" x14ac:dyDescent="0.25">
      <c r="A447" t="s">
        <v>1514</v>
      </c>
      <c r="B447" t="s">
        <v>1515</v>
      </c>
      <c r="C447" s="12">
        <v>2</v>
      </c>
      <c r="D447" s="12">
        <v>0</v>
      </c>
      <c r="E447" s="12">
        <v>0</v>
      </c>
      <c r="F447" s="12">
        <v>0</v>
      </c>
      <c r="G447" s="12">
        <v>0</v>
      </c>
      <c r="H447" s="12">
        <v>0</v>
      </c>
      <c r="I447" s="12">
        <v>1</v>
      </c>
      <c r="J447" s="12">
        <v>1</v>
      </c>
      <c r="K447" s="12">
        <v>0</v>
      </c>
      <c r="L447" s="12">
        <v>0</v>
      </c>
      <c r="M447" s="12">
        <v>0</v>
      </c>
      <c r="N447" s="5"/>
      <c r="O447" s="5"/>
      <c r="P447" s="5"/>
    </row>
    <row r="448" spans="1:16" x14ac:dyDescent="0.25">
      <c r="A448" t="s">
        <v>2810</v>
      </c>
      <c r="B448" t="s">
        <v>2811</v>
      </c>
      <c r="C448" s="12">
        <v>2</v>
      </c>
      <c r="D448" s="12">
        <v>0</v>
      </c>
      <c r="E448" s="12">
        <v>1</v>
      </c>
      <c r="F448" s="12">
        <v>0</v>
      </c>
      <c r="G448" s="12">
        <v>0</v>
      </c>
      <c r="H448" s="12">
        <v>1</v>
      </c>
      <c r="I448" s="12">
        <v>0</v>
      </c>
      <c r="J448" s="12">
        <v>0</v>
      </c>
      <c r="K448" s="12">
        <v>0</v>
      </c>
      <c r="L448" s="12">
        <v>0</v>
      </c>
      <c r="M448" s="12">
        <v>0</v>
      </c>
      <c r="N448" s="5"/>
      <c r="O448" s="5"/>
      <c r="P448" s="5"/>
    </row>
    <row r="449" spans="1:16" x14ac:dyDescent="0.25">
      <c r="A449" t="s">
        <v>128</v>
      </c>
      <c r="B449" t="s">
        <v>129</v>
      </c>
      <c r="C449" s="12">
        <v>2</v>
      </c>
      <c r="D449" s="12">
        <v>0</v>
      </c>
      <c r="E449" s="12">
        <v>0</v>
      </c>
      <c r="F449" s="12">
        <v>0</v>
      </c>
      <c r="G449" s="12">
        <v>1</v>
      </c>
      <c r="H449" s="12">
        <v>1</v>
      </c>
      <c r="I449" s="12">
        <v>0</v>
      </c>
      <c r="J449" s="12">
        <v>0</v>
      </c>
      <c r="K449" s="12">
        <v>0</v>
      </c>
      <c r="L449" s="12">
        <v>0</v>
      </c>
      <c r="M449" s="12">
        <v>0</v>
      </c>
      <c r="N449" s="5"/>
      <c r="O449" s="5"/>
      <c r="P449" s="5"/>
    </row>
    <row r="450" spans="1:16" x14ac:dyDescent="0.25">
      <c r="A450" t="s">
        <v>2812</v>
      </c>
      <c r="B450" t="s">
        <v>2813</v>
      </c>
      <c r="C450" s="12">
        <v>2</v>
      </c>
      <c r="D450" s="12">
        <v>0</v>
      </c>
      <c r="E450" s="12">
        <v>0</v>
      </c>
      <c r="F450" s="12">
        <v>0</v>
      </c>
      <c r="G450" s="12">
        <v>0</v>
      </c>
      <c r="H450" s="12">
        <v>0</v>
      </c>
      <c r="I450" s="12">
        <v>1</v>
      </c>
      <c r="J450" s="12">
        <v>1</v>
      </c>
      <c r="K450" s="12">
        <v>0</v>
      </c>
      <c r="L450" s="12">
        <v>0</v>
      </c>
      <c r="M450" s="12">
        <v>0</v>
      </c>
      <c r="N450" s="5"/>
      <c r="O450" s="5"/>
      <c r="P450" s="5"/>
    </row>
    <row r="451" spans="1:16" x14ac:dyDescent="0.25">
      <c r="A451" t="s">
        <v>130</v>
      </c>
      <c r="B451" t="s">
        <v>131</v>
      </c>
      <c r="C451" s="12">
        <v>2</v>
      </c>
      <c r="D451" s="12">
        <v>0</v>
      </c>
      <c r="E451" s="12">
        <v>0</v>
      </c>
      <c r="F451" s="12">
        <v>0</v>
      </c>
      <c r="G451" s="12">
        <v>0</v>
      </c>
      <c r="H451" s="12">
        <v>0</v>
      </c>
      <c r="I451" s="12">
        <v>0</v>
      </c>
      <c r="J451" s="12">
        <v>2</v>
      </c>
      <c r="K451" s="12">
        <v>0</v>
      </c>
      <c r="L451" s="12">
        <v>0</v>
      </c>
      <c r="M451" s="12">
        <v>0</v>
      </c>
      <c r="N451" s="5"/>
      <c r="O451" s="5"/>
      <c r="P451" s="5"/>
    </row>
    <row r="452" spans="1:16" x14ac:dyDescent="0.25">
      <c r="A452" t="s">
        <v>1296</v>
      </c>
      <c r="B452" t="s">
        <v>1297</v>
      </c>
      <c r="C452" s="12">
        <v>2</v>
      </c>
      <c r="D452" s="12">
        <v>0</v>
      </c>
      <c r="E452" s="12">
        <v>0</v>
      </c>
      <c r="F452" s="12">
        <v>0</v>
      </c>
      <c r="G452" s="12">
        <v>0</v>
      </c>
      <c r="H452" s="12">
        <v>0</v>
      </c>
      <c r="I452" s="12">
        <v>0</v>
      </c>
      <c r="J452" s="12">
        <v>1</v>
      </c>
      <c r="K452" s="12">
        <v>1</v>
      </c>
      <c r="L452" s="12">
        <v>0</v>
      </c>
      <c r="M452" s="12">
        <v>0</v>
      </c>
      <c r="N452" s="5"/>
      <c r="O452" s="5"/>
      <c r="P452" s="5"/>
    </row>
    <row r="453" spans="1:16" x14ac:dyDescent="0.25">
      <c r="A453" t="s">
        <v>1398</v>
      </c>
      <c r="B453" t="s">
        <v>1399</v>
      </c>
      <c r="C453" s="12">
        <v>2</v>
      </c>
      <c r="D453" s="12">
        <v>1</v>
      </c>
      <c r="E453" s="12">
        <v>0</v>
      </c>
      <c r="F453" s="12">
        <v>0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1</v>
      </c>
      <c r="M453" s="12">
        <v>0</v>
      </c>
      <c r="N453" s="5"/>
      <c r="O453" s="5"/>
      <c r="P453" s="5"/>
    </row>
    <row r="454" spans="1:16" x14ac:dyDescent="0.25">
      <c r="A454" t="s">
        <v>2814</v>
      </c>
      <c r="B454" t="s">
        <v>2815</v>
      </c>
      <c r="C454" s="12">
        <v>2</v>
      </c>
      <c r="D454" s="12">
        <v>1</v>
      </c>
      <c r="E454" s="12">
        <v>0</v>
      </c>
      <c r="F454" s="12">
        <v>0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1</v>
      </c>
      <c r="N454" s="5"/>
      <c r="O454" s="5"/>
      <c r="P454" s="5"/>
    </row>
    <row r="455" spans="1:16" x14ac:dyDescent="0.25">
      <c r="A455" t="s">
        <v>1400</v>
      </c>
      <c r="B455" t="s">
        <v>1401</v>
      </c>
      <c r="C455" s="12">
        <v>2</v>
      </c>
      <c r="D455" s="12">
        <v>0</v>
      </c>
      <c r="E455" s="12">
        <v>0</v>
      </c>
      <c r="F455" s="12">
        <v>0</v>
      </c>
      <c r="G455" s="12">
        <v>0</v>
      </c>
      <c r="H455" s="12">
        <v>1</v>
      </c>
      <c r="I455" s="12">
        <v>0</v>
      </c>
      <c r="J455" s="12">
        <v>1</v>
      </c>
      <c r="K455" s="12">
        <v>0</v>
      </c>
      <c r="L455" s="12">
        <v>0</v>
      </c>
      <c r="M455" s="12">
        <v>0</v>
      </c>
      <c r="N455" s="5"/>
      <c r="O455" s="5"/>
      <c r="P455" s="5"/>
    </row>
    <row r="456" spans="1:16" x14ac:dyDescent="0.25">
      <c r="A456" t="s">
        <v>1522</v>
      </c>
      <c r="B456" t="s">
        <v>1523</v>
      </c>
      <c r="C456" s="12">
        <v>2</v>
      </c>
      <c r="D456" s="12">
        <v>1</v>
      </c>
      <c r="E456" s="12">
        <v>0</v>
      </c>
      <c r="F456" s="12">
        <v>0</v>
      </c>
      <c r="G456" s="12">
        <v>0</v>
      </c>
      <c r="H456" s="12">
        <v>0</v>
      </c>
      <c r="I456" s="12">
        <v>0</v>
      </c>
      <c r="J456" s="12">
        <v>1</v>
      </c>
      <c r="K456" s="12">
        <v>0</v>
      </c>
      <c r="L456" s="12">
        <v>0</v>
      </c>
      <c r="M456" s="12">
        <v>0</v>
      </c>
      <c r="N456" s="5"/>
      <c r="O456" s="5"/>
      <c r="P456" s="5"/>
    </row>
    <row r="457" spans="1:16" x14ac:dyDescent="0.25">
      <c r="A457" t="s">
        <v>2816</v>
      </c>
      <c r="B457" t="s">
        <v>2817</v>
      </c>
      <c r="C457" s="12">
        <v>2</v>
      </c>
      <c r="D457" s="12">
        <v>1</v>
      </c>
      <c r="E457" s="12">
        <v>0</v>
      </c>
      <c r="F457" s="12">
        <v>0</v>
      </c>
      <c r="G457" s="12">
        <v>0</v>
      </c>
      <c r="H457" s="12">
        <v>0</v>
      </c>
      <c r="I457" s="12">
        <v>1</v>
      </c>
      <c r="J457" s="12">
        <v>0</v>
      </c>
      <c r="K457" s="12">
        <v>0</v>
      </c>
      <c r="L457" s="12">
        <v>0</v>
      </c>
      <c r="M457" s="12">
        <v>0</v>
      </c>
      <c r="N457" s="5"/>
      <c r="O457" s="5"/>
      <c r="P457" s="5"/>
    </row>
    <row r="458" spans="1:16" x14ac:dyDescent="0.25">
      <c r="A458" t="s">
        <v>2818</v>
      </c>
      <c r="B458" t="s">
        <v>2819</v>
      </c>
      <c r="C458" s="12">
        <v>2</v>
      </c>
      <c r="D458" s="12">
        <v>0</v>
      </c>
      <c r="E458" s="12">
        <v>1</v>
      </c>
      <c r="F458" s="12">
        <v>0</v>
      </c>
      <c r="G458" s="12">
        <v>0</v>
      </c>
      <c r="H458" s="12">
        <v>0</v>
      </c>
      <c r="I458" s="12">
        <v>1</v>
      </c>
      <c r="J458" s="12">
        <v>0</v>
      </c>
      <c r="K458" s="12">
        <v>0</v>
      </c>
      <c r="L458" s="12">
        <v>0</v>
      </c>
      <c r="M458" s="12">
        <v>0</v>
      </c>
      <c r="N458" s="5"/>
      <c r="O458" s="5"/>
      <c r="P458" s="5"/>
    </row>
    <row r="459" spans="1:16" x14ac:dyDescent="0.25">
      <c r="A459" t="s">
        <v>1328</v>
      </c>
      <c r="B459" t="s">
        <v>1329</v>
      </c>
      <c r="C459" s="12">
        <v>2</v>
      </c>
      <c r="D459" s="12">
        <v>0</v>
      </c>
      <c r="E459" s="12">
        <v>1</v>
      </c>
      <c r="F459" s="12">
        <v>0</v>
      </c>
      <c r="G459" s="12">
        <v>0</v>
      </c>
      <c r="H459" s="12">
        <v>1</v>
      </c>
      <c r="I459" s="12">
        <v>0</v>
      </c>
      <c r="J459" s="12">
        <v>0</v>
      </c>
      <c r="K459" s="12">
        <v>0</v>
      </c>
      <c r="L459" s="12">
        <v>0</v>
      </c>
      <c r="M459" s="12">
        <v>0</v>
      </c>
      <c r="N459" s="5"/>
      <c r="O459" s="5"/>
      <c r="P459" s="5"/>
    </row>
    <row r="460" spans="1:16" x14ac:dyDescent="0.25">
      <c r="A460" t="s">
        <v>297</v>
      </c>
      <c r="B460" t="s">
        <v>298</v>
      </c>
      <c r="C460" s="12">
        <v>2</v>
      </c>
      <c r="D460" s="12">
        <v>0</v>
      </c>
      <c r="E460" s="12">
        <v>0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2</v>
      </c>
      <c r="N460" s="5"/>
      <c r="O460" s="5"/>
      <c r="P460" s="5"/>
    </row>
    <row r="461" spans="1:16" x14ac:dyDescent="0.25">
      <c r="A461" t="s">
        <v>2820</v>
      </c>
      <c r="B461" t="s">
        <v>2821</v>
      </c>
      <c r="C461" s="12">
        <v>2</v>
      </c>
      <c r="D461" s="12">
        <v>0</v>
      </c>
      <c r="E461" s="12">
        <v>0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2</v>
      </c>
      <c r="L461" s="12">
        <v>0</v>
      </c>
      <c r="M461" s="12">
        <v>0</v>
      </c>
      <c r="N461" s="5"/>
      <c r="O461" s="5"/>
      <c r="P461" s="5"/>
    </row>
    <row r="462" spans="1:16" x14ac:dyDescent="0.25">
      <c r="A462" t="s">
        <v>1276</v>
      </c>
      <c r="B462" t="s">
        <v>1277</v>
      </c>
      <c r="C462" s="12">
        <v>2</v>
      </c>
      <c r="D462" s="12">
        <v>0</v>
      </c>
      <c r="E462" s="12">
        <v>1</v>
      </c>
      <c r="F462" s="12">
        <v>0</v>
      </c>
      <c r="G462" s="12">
        <v>0</v>
      </c>
      <c r="H462" s="12">
        <v>0</v>
      </c>
      <c r="I462" s="12">
        <v>0</v>
      </c>
      <c r="J462" s="12">
        <v>1</v>
      </c>
      <c r="K462" s="12">
        <v>0</v>
      </c>
      <c r="L462" s="12">
        <v>0</v>
      </c>
      <c r="M462" s="12">
        <v>0</v>
      </c>
      <c r="N462" s="5"/>
      <c r="O462" s="5"/>
      <c r="P462" s="5"/>
    </row>
    <row r="463" spans="1:16" x14ac:dyDescent="0.25">
      <c r="A463" t="s">
        <v>2822</v>
      </c>
      <c r="B463" t="s">
        <v>2823</v>
      </c>
      <c r="C463" s="12">
        <v>2</v>
      </c>
      <c r="D463" s="12">
        <v>0</v>
      </c>
      <c r="E463" s="12">
        <v>0</v>
      </c>
      <c r="F463" s="12">
        <v>0</v>
      </c>
      <c r="G463" s="12">
        <v>0</v>
      </c>
      <c r="H463" s="12">
        <v>0</v>
      </c>
      <c r="I463" s="12">
        <v>0</v>
      </c>
      <c r="J463" s="12">
        <v>1</v>
      </c>
      <c r="K463" s="12">
        <v>0</v>
      </c>
      <c r="L463" s="12">
        <v>1</v>
      </c>
      <c r="M463" s="12">
        <v>0</v>
      </c>
      <c r="N463" s="5"/>
      <c r="O463" s="5"/>
      <c r="P463" s="5"/>
    </row>
    <row r="464" spans="1:16" x14ac:dyDescent="0.25">
      <c r="A464" t="s">
        <v>2824</v>
      </c>
      <c r="B464" t="s">
        <v>2825</v>
      </c>
      <c r="C464" s="12">
        <v>2</v>
      </c>
      <c r="D464" s="12">
        <v>0</v>
      </c>
      <c r="E464" s="12">
        <v>0</v>
      </c>
      <c r="F464" s="12">
        <v>0</v>
      </c>
      <c r="G464" s="12">
        <v>0</v>
      </c>
      <c r="H464" s="12">
        <v>0</v>
      </c>
      <c r="I464" s="12">
        <v>0</v>
      </c>
      <c r="J464" s="12">
        <v>0</v>
      </c>
      <c r="K464" s="12">
        <v>1</v>
      </c>
      <c r="L464" s="12">
        <v>1</v>
      </c>
      <c r="M464" s="12">
        <v>0</v>
      </c>
      <c r="N464" s="5"/>
      <c r="O464" s="5"/>
      <c r="P464" s="5"/>
    </row>
    <row r="465" spans="1:16" x14ac:dyDescent="0.25">
      <c r="A465" t="s">
        <v>1406</v>
      </c>
      <c r="B465" t="s">
        <v>1407</v>
      </c>
      <c r="C465" s="12">
        <v>2</v>
      </c>
      <c r="D465" s="12">
        <v>0</v>
      </c>
      <c r="E465" s="12">
        <v>1</v>
      </c>
      <c r="F465" s="12">
        <v>0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1</v>
      </c>
      <c r="N465" s="5"/>
      <c r="O465" s="5"/>
      <c r="P465" s="5"/>
    </row>
    <row r="466" spans="1:16" x14ac:dyDescent="0.25">
      <c r="A466" t="s">
        <v>2826</v>
      </c>
      <c r="B466" t="s">
        <v>2827</v>
      </c>
      <c r="C466" s="12">
        <v>2</v>
      </c>
      <c r="D466" s="12">
        <v>0</v>
      </c>
      <c r="E466" s="12">
        <v>0</v>
      </c>
      <c r="F466" s="12">
        <v>0</v>
      </c>
      <c r="G466" s="12">
        <v>0</v>
      </c>
      <c r="H466" s="12">
        <v>2</v>
      </c>
      <c r="I466" s="12">
        <v>0</v>
      </c>
      <c r="J466" s="12">
        <v>0</v>
      </c>
      <c r="K466" s="12">
        <v>0</v>
      </c>
      <c r="L466" s="12">
        <v>0</v>
      </c>
      <c r="M466" s="12">
        <v>0</v>
      </c>
      <c r="N466" s="5"/>
      <c r="O466" s="5"/>
      <c r="P466" s="5"/>
    </row>
    <row r="467" spans="1:16" x14ac:dyDescent="0.25">
      <c r="A467" t="s">
        <v>1532</v>
      </c>
      <c r="B467" t="s">
        <v>1533</v>
      </c>
      <c r="C467" s="12">
        <v>2</v>
      </c>
      <c r="D467" s="12">
        <v>0</v>
      </c>
      <c r="E467" s="12">
        <v>0</v>
      </c>
      <c r="F467" s="12">
        <v>0</v>
      </c>
      <c r="G467" s="12">
        <v>0</v>
      </c>
      <c r="H467" s="12">
        <v>0</v>
      </c>
      <c r="I467" s="12">
        <v>0</v>
      </c>
      <c r="J467" s="12">
        <v>0</v>
      </c>
      <c r="K467" s="12">
        <v>2</v>
      </c>
      <c r="L467" s="12">
        <v>0</v>
      </c>
      <c r="M467" s="12">
        <v>0</v>
      </c>
      <c r="N467" s="5"/>
      <c r="O467" s="5"/>
      <c r="P467" s="5"/>
    </row>
    <row r="468" spans="1:16" x14ac:dyDescent="0.25">
      <c r="A468" t="s">
        <v>1534</v>
      </c>
      <c r="B468" t="s">
        <v>1535</v>
      </c>
      <c r="C468" s="12">
        <v>2</v>
      </c>
      <c r="D468" s="12">
        <v>1</v>
      </c>
      <c r="E468" s="12">
        <v>0</v>
      </c>
      <c r="F468" s="12">
        <v>0</v>
      </c>
      <c r="G468" s="12">
        <v>0</v>
      </c>
      <c r="H468" s="12">
        <v>0</v>
      </c>
      <c r="I468" s="12">
        <v>0</v>
      </c>
      <c r="J468" s="12">
        <v>1</v>
      </c>
      <c r="K468" s="12">
        <v>0</v>
      </c>
      <c r="L468" s="12">
        <v>0</v>
      </c>
      <c r="M468" s="12">
        <v>0</v>
      </c>
      <c r="N468" s="5"/>
      <c r="O468" s="5"/>
      <c r="P468" s="5"/>
    </row>
    <row r="469" spans="1:16" x14ac:dyDescent="0.25">
      <c r="A469" t="s">
        <v>1408</v>
      </c>
      <c r="B469" t="s">
        <v>1409</v>
      </c>
      <c r="C469" s="12">
        <v>2</v>
      </c>
      <c r="D469" s="12">
        <v>0</v>
      </c>
      <c r="E469" s="12">
        <v>0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2</v>
      </c>
      <c r="L469" s="12">
        <v>0</v>
      </c>
      <c r="M469" s="12">
        <v>0</v>
      </c>
      <c r="N469" s="5"/>
      <c r="O469" s="5"/>
      <c r="P469" s="5"/>
    </row>
    <row r="470" spans="1:16" x14ac:dyDescent="0.25">
      <c r="A470" t="s">
        <v>2828</v>
      </c>
      <c r="B470" t="s">
        <v>2829</v>
      </c>
      <c r="C470" s="12">
        <v>2</v>
      </c>
      <c r="D470" s="12">
        <v>0</v>
      </c>
      <c r="E470" s="12">
        <v>0</v>
      </c>
      <c r="F470" s="12">
        <v>0</v>
      </c>
      <c r="G470" s="12">
        <v>0</v>
      </c>
      <c r="H470" s="12">
        <v>0</v>
      </c>
      <c r="I470" s="12">
        <v>0</v>
      </c>
      <c r="J470" s="12">
        <v>1</v>
      </c>
      <c r="K470" s="12">
        <v>0</v>
      </c>
      <c r="L470" s="12">
        <v>0</v>
      </c>
      <c r="M470" s="12">
        <v>1</v>
      </c>
      <c r="N470" s="5"/>
      <c r="O470" s="5"/>
      <c r="P470" s="5"/>
    </row>
    <row r="471" spans="1:16" x14ac:dyDescent="0.25">
      <c r="A471" t="s">
        <v>2830</v>
      </c>
      <c r="B471" t="s">
        <v>2831</v>
      </c>
      <c r="C471" s="12">
        <v>2</v>
      </c>
      <c r="D471" s="12">
        <v>0</v>
      </c>
      <c r="E471" s="12">
        <v>0</v>
      </c>
      <c r="F471" s="12">
        <v>0</v>
      </c>
      <c r="G471" s="12">
        <v>0</v>
      </c>
      <c r="H471" s="12">
        <v>0</v>
      </c>
      <c r="I471" s="12">
        <v>0</v>
      </c>
      <c r="J471" s="12">
        <v>1</v>
      </c>
      <c r="K471" s="12">
        <v>0</v>
      </c>
      <c r="L471" s="12">
        <v>1</v>
      </c>
      <c r="M471" s="12">
        <v>0</v>
      </c>
      <c r="N471" s="5"/>
      <c r="O471" s="5"/>
      <c r="P471" s="5"/>
    </row>
    <row r="472" spans="1:16" x14ac:dyDescent="0.25">
      <c r="A472" t="s">
        <v>2832</v>
      </c>
      <c r="B472" t="s">
        <v>2833</v>
      </c>
      <c r="C472" s="12">
        <v>2</v>
      </c>
      <c r="D472" s="12">
        <v>0</v>
      </c>
      <c r="E472" s="12">
        <v>0</v>
      </c>
      <c r="F472" s="12">
        <v>0</v>
      </c>
      <c r="G472" s="12">
        <v>0</v>
      </c>
      <c r="H472" s="12">
        <v>0</v>
      </c>
      <c r="I472" s="12">
        <v>0</v>
      </c>
      <c r="J472" s="12">
        <v>1</v>
      </c>
      <c r="K472" s="12">
        <v>0</v>
      </c>
      <c r="L472" s="12">
        <v>1</v>
      </c>
      <c r="M472" s="12">
        <v>0</v>
      </c>
      <c r="N472" s="5"/>
      <c r="O472" s="5"/>
      <c r="P472" s="5"/>
    </row>
    <row r="473" spans="1:16" x14ac:dyDescent="0.25">
      <c r="A473" t="s">
        <v>1538</v>
      </c>
      <c r="B473" t="s">
        <v>1539</v>
      </c>
      <c r="C473" s="12">
        <v>2</v>
      </c>
      <c r="D473" s="12">
        <v>0</v>
      </c>
      <c r="E473" s="12">
        <v>0</v>
      </c>
      <c r="F473" s="12">
        <v>0</v>
      </c>
      <c r="G473" s="12">
        <v>0</v>
      </c>
      <c r="H473" s="12">
        <v>0</v>
      </c>
      <c r="I473" s="12">
        <v>0</v>
      </c>
      <c r="J473" s="12">
        <v>0</v>
      </c>
      <c r="K473" s="12">
        <v>1</v>
      </c>
      <c r="L473" s="12">
        <v>1</v>
      </c>
      <c r="M473" s="12">
        <v>0</v>
      </c>
      <c r="N473" s="5"/>
      <c r="O473" s="5"/>
      <c r="P473" s="5"/>
    </row>
    <row r="474" spans="1:16" x14ac:dyDescent="0.25">
      <c r="A474" t="s">
        <v>1540</v>
      </c>
      <c r="B474" t="s">
        <v>1541</v>
      </c>
      <c r="C474" s="12">
        <v>2</v>
      </c>
      <c r="D474" s="12">
        <v>0</v>
      </c>
      <c r="E474" s="12">
        <v>0</v>
      </c>
      <c r="F474" s="12">
        <v>0</v>
      </c>
      <c r="G474" s="12">
        <v>0</v>
      </c>
      <c r="H474" s="12">
        <v>0</v>
      </c>
      <c r="I474" s="12">
        <v>1</v>
      </c>
      <c r="J474" s="12">
        <v>0</v>
      </c>
      <c r="K474" s="12">
        <v>1</v>
      </c>
      <c r="L474" s="12">
        <v>0</v>
      </c>
      <c r="M474" s="12">
        <v>0</v>
      </c>
      <c r="N474" s="5"/>
      <c r="O474" s="5"/>
      <c r="P474" s="5"/>
    </row>
    <row r="475" spans="1:16" x14ac:dyDescent="0.25">
      <c r="A475" t="s">
        <v>1546</v>
      </c>
      <c r="B475" t="s">
        <v>1547</v>
      </c>
      <c r="C475" s="12">
        <v>2</v>
      </c>
      <c r="D475" s="12">
        <v>0</v>
      </c>
      <c r="E475" s="12">
        <v>0</v>
      </c>
      <c r="F475" s="12">
        <v>0</v>
      </c>
      <c r="G475" s="12">
        <v>0</v>
      </c>
      <c r="H475" s="12">
        <v>0</v>
      </c>
      <c r="I475" s="12">
        <v>1</v>
      </c>
      <c r="J475" s="12">
        <v>1</v>
      </c>
      <c r="K475" s="12">
        <v>0</v>
      </c>
      <c r="L475" s="12">
        <v>0</v>
      </c>
      <c r="M475" s="12">
        <v>0</v>
      </c>
      <c r="N475" s="5"/>
      <c r="O475" s="5"/>
      <c r="P475" s="5"/>
    </row>
    <row r="476" spans="1:16" x14ac:dyDescent="0.25">
      <c r="A476" t="s">
        <v>1212</v>
      </c>
      <c r="B476" t="s">
        <v>1213</v>
      </c>
      <c r="C476" s="12">
        <v>2</v>
      </c>
      <c r="D476" s="12">
        <v>1</v>
      </c>
      <c r="E476" s="12">
        <v>0</v>
      </c>
      <c r="F476" s="12">
        <v>1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5"/>
      <c r="O476" s="5"/>
      <c r="P476" s="5"/>
    </row>
    <row r="477" spans="1:16" x14ac:dyDescent="0.25">
      <c r="A477" t="s">
        <v>1550</v>
      </c>
      <c r="B477" t="s">
        <v>1551</v>
      </c>
      <c r="C477" s="12">
        <v>2</v>
      </c>
      <c r="D477" s="12">
        <v>0</v>
      </c>
      <c r="E477" s="12">
        <v>0</v>
      </c>
      <c r="F477" s="12">
        <v>0</v>
      </c>
      <c r="G477" s="12">
        <v>0</v>
      </c>
      <c r="H477" s="12">
        <v>0</v>
      </c>
      <c r="I477" s="12">
        <v>2</v>
      </c>
      <c r="J477" s="12">
        <v>0</v>
      </c>
      <c r="K477" s="12">
        <v>0</v>
      </c>
      <c r="L477" s="12">
        <v>0</v>
      </c>
      <c r="M477" s="12">
        <v>0</v>
      </c>
      <c r="N477" s="5"/>
      <c r="O477" s="5"/>
      <c r="P477" s="5"/>
    </row>
    <row r="478" spans="1:16" x14ac:dyDescent="0.25">
      <c r="A478" t="s">
        <v>2834</v>
      </c>
      <c r="B478" t="s">
        <v>2835</v>
      </c>
      <c r="C478" s="12">
        <v>2</v>
      </c>
      <c r="D478" s="12">
        <v>0</v>
      </c>
      <c r="E478" s="12">
        <v>0</v>
      </c>
      <c r="F478" s="12">
        <v>0</v>
      </c>
      <c r="G478" s="12">
        <v>0</v>
      </c>
      <c r="H478" s="12">
        <v>0</v>
      </c>
      <c r="I478" s="12">
        <v>0</v>
      </c>
      <c r="J478" s="12">
        <v>0</v>
      </c>
      <c r="K478" s="12">
        <v>2</v>
      </c>
      <c r="L478" s="12">
        <v>0</v>
      </c>
      <c r="M478" s="12">
        <v>0</v>
      </c>
      <c r="N478" s="5"/>
      <c r="O478" s="5"/>
      <c r="P478" s="5"/>
    </row>
    <row r="479" spans="1:16" x14ac:dyDescent="0.25">
      <c r="A479" t="s">
        <v>1412</v>
      </c>
      <c r="B479" t="s">
        <v>1413</v>
      </c>
      <c r="C479" s="12">
        <v>2</v>
      </c>
      <c r="D479" s="12">
        <v>0</v>
      </c>
      <c r="E479" s="12">
        <v>0</v>
      </c>
      <c r="F479" s="12">
        <v>0</v>
      </c>
      <c r="G479" s="12">
        <v>0</v>
      </c>
      <c r="H479" s="12">
        <v>0</v>
      </c>
      <c r="I479" s="12">
        <v>0</v>
      </c>
      <c r="J479" s="12">
        <v>0</v>
      </c>
      <c r="K479" s="12">
        <v>2</v>
      </c>
      <c r="L479" s="12">
        <v>0</v>
      </c>
      <c r="M479" s="12">
        <v>0</v>
      </c>
      <c r="N479" s="5"/>
      <c r="O479" s="5"/>
      <c r="P479" s="5"/>
    </row>
    <row r="480" spans="1:16" x14ac:dyDescent="0.25">
      <c r="A480" t="s">
        <v>1552</v>
      </c>
      <c r="B480" t="s">
        <v>1553</v>
      </c>
      <c r="C480" s="12">
        <v>2</v>
      </c>
      <c r="D480" s="12">
        <v>0</v>
      </c>
      <c r="E480" s="12">
        <v>0</v>
      </c>
      <c r="F480" s="12">
        <v>0</v>
      </c>
      <c r="G480" s="12">
        <v>0</v>
      </c>
      <c r="H480" s="12">
        <v>0</v>
      </c>
      <c r="I480" s="12">
        <v>1</v>
      </c>
      <c r="J480" s="12">
        <v>0</v>
      </c>
      <c r="K480" s="12">
        <v>1</v>
      </c>
      <c r="L480" s="12">
        <v>0</v>
      </c>
      <c r="M480" s="12">
        <v>0</v>
      </c>
      <c r="N480" s="5"/>
      <c r="O480" s="5"/>
      <c r="P480" s="5"/>
    </row>
    <row r="481" spans="1:16" x14ac:dyDescent="0.25">
      <c r="A481" t="s">
        <v>701</v>
      </c>
      <c r="B481" t="s">
        <v>702</v>
      </c>
      <c r="C481" s="12">
        <v>2</v>
      </c>
      <c r="D481" s="12">
        <v>0</v>
      </c>
      <c r="E481" s="12">
        <v>0</v>
      </c>
      <c r="F481" s="12">
        <v>0</v>
      </c>
      <c r="G481" s="12">
        <v>0</v>
      </c>
      <c r="H481" s="12">
        <v>0</v>
      </c>
      <c r="I481" s="12">
        <v>0</v>
      </c>
      <c r="J481" s="12">
        <v>0</v>
      </c>
      <c r="K481" s="12">
        <v>2</v>
      </c>
      <c r="L481" s="12">
        <v>0</v>
      </c>
      <c r="M481" s="12">
        <v>0</v>
      </c>
      <c r="N481" s="5"/>
      <c r="O481" s="5"/>
      <c r="P481" s="5"/>
    </row>
    <row r="482" spans="1:16" x14ac:dyDescent="0.25">
      <c r="A482" t="s">
        <v>1414</v>
      </c>
      <c r="B482" t="s">
        <v>1415</v>
      </c>
      <c r="C482" s="12">
        <v>2</v>
      </c>
      <c r="D482" s="12">
        <v>0</v>
      </c>
      <c r="E482" s="12">
        <v>0</v>
      </c>
      <c r="F482" s="12">
        <v>0</v>
      </c>
      <c r="G482" s="12">
        <v>0</v>
      </c>
      <c r="H482" s="12">
        <v>0</v>
      </c>
      <c r="I482" s="12">
        <v>0</v>
      </c>
      <c r="J482" s="12">
        <v>0</v>
      </c>
      <c r="K482" s="12">
        <v>2</v>
      </c>
      <c r="L482" s="12">
        <v>0</v>
      </c>
      <c r="M482" s="12">
        <v>0</v>
      </c>
      <c r="N482" s="5"/>
      <c r="O482" s="5"/>
      <c r="P482" s="5"/>
    </row>
    <row r="483" spans="1:16" x14ac:dyDescent="0.25">
      <c r="A483" t="s">
        <v>2836</v>
      </c>
      <c r="B483" t="s">
        <v>2837</v>
      </c>
      <c r="C483" s="12">
        <v>2</v>
      </c>
      <c r="D483" s="12">
        <v>0</v>
      </c>
      <c r="E483" s="12">
        <v>0</v>
      </c>
      <c r="F483" s="12">
        <v>0</v>
      </c>
      <c r="G483" s="12">
        <v>0</v>
      </c>
      <c r="H483" s="12">
        <v>0</v>
      </c>
      <c r="I483" s="12">
        <v>1</v>
      </c>
      <c r="J483" s="12">
        <v>0</v>
      </c>
      <c r="K483" s="12">
        <v>1</v>
      </c>
      <c r="L483" s="12">
        <v>0</v>
      </c>
      <c r="M483" s="12">
        <v>0</v>
      </c>
      <c r="N483" s="5"/>
      <c r="O483" s="5"/>
      <c r="P483" s="5"/>
    </row>
    <row r="484" spans="1:16" x14ac:dyDescent="0.25">
      <c r="A484" t="s">
        <v>1340</v>
      </c>
      <c r="B484" t="s">
        <v>1341</v>
      </c>
      <c r="C484" s="12">
        <v>2</v>
      </c>
      <c r="D484" s="12">
        <v>0</v>
      </c>
      <c r="E484" s="12">
        <v>0</v>
      </c>
      <c r="F484" s="12">
        <v>0</v>
      </c>
      <c r="G484" s="12">
        <v>1</v>
      </c>
      <c r="H484" s="12">
        <v>0</v>
      </c>
      <c r="I484" s="12">
        <v>1</v>
      </c>
      <c r="J484" s="12">
        <v>0</v>
      </c>
      <c r="K484" s="12">
        <v>0</v>
      </c>
      <c r="L484" s="12">
        <v>0</v>
      </c>
      <c r="M484" s="12">
        <v>0</v>
      </c>
      <c r="N484" s="5"/>
      <c r="O484" s="5"/>
      <c r="P484" s="5"/>
    </row>
    <row r="485" spans="1:16" x14ac:dyDescent="0.25">
      <c r="A485" t="s">
        <v>2838</v>
      </c>
      <c r="B485" t="s">
        <v>2839</v>
      </c>
      <c r="C485" s="12">
        <v>2</v>
      </c>
      <c r="D485" s="12">
        <v>2</v>
      </c>
      <c r="E485" s="12">
        <v>0</v>
      </c>
      <c r="F485" s="12">
        <v>0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5"/>
      <c r="O485" s="5"/>
      <c r="P485" s="5"/>
    </row>
    <row r="486" spans="1:16" x14ac:dyDescent="0.25">
      <c r="A486" t="s">
        <v>2840</v>
      </c>
      <c r="B486" t="s">
        <v>2841</v>
      </c>
      <c r="C486" s="12">
        <v>2</v>
      </c>
      <c r="D486" s="12">
        <v>0</v>
      </c>
      <c r="E486" s="12">
        <v>0</v>
      </c>
      <c r="F486" s="12">
        <v>0</v>
      </c>
      <c r="G486" s="12">
        <v>1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1</v>
      </c>
      <c r="N486" s="5"/>
      <c r="O486" s="5"/>
      <c r="P486" s="5"/>
    </row>
    <row r="487" spans="1:16" x14ac:dyDescent="0.25">
      <c r="A487" t="s">
        <v>1574</v>
      </c>
      <c r="B487" t="s">
        <v>1575</v>
      </c>
      <c r="C487" s="12">
        <v>2</v>
      </c>
      <c r="D487" s="12">
        <v>0</v>
      </c>
      <c r="E487" s="12">
        <v>0</v>
      </c>
      <c r="F487" s="12">
        <v>0</v>
      </c>
      <c r="G487" s="12">
        <v>0</v>
      </c>
      <c r="H487" s="12">
        <v>0</v>
      </c>
      <c r="I487" s="12">
        <v>0</v>
      </c>
      <c r="J487" s="12">
        <v>2</v>
      </c>
      <c r="K487" s="12">
        <v>0</v>
      </c>
      <c r="L487" s="12">
        <v>0</v>
      </c>
      <c r="M487" s="12">
        <v>0</v>
      </c>
      <c r="N487" s="5"/>
      <c r="O487" s="5"/>
      <c r="P487" s="5"/>
    </row>
    <row r="488" spans="1:16" x14ac:dyDescent="0.25">
      <c r="A488" t="s">
        <v>1420</v>
      </c>
      <c r="B488" t="s">
        <v>1421</v>
      </c>
      <c r="C488" s="12">
        <v>2</v>
      </c>
      <c r="D488" s="12">
        <v>0</v>
      </c>
      <c r="E488" s="12">
        <v>0</v>
      </c>
      <c r="F488" s="12">
        <v>0</v>
      </c>
      <c r="G488" s="12">
        <v>0</v>
      </c>
      <c r="H488" s="12">
        <v>0</v>
      </c>
      <c r="I488" s="12">
        <v>1</v>
      </c>
      <c r="J488" s="12">
        <v>1</v>
      </c>
      <c r="K488" s="12">
        <v>0</v>
      </c>
      <c r="L488" s="12">
        <v>0</v>
      </c>
      <c r="M488" s="12">
        <v>0</v>
      </c>
      <c r="N488" s="5"/>
      <c r="O488" s="5"/>
      <c r="P488" s="5"/>
    </row>
    <row r="489" spans="1:16" x14ac:dyDescent="0.25">
      <c r="A489" t="s">
        <v>2842</v>
      </c>
      <c r="B489" t="s">
        <v>2843</v>
      </c>
      <c r="C489" s="12">
        <v>2</v>
      </c>
      <c r="D489" s="12">
        <v>1</v>
      </c>
      <c r="E489" s="12">
        <v>0</v>
      </c>
      <c r="F489" s="12">
        <v>0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1</v>
      </c>
      <c r="N489" s="5"/>
      <c r="O489" s="5"/>
      <c r="P489" s="5"/>
    </row>
    <row r="490" spans="1:16" x14ac:dyDescent="0.25">
      <c r="A490" t="s">
        <v>1280</v>
      </c>
      <c r="B490" t="s">
        <v>1281</v>
      </c>
      <c r="C490" s="12">
        <v>2</v>
      </c>
      <c r="D490" s="12">
        <v>0</v>
      </c>
      <c r="E490" s="12">
        <v>0</v>
      </c>
      <c r="F490" s="12">
        <v>0</v>
      </c>
      <c r="G490" s="12">
        <v>0</v>
      </c>
      <c r="H490" s="12">
        <v>0</v>
      </c>
      <c r="I490" s="12">
        <v>0</v>
      </c>
      <c r="J490" s="12">
        <v>1</v>
      </c>
      <c r="K490" s="12">
        <v>0</v>
      </c>
      <c r="L490" s="12">
        <v>0</v>
      </c>
      <c r="M490" s="12">
        <v>1</v>
      </c>
      <c r="N490" s="5"/>
      <c r="O490" s="5"/>
      <c r="P490" s="5"/>
    </row>
    <row r="491" spans="1:16" x14ac:dyDescent="0.25">
      <c r="A491" t="s">
        <v>1342</v>
      </c>
      <c r="B491" t="s">
        <v>1343</v>
      </c>
      <c r="C491" s="12">
        <v>2</v>
      </c>
      <c r="D491" s="12">
        <v>0</v>
      </c>
      <c r="E491" s="12">
        <v>0</v>
      </c>
      <c r="F491" s="12">
        <v>0</v>
      </c>
      <c r="G491" s="12">
        <v>0</v>
      </c>
      <c r="H491" s="12">
        <v>0</v>
      </c>
      <c r="I491" s="12">
        <v>0</v>
      </c>
      <c r="J491" s="12">
        <v>0</v>
      </c>
      <c r="K491" s="12">
        <v>1</v>
      </c>
      <c r="L491" s="12">
        <v>1</v>
      </c>
      <c r="M491" s="12">
        <v>0</v>
      </c>
      <c r="N491" s="5"/>
      <c r="O491" s="5"/>
      <c r="P491" s="5"/>
    </row>
    <row r="492" spans="1:16" x14ac:dyDescent="0.25">
      <c r="A492" t="s">
        <v>2844</v>
      </c>
      <c r="B492" t="s">
        <v>2845</v>
      </c>
      <c r="C492" s="12">
        <v>2</v>
      </c>
      <c r="D492" s="12">
        <v>0</v>
      </c>
      <c r="E492" s="12">
        <v>0</v>
      </c>
      <c r="F492" s="12">
        <v>0</v>
      </c>
      <c r="G492" s="12">
        <v>0</v>
      </c>
      <c r="H492" s="12">
        <v>0</v>
      </c>
      <c r="I492" s="12">
        <v>0</v>
      </c>
      <c r="J492" s="12">
        <v>0</v>
      </c>
      <c r="K492" s="12">
        <v>1</v>
      </c>
      <c r="L492" s="12">
        <v>0</v>
      </c>
      <c r="M492" s="12">
        <v>1</v>
      </c>
      <c r="N492" s="5"/>
      <c r="O492" s="5"/>
      <c r="P492" s="5"/>
    </row>
    <row r="493" spans="1:16" x14ac:dyDescent="0.25">
      <c r="A493" t="s">
        <v>1426</v>
      </c>
      <c r="B493" t="s">
        <v>1427</v>
      </c>
      <c r="C493" s="12">
        <v>2</v>
      </c>
      <c r="D493" s="12">
        <v>1</v>
      </c>
      <c r="E493" s="12">
        <v>0</v>
      </c>
      <c r="F493" s="12">
        <v>0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1</v>
      </c>
      <c r="N493" s="5"/>
      <c r="O493" s="5"/>
      <c r="P493" s="5"/>
    </row>
    <row r="494" spans="1:16" x14ac:dyDescent="0.25">
      <c r="A494" t="s">
        <v>1588</v>
      </c>
      <c r="B494" t="s">
        <v>1589</v>
      </c>
      <c r="C494" s="12">
        <v>2</v>
      </c>
      <c r="D494" s="12">
        <v>0</v>
      </c>
      <c r="E494" s="12">
        <v>0</v>
      </c>
      <c r="F494" s="12">
        <v>1</v>
      </c>
      <c r="G494" s="12">
        <v>0</v>
      </c>
      <c r="H494" s="12">
        <v>0</v>
      </c>
      <c r="I494" s="12">
        <v>0</v>
      </c>
      <c r="J494" s="12">
        <v>1</v>
      </c>
      <c r="K494" s="12">
        <v>0</v>
      </c>
      <c r="L494" s="12">
        <v>0</v>
      </c>
      <c r="M494" s="12">
        <v>0</v>
      </c>
      <c r="N494" s="5"/>
      <c r="O494" s="5"/>
      <c r="P494" s="5"/>
    </row>
    <row r="495" spans="1:16" x14ac:dyDescent="0.25">
      <c r="A495" t="s">
        <v>2846</v>
      </c>
      <c r="B495" t="s">
        <v>2847</v>
      </c>
      <c r="C495" s="12">
        <v>2</v>
      </c>
      <c r="D495" s="12">
        <v>0</v>
      </c>
      <c r="E495" s="12">
        <v>1</v>
      </c>
      <c r="F495" s="12">
        <v>0</v>
      </c>
      <c r="G495" s="12">
        <v>0</v>
      </c>
      <c r="H495" s="12">
        <v>0</v>
      </c>
      <c r="I495" s="12">
        <v>0</v>
      </c>
      <c r="J495" s="12">
        <v>1</v>
      </c>
      <c r="K495" s="12">
        <v>0</v>
      </c>
      <c r="L495" s="12">
        <v>0</v>
      </c>
      <c r="M495" s="12">
        <v>0</v>
      </c>
      <c r="N495" s="5"/>
      <c r="O495" s="5"/>
      <c r="P495" s="5"/>
    </row>
    <row r="496" spans="1:16" x14ac:dyDescent="0.25">
      <c r="A496" t="s">
        <v>2848</v>
      </c>
      <c r="B496" t="s">
        <v>2849</v>
      </c>
      <c r="C496" s="12">
        <v>2</v>
      </c>
      <c r="D496" s="12">
        <v>0</v>
      </c>
      <c r="E496" s="12">
        <v>0</v>
      </c>
      <c r="F496" s="12">
        <v>0</v>
      </c>
      <c r="G496" s="12">
        <v>0</v>
      </c>
      <c r="H496" s="12">
        <v>0</v>
      </c>
      <c r="I496" s="12">
        <v>0</v>
      </c>
      <c r="J496" s="12">
        <v>1</v>
      </c>
      <c r="K496" s="12">
        <v>0</v>
      </c>
      <c r="L496" s="12">
        <v>1</v>
      </c>
      <c r="M496" s="12">
        <v>0</v>
      </c>
      <c r="N496" s="5"/>
      <c r="O496" s="5"/>
      <c r="P496" s="5"/>
    </row>
    <row r="497" spans="1:16" x14ac:dyDescent="0.25">
      <c r="A497" t="s">
        <v>1432</v>
      </c>
      <c r="B497" t="s">
        <v>1433</v>
      </c>
      <c r="C497" s="12">
        <v>2</v>
      </c>
      <c r="D497" s="12">
        <v>1</v>
      </c>
      <c r="E497" s="12">
        <v>0</v>
      </c>
      <c r="F497" s="12">
        <v>0</v>
      </c>
      <c r="G497" s="12">
        <v>0</v>
      </c>
      <c r="H497" s="12">
        <v>0</v>
      </c>
      <c r="I497" s="12">
        <v>0</v>
      </c>
      <c r="J497" s="12">
        <v>1</v>
      </c>
      <c r="K497" s="12">
        <v>0</v>
      </c>
      <c r="L497" s="12">
        <v>0</v>
      </c>
      <c r="M497" s="12">
        <v>0</v>
      </c>
      <c r="N497" s="5"/>
      <c r="O497" s="5"/>
      <c r="P497" s="5"/>
    </row>
    <row r="498" spans="1:16" x14ac:dyDescent="0.25">
      <c r="A498" t="s">
        <v>2850</v>
      </c>
      <c r="B498" t="s">
        <v>2851</v>
      </c>
      <c r="C498" s="12">
        <v>2</v>
      </c>
      <c r="D498" s="12">
        <v>1</v>
      </c>
      <c r="E498" s="12">
        <v>0</v>
      </c>
      <c r="F498" s="12">
        <v>0</v>
      </c>
      <c r="G498" s="12">
        <v>0</v>
      </c>
      <c r="H498" s="12">
        <v>0</v>
      </c>
      <c r="I498" s="12">
        <v>0</v>
      </c>
      <c r="J498" s="12">
        <v>1</v>
      </c>
      <c r="K498" s="12">
        <v>0</v>
      </c>
      <c r="L498" s="12">
        <v>0</v>
      </c>
      <c r="M498" s="12">
        <v>0</v>
      </c>
      <c r="N498" s="5"/>
      <c r="O498" s="5"/>
      <c r="P498" s="5"/>
    </row>
    <row r="499" spans="1:16" x14ac:dyDescent="0.25">
      <c r="A499" t="s">
        <v>1594</v>
      </c>
      <c r="B499" t="s">
        <v>1595</v>
      </c>
      <c r="C499" s="12">
        <v>2</v>
      </c>
      <c r="D499" s="12">
        <v>0</v>
      </c>
      <c r="E499" s="12">
        <v>0</v>
      </c>
      <c r="F499" s="12">
        <v>0</v>
      </c>
      <c r="G499" s="12">
        <v>0</v>
      </c>
      <c r="H499" s="12">
        <v>1</v>
      </c>
      <c r="I499" s="12">
        <v>0</v>
      </c>
      <c r="J499" s="12">
        <v>1</v>
      </c>
      <c r="K499" s="12">
        <v>0</v>
      </c>
      <c r="L499" s="12">
        <v>0</v>
      </c>
      <c r="M499" s="12">
        <v>0</v>
      </c>
      <c r="N499" s="5"/>
      <c r="O499" s="5"/>
      <c r="P499" s="5"/>
    </row>
    <row r="500" spans="1:16" x14ac:dyDescent="0.25">
      <c r="A500" t="s">
        <v>2852</v>
      </c>
      <c r="B500" t="s">
        <v>2853</v>
      </c>
      <c r="C500" s="12">
        <v>2</v>
      </c>
      <c r="D500" s="12">
        <v>1</v>
      </c>
      <c r="E500" s="12">
        <v>0</v>
      </c>
      <c r="F500" s="12">
        <v>1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5"/>
      <c r="O500" s="5"/>
      <c r="P500" s="5"/>
    </row>
    <row r="501" spans="1:16" x14ac:dyDescent="0.25">
      <c r="A501" t="s">
        <v>1596</v>
      </c>
      <c r="B501" t="s">
        <v>1597</v>
      </c>
      <c r="C501" s="12">
        <v>2</v>
      </c>
      <c r="D501" s="12">
        <v>0</v>
      </c>
      <c r="E501" s="12">
        <v>0</v>
      </c>
      <c r="F501" s="12">
        <v>0</v>
      </c>
      <c r="G501" s="12">
        <v>0</v>
      </c>
      <c r="H501" s="12">
        <v>1</v>
      </c>
      <c r="I501" s="12">
        <v>0</v>
      </c>
      <c r="J501" s="12">
        <v>1</v>
      </c>
      <c r="K501" s="12">
        <v>0</v>
      </c>
      <c r="L501" s="12">
        <v>0</v>
      </c>
      <c r="M501" s="12">
        <v>0</v>
      </c>
      <c r="N501" s="5"/>
      <c r="O501" s="5"/>
      <c r="P501" s="5"/>
    </row>
    <row r="502" spans="1:16" x14ac:dyDescent="0.25">
      <c r="A502" t="s">
        <v>2854</v>
      </c>
      <c r="B502" t="s">
        <v>2855</v>
      </c>
      <c r="C502" s="12">
        <v>2</v>
      </c>
      <c r="D502" s="12">
        <v>0</v>
      </c>
      <c r="E502" s="12">
        <v>1</v>
      </c>
      <c r="F502" s="12">
        <v>0</v>
      </c>
      <c r="G502" s="12">
        <v>0</v>
      </c>
      <c r="H502" s="12">
        <v>0</v>
      </c>
      <c r="I502" s="12">
        <v>0</v>
      </c>
      <c r="J502" s="12">
        <v>0</v>
      </c>
      <c r="K502" s="12">
        <v>1</v>
      </c>
      <c r="L502" s="12">
        <v>0</v>
      </c>
      <c r="M502" s="12">
        <v>0</v>
      </c>
      <c r="N502" s="5"/>
      <c r="O502" s="5"/>
      <c r="P502" s="5"/>
    </row>
    <row r="503" spans="1:16" x14ac:dyDescent="0.25">
      <c r="A503" t="s">
        <v>2856</v>
      </c>
      <c r="B503" t="s">
        <v>2857</v>
      </c>
      <c r="C503" s="12">
        <v>2</v>
      </c>
      <c r="D503" s="12">
        <v>0</v>
      </c>
      <c r="E503" s="12">
        <v>0</v>
      </c>
      <c r="F503" s="12">
        <v>0</v>
      </c>
      <c r="G503" s="12">
        <v>1</v>
      </c>
      <c r="H503" s="12">
        <v>0</v>
      </c>
      <c r="I503" s="12">
        <v>0</v>
      </c>
      <c r="J503" s="12">
        <v>1</v>
      </c>
      <c r="K503" s="12">
        <v>0</v>
      </c>
      <c r="L503" s="12">
        <v>0</v>
      </c>
      <c r="M503" s="12">
        <v>0</v>
      </c>
      <c r="N503" s="5"/>
      <c r="O503" s="5"/>
      <c r="P503" s="5"/>
    </row>
    <row r="504" spans="1:16" x14ac:dyDescent="0.25">
      <c r="A504" t="s">
        <v>727</v>
      </c>
      <c r="B504" t="s">
        <v>728</v>
      </c>
      <c r="C504" s="12">
        <v>2</v>
      </c>
      <c r="D504" s="12">
        <v>0</v>
      </c>
      <c r="E504" s="12">
        <v>1</v>
      </c>
      <c r="F504" s="12">
        <v>0</v>
      </c>
      <c r="G504" s="12">
        <v>0</v>
      </c>
      <c r="H504" s="12">
        <v>0</v>
      </c>
      <c r="I504" s="12">
        <v>0</v>
      </c>
      <c r="J504" s="12">
        <v>1</v>
      </c>
      <c r="K504" s="12">
        <v>0</v>
      </c>
      <c r="L504" s="12">
        <v>0</v>
      </c>
      <c r="M504" s="12">
        <v>0</v>
      </c>
      <c r="N504" s="5"/>
      <c r="O504" s="5"/>
      <c r="P504" s="5"/>
    </row>
    <row r="505" spans="1:16" x14ac:dyDescent="0.25">
      <c r="A505" t="s">
        <v>170</v>
      </c>
      <c r="B505" t="s">
        <v>171</v>
      </c>
      <c r="C505" s="12">
        <v>2</v>
      </c>
      <c r="D505" s="12">
        <v>0</v>
      </c>
      <c r="E505" s="12">
        <v>0</v>
      </c>
      <c r="F505" s="12">
        <v>0</v>
      </c>
      <c r="G505" s="12">
        <v>1</v>
      </c>
      <c r="H505" s="12">
        <v>0</v>
      </c>
      <c r="I505" s="12">
        <v>0</v>
      </c>
      <c r="J505" s="12">
        <v>1</v>
      </c>
      <c r="K505" s="12">
        <v>0</v>
      </c>
      <c r="L505" s="12">
        <v>0</v>
      </c>
      <c r="M505" s="12">
        <v>0</v>
      </c>
      <c r="N505" s="5"/>
      <c r="O505" s="5"/>
      <c r="P505" s="5"/>
    </row>
    <row r="506" spans="1:16" x14ac:dyDescent="0.25">
      <c r="A506" t="s">
        <v>2858</v>
      </c>
      <c r="B506" t="s">
        <v>2859</v>
      </c>
      <c r="C506" s="12">
        <v>2</v>
      </c>
      <c r="D506" s="12">
        <v>1</v>
      </c>
      <c r="E506" s="12">
        <v>0</v>
      </c>
      <c r="F506" s="12">
        <v>0</v>
      </c>
      <c r="G506" s="12">
        <v>0</v>
      </c>
      <c r="H506" s="12">
        <v>0</v>
      </c>
      <c r="I506" s="12">
        <v>0</v>
      </c>
      <c r="J506" s="12">
        <v>1</v>
      </c>
      <c r="K506" s="12">
        <v>0</v>
      </c>
      <c r="L506" s="12">
        <v>0</v>
      </c>
      <c r="M506" s="12">
        <v>0</v>
      </c>
      <c r="N506" s="5"/>
      <c r="O506" s="5"/>
      <c r="P506" s="5"/>
    </row>
    <row r="507" spans="1:16" x14ac:dyDescent="0.25">
      <c r="A507" t="s">
        <v>2860</v>
      </c>
      <c r="B507" t="s">
        <v>2861</v>
      </c>
      <c r="C507" s="12">
        <v>2</v>
      </c>
      <c r="D507" s="12">
        <v>0</v>
      </c>
      <c r="E507" s="12">
        <v>0</v>
      </c>
      <c r="F507" s="12">
        <v>0</v>
      </c>
      <c r="G507" s="12">
        <v>0</v>
      </c>
      <c r="H507" s="12">
        <v>0</v>
      </c>
      <c r="I507" s="12">
        <v>0</v>
      </c>
      <c r="J507" s="12">
        <v>1</v>
      </c>
      <c r="K507" s="12">
        <v>0</v>
      </c>
      <c r="L507" s="12">
        <v>1</v>
      </c>
      <c r="M507" s="12">
        <v>0</v>
      </c>
      <c r="N507" s="5"/>
      <c r="O507" s="5"/>
      <c r="P507" s="5"/>
    </row>
    <row r="508" spans="1:16" x14ac:dyDescent="0.25">
      <c r="A508" t="s">
        <v>2862</v>
      </c>
      <c r="B508" t="s">
        <v>2863</v>
      </c>
      <c r="C508" s="12">
        <v>2</v>
      </c>
      <c r="D508" s="12">
        <v>1</v>
      </c>
      <c r="E508" s="12">
        <v>0</v>
      </c>
      <c r="F508" s="12">
        <v>0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1</v>
      </c>
      <c r="N508" s="5"/>
      <c r="O508" s="5"/>
      <c r="P508" s="5"/>
    </row>
    <row r="509" spans="1:16" x14ac:dyDescent="0.25">
      <c r="A509" t="s">
        <v>2864</v>
      </c>
      <c r="B509" t="s">
        <v>2865</v>
      </c>
      <c r="C509" s="12">
        <v>2</v>
      </c>
      <c r="D509" s="12">
        <v>1</v>
      </c>
      <c r="E509" s="12">
        <v>0</v>
      </c>
      <c r="F509" s="12">
        <v>0</v>
      </c>
      <c r="G509" s="12">
        <v>0</v>
      </c>
      <c r="H509" s="12">
        <v>0</v>
      </c>
      <c r="I509" s="12">
        <v>0</v>
      </c>
      <c r="J509" s="12">
        <v>0</v>
      </c>
      <c r="K509" s="12">
        <v>1</v>
      </c>
      <c r="L509" s="12">
        <v>0</v>
      </c>
      <c r="M509" s="12">
        <v>0</v>
      </c>
      <c r="N509" s="5"/>
      <c r="O509" s="5"/>
      <c r="P509" s="5"/>
    </row>
    <row r="510" spans="1:16" x14ac:dyDescent="0.25">
      <c r="A510" t="s">
        <v>2866</v>
      </c>
      <c r="B510" t="s">
        <v>2867</v>
      </c>
      <c r="C510" s="12">
        <v>2</v>
      </c>
      <c r="D510" s="12">
        <v>0</v>
      </c>
      <c r="E510" s="12">
        <v>0</v>
      </c>
      <c r="F510" s="12">
        <v>0</v>
      </c>
      <c r="G510" s="12">
        <v>1</v>
      </c>
      <c r="H510" s="12">
        <v>0</v>
      </c>
      <c r="I510" s="12">
        <v>0</v>
      </c>
      <c r="J510" s="12">
        <v>1</v>
      </c>
      <c r="K510" s="12">
        <v>0</v>
      </c>
      <c r="L510" s="12">
        <v>0</v>
      </c>
      <c r="M510" s="12">
        <v>0</v>
      </c>
      <c r="N510" s="5"/>
      <c r="O510" s="5"/>
      <c r="P510" s="5"/>
    </row>
    <row r="511" spans="1:16" x14ac:dyDescent="0.25">
      <c r="A511" t="s">
        <v>1616</v>
      </c>
      <c r="B511" t="s">
        <v>1617</v>
      </c>
      <c r="C511" s="12">
        <v>2</v>
      </c>
      <c r="D511" s="12">
        <v>1</v>
      </c>
      <c r="E511" s="12">
        <v>1</v>
      </c>
      <c r="F511" s="12">
        <v>0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5"/>
      <c r="O511" s="5"/>
      <c r="P511" s="5"/>
    </row>
    <row r="512" spans="1:16" x14ac:dyDescent="0.25">
      <c r="A512" t="s">
        <v>1618</v>
      </c>
      <c r="B512" t="s">
        <v>1619</v>
      </c>
      <c r="C512" s="12">
        <v>2</v>
      </c>
      <c r="D512" s="12">
        <v>1</v>
      </c>
      <c r="E512" s="12">
        <v>0</v>
      </c>
      <c r="F512" s="12">
        <v>0</v>
      </c>
      <c r="G512" s="12">
        <v>0</v>
      </c>
      <c r="H512" s="12">
        <v>0</v>
      </c>
      <c r="I512" s="12">
        <v>1</v>
      </c>
      <c r="J512" s="12">
        <v>0</v>
      </c>
      <c r="K512" s="12">
        <v>0</v>
      </c>
      <c r="L512" s="12">
        <v>0</v>
      </c>
      <c r="M512" s="12">
        <v>0</v>
      </c>
      <c r="N512" s="5"/>
      <c r="O512" s="5"/>
      <c r="P512" s="5"/>
    </row>
    <row r="513" spans="1:16" x14ac:dyDescent="0.25">
      <c r="A513" t="s">
        <v>2868</v>
      </c>
      <c r="B513" t="s">
        <v>2869</v>
      </c>
      <c r="C513" s="12">
        <v>2</v>
      </c>
      <c r="D513" s="12">
        <v>0</v>
      </c>
      <c r="E513" s="12">
        <v>1</v>
      </c>
      <c r="F513" s="12">
        <v>0</v>
      </c>
      <c r="G513" s="12">
        <v>0</v>
      </c>
      <c r="H513" s="12">
        <v>0</v>
      </c>
      <c r="I513" s="12">
        <v>0</v>
      </c>
      <c r="J513" s="12">
        <v>0</v>
      </c>
      <c r="K513" s="12">
        <v>1</v>
      </c>
      <c r="L513" s="12">
        <v>0</v>
      </c>
      <c r="M513" s="12">
        <v>0</v>
      </c>
      <c r="N513" s="5"/>
      <c r="O513" s="5"/>
      <c r="P513" s="5"/>
    </row>
    <row r="514" spans="1:16" x14ac:dyDescent="0.25">
      <c r="A514" t="s">
        <v>2870</v>
      </c>
      <c r="B514" t="s">
        <v>2871</v>
      </c>
      <c r="C514" s="12">
        <v>2</v>
      </c>
      <c r="D514" s="12">
        <v>0</v>
      </c>
      <c r="E514" s="12">
        <v>0</v>
      </c>
      <c r="F514" s="12">
        <v>0</v>
      </c>
      <c r="G514" s="12">
        <v>0</v>
      </c>
      <c r="H514" s="12">
        <v>0</v>
      </c>
      <c r="I514" s="12">
        <v>1</v>
      </c>
      <c r="J514" s="12">
        <v>0</v>
      </c>
      <c r="K514" s="12">
        <v>1</v>
      </c>
      <c r="L514" s="12">
        <v>0</v>
      </c>
      <c r="M514" s="12">
        <v>0</v>
      </c>
      <c r="N514" s="5"/>
      <c r="O514" s="5"/>
      <c r="P514" s="5"/>
    </row>
    <row r="515" spans="1:16" x14ac:dyDescent="0.25">
      <c r="A515" t="s">
        <v>2872</v>
      </c>
      <c r="B515" t="s">
        <v>2873</v>
      </c>
      <c r="C515" s="12">
        <v>2</v>
      </c>
      <c r="D515" s="12">
        <v>0</v>
      </c>
      <c r="E515" s="12">
        <v>0</v>
      </c>
      <c r="F515" s="12">
        <v>0</v>
      </c>
      <c r="G515" s="12">
        <v>0</v>
      </c>
      <c r="H515" s="12">
        <v>0</v>
      </c>
      <c r="I515" s="12">
        <v>0</v>
      </c>
      <c r="J515" s="12">
        <v>1</v>
      </c>
      <c r="K515" s="12">
        <v>1</v>
      </c>
      <c r="L515" s="12">
        <v>0</v>
      </c>
      <c r="M515" s="12">
        <v>0</v>
      </c>
      <c r="N515" s="5"/>
      <c r="O515" s="5"/>
      <c r="P515" s="5"/>
    </row>
    <row r="516" spans="1:16" x14ac:dyDescent="0.25">
      <c r="A516" t="s">
        <v>2874</v>
      </c>
      <c r="B516" t="s">
        <v>2875</v>
      </c>
      <c r="C516" s="12">
        <v>2</v>
      </c>
      <c r="D516" s="12">
        <v>0</v>
      </c>
      <c r="E516" s="12">
        <v>0</v>
      </c>
      <c r="F516" s="12">
        <v>0</v>
      </c>
      <c r="G516" s="12">
        <v>1</v>
      </c>
      <c r="H516" s="12">
        <v>0</v>
      </c>
      <c r="I516" s="12">
        <v>1</v>
      </c>
      <c r="J516" s="12">
        <v>0</v>
      </c>
      <c r="K516" s="12">
        <v>0</v>
      </c>
      <c r="L516" s="12">
        <v>0</v>
      </c>
      <c r="M516" s="12">
        <v>0</v>
      </c>
      <c r="N516" s="5"/>
      <c r="O516" s="5"/>
      <c r="P516" s="5"/>
    </row>
    <row r="517" spans="1:16" x14ac:dyDescent="0.25">
      <c r="A517" t="s">
        <v>2876</v>
      </c>
      <c r="B517" t="s">
        <v>2877</v>
      </c>
      <c r="C517" s="12">
        <v>2</v>
      </c>
      <c r="D517" s="12">
        <v>0</v>
      </c>
      <c r="E517" s="12">
        <v>0</v>
      </c>
      <c r="F517" s="12">
        <v>0</v>
      </c>
      <c r="G517" s="12">
        <v>0</v>
      </c>
      <c r="H517" s="12">
        <v>2</v>
      </c>
      <c r="I517" s="12">
        <v>0</v>
      </c>
      <c r="J517" s="12">
        <v>0</v>
      </c>
      <c r="K517" s="12">
        <v>0</v>
      </c>
      <c r="L517" s="12">
        <v>0</v>
      </c>
      <c r="M517" s="12">
        <v>0</v>
      </c>
      <c r="N517" s="5"/>
      <c r="O517" s="5"/>
      <c r="P517" s="5"/>
    </row>
    <row r="518" spans="1:16" x14ac:dyDescent="0.25">
      <c r="A518" t="s">
        <v>2878</v>
      </c>
      <c r="B518" t="s">
        <v>2879</v>
      </c>
      <c r="C518" s="12">
        <v>1</v>
      </c>
      <c r="D518" s="12">
        <v>0</v>
      </c>
      <c r="E518" s="12">
        <v>0</v>
      </c>
      <c r="F518" s="12">
        <v>0</v>
      </c>
      <c r="G518" s="12">
        <v>0</v>
      </c>
      <c r="H518" s="12">
        <v>0</v>
      </c>
      <c r="I518" s="12">
        <v>0</v>
      </c>
      <c r="J518" s="12">
        <v>1</v>
      </c>
      <c r="K518" s="12">
        <v>0</v>
      </c>
      <c r="L518" s="12">
        <v>0</v>
      </c>
      <c r="M518" s="12">
        <v>0</v>
      </c>
      <c r="N518" s="5"/>
      <c r="O518" s="5"/>
      <c r="P518" s="5"/>
    </row>
    <row r="519" spans="1:16" x14ac:dyDescent="0.25">
      <c r="A519" t="s">
        <v>389</v>
      </c>
      <c r="B519" t="s">
        <v>390</v>
      </c>
      <c r="C519" s="12">
        <v>1</v>
      </c>
      <c r="D519" s="12">
        <v>0</v>
      </c>
      <c r="E519" s="12">
        <v>0</v>
      </c>
      <c r="F519" s="12">
        <v>0</v>
      </c>
      <c r="G519" s="12">
        <v>0</v>
      </c>
      <c r="H519" s="12">
        <v>0</v>
      </c>
      <c r="I519" s="12">
        <v>1</v>
      </c>
      <c r="J519" s="12">
        <v>0</v>
      </c>
      <c r="K519" s="12">
        <v>0</v>
      </c>
      <c r="L519" s="12">
        <v>0</v>
      </c>
      <c r="M519" s="12">
        <v>0</v>
      </c>
      <c r="N519" s="5"/>
      <c r="O519" s="5"/>
      <c r="P519" s="5"/>
    </row>
    <row r="520" spans="1:16" x14ac:dyDescent="0.25">
      <c r="A520" t="s">
        <v>2880</v>
      </c>
      <c r="B520" t="s">
        <v>2881</v>
      </c>
      <c r="C520" s="12">
        <v>1</v>
      </c>
      <c r="D520" s="12">
        <v>0</v>
      </c>
      <c r="E520" s="12">
        <v>0</v>
      </c>
      <c r="F520" s="12">
        <v>0</v>
      </c>
      <c r="G520" s="12">
        <v>0</v>
      </c>
      <c r="H520" s="12">
        <v>0</v>
      </c>
      <c r="I520" s="12">
        <v>1</v>
      </c>
      <c r="J520" s="12">
        <v>0</v>
      </c>
      <c r="K520" s="12">
        <v>0</v>
      </c>
      <c r="L520" s="12">
        <v>0</v>
      </c>
      <c r="M520" s="12">
        <v>0</v>
      </c>
      <c r="N520" s="5"/>
      <c r="O520" s="5"/>
      <c r="P520" s="5"/>
    </row>
    <row r="521" spans="1:16" x14ac:dyDescent="0.25">
      <c r="A521" t="s">
        <v>2882</v>
      </c>
      <c r="B521" t="s">
        <v>2883</v>
      </c>
      <c r="C521" s="12">
        <v>1</v>
      </c>
      <c r="D521" s="12">
        <v>0</v>
      </c>
      <c r="E521" s="12">
        <v>1</v>
      </c>
      <c r="F521" s="12">
        <v>0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0</v>
      </c>
      <c r="N521" s="5"/>
      <c r="O521" s="5"/>
      <c r="P521" s="5"/>
    </row>
    <row r="522" spans="1:16" x14ac:dyDescent="0.25">
      <c r="A522" t="s">
        <v>2884</v>
      </c>
      <c r="B522" t="s">
        <v>2885</v>
      </c>
      <c r="C522" s="12">
        <v>1</v>
      </c>
      <c r="D522" s="12">
        <v>0</v>
      </c>
      <c r="E522" s="12">
        <v>0</v>
      </c>
      <c r="F522" s="12">
        <v>0</v>
      </c>
      <c r="G522" s="12">
        <v>0</v>
      </c>
      <c r="H522" s="12">
        <v>0</v>
      </c>
      <c r="I522" s="12">
        <v>1</v>
      </c>
      <c r="J522" s="12">
        <v>0</v>
      </c>
      <c r="K522" s="12">
        <v>0</v>
      </c>
      <c r="L522" s="12">
        <v>0</v>
      </c>
      <c r="M522" s="12">
        <v>0</v>
      </c>
      <c r="N522" s="5"/>
      <c r="O522" s="5"/>
      <c r="P522" s="5"/>
    </row>
    <row r="523" spans="1:16" x14ac:dyDescent="0.25">
      <c r="A523" t="s">
        <v>2886</v>
      </c>
      <c r="B523" t="s">
        <v>2887</v>
      </c>
      <c r="C523" s="12">
        <v>1</v>
      </c>
      <c r="D523" s="12">
        <v>0</v>
      </c>
      <c r="E523" s="12">
        <v>0</v>
      </c>
      <c r="F523" s="12">
        <v>0</v>
      </c>
      <c r="G523" s="12">
        <v>0</v>
      </c>
      <c r="H523" s="12">
        <v>0</v>
      </c>
      <c r="I523" s="12">
        <v>0</v>
      </c>
      <c r="J523" s="12">
        <v>1</v>
      </c>
      <c r="K523" s="12">
        <v>0</v>
      </c>
      <c r="L523" s="12">
        <v>0</v>
      </c>
      <c r="M523" s="12">
        <v>0</v>
      </c>
      <c r="N523" s="5"/>
      <c r="O523" s="5"/>
      <c r="P523" s="5"/>
    </row>
    <row r="524" spans="1:16" x14ac:dyDescent="0.25">
      <c r="A524" t="s">
        <v>1456</v>
      </c>
      <c r="B524" t="s">
        <v>1457</v>
      </c>
      <c r="C524" s="12">
        <v>1</v>
      </c>
      <c r="D524" s="12">
        <v>0</v>
      </c>
      <c r="E524" s="12">
        <v>0</v>
      </c>
      <c r="F524" s="12">
        <v>1</v>
      </c>
      <c r="G524" s="12">
        <v>0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5"/>
      <c r="O524" s="5"/>
      <c r="P524" s="5"/>
    </row>
    <row r="525" spans="1:16" x14ac:dyDescent="0.25">
      <c r="A525" t="s">
        <v>2888</v>
      </c>
      <c r="B525" t="s">
        <v>2889</v>
      </c>
      <c r="C525" s="12">
        <v>1</v>
      </c>
      <c r="D525" s="12">
        <v>0</v>
      </c>
      <c r="E525" s="12">
        <v>0</v>
      </c>
      <c r="F525" s="12">
        <v>0</v>
      </c>
      <c r="G525" s="12">
        <v>0</v>
      </c>
      <c r="H525" s="12">
        <v>0</v>
      </c>
      <c r="I525" s="12">
        <v>1</v>
      </c>
      <c r="J525" s="12">
        <v>0</v>
      </c>
      <c r="K525" s="12">
        <v>0</v>
      </c>
      <c r="L525" s="12">
        <v>0</v>
      </c>
      <c r="M525" s="12">
        <v>0</v>
      </c>
      <c r="N525" s="5"/>
      <c r="O525" s="5"/>
      <c r="P525" s="5"/>
    </row>
    <row r="526" spans="1:16" x14ac:dyDescent="0.25">
      <c r="A526" t="s">
        <v>1460</v>
      </c>
      <c r="B526" t="s">
        <v>1461</v>
      </c>
      <c r="C526" s="12">
        <v>1</v>
      </c>
      <c r="D526" s="12">
        <v>1</v>
      </c>
      <c r="E526" s="12">
        <v>0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5"/>
      <c r="O526" s="5"/>
      <c r="P526" s="5"/>
    </row>
    <row r="527" spans="1:16" x14ac:dyDescent="0.25">
      <c r="A527" t="s">
        <v>333</v>
      </c>
      <c r="B527" t="s">
        <v>334</v>
      </c>
      <c r="C527" s="12">
        <v>1</v>
      </c>
      <c r="D527" s="12">
        <v>0</v>
      </c>
      <c r="E527" s="12">
        <v>0</v>
      </c>
      <c r="F527" s="12">
        <v>0</v>
      </c>
      <c r="G527" s="12">
        <v>0</v>
      </c>
      <c r="H527" s="12">
        <v>0</v>
      </c>
      <c r="I527" s="12">
        <v>0</v>
      </c>
      <c r="J527" s="12">
        <v>0</v>
      </c>
      <c r="K527" s="12">
        <v>1</v>
      </c>
      <c r="L527" s="12">
        <v>0</v>
      </c>
      <c r="M527" s="12">
        <v>0</v>
      </c>
      <c r="N527" s="5"/>
      <c r="O527" s="5"/>
      <c r="P527" s="5"/>
    </row>
    <row r="528" spans="1:16" x14ac:dyDescent="0.25">
      <c r="A528" t="s">
        <v>1462</v>
      </c>
      <c r="B528" t="s">
        <v>1463</v>
      </c>
      <c r="C528" s="12">
        <v>1</v>
      </c>
      <c r="D528" s="12">
        <v>0</v>
      </c>
      <c r="E528" s="12">
        <v>0</v>
      </c>
      <c r="F528" s="12">
        <v>0</v>
      </c>
      <c r="G528" s="12">
        <v>0</v>
      </c>
      <c r="H528" s="12">
        <v>0</v>
      </c>
      <c r="I528" s="12">
        <v>0</v>
      </c>
      <c r="J528" s="12">
        <v>0</v>
      </c>
      <c r="K528" s="12">
        <v>1</v>
      </c>
      <c r="L528" s="12">
        <v>0</v>
      </c>
      <c r="M528" s="12">
        <v>0</v>
      </c>
      <c r="N528" s="5"/>
      <c r="O528" s="5"/>
      <c r="P528" s="5"/>
    </row>
    <row r="529" spans="1:16" x14ac:dyDescent="0.25">
      <c r="A529" t="s">
        <v>2890</v>
      </c>
      <c r="B529" t="s">
        <v>2891</v>
      </c>
      <c r="C529" s="12">
        <v>1</v>
      </c>
      <c r="D529" s="12">
        <v>0</v>
      </c>
      <c r="E529" s="12">
        <v>1</v>
      </c>
      <c r="F529" s="12">
        <v>0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5"/>
      <c r="O529" s="5"/>
      <c r="P529" s="5"/>
    </row>
    <row r="530" spans="1:16" x14ac:dyDescent="0.25">
      <c r="A530" t="s">
        <v>2892</v>
      </c>
      <c r="B530" t="s">
        <v>2893</v>
      </c>
      <c r="C530" s="12">
        <v>1</v>
      </c>
      <c r="D530" s="12">
        <v>0</v>
      </c>
      <c r="E530" s="12">
        <v>0</v>
      </c>
      <c r="F530" s="12">
        <v>0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1</v>
      </c>
      <c r="M530" s="12">
        <v>0</v>
      </c>
      <c r="N530" s="5"/>
      <c r="O530" s="5"/>
      <c r="P530" s="5"/>
    </row>
    <row r="531" spans="1:16" x14ac:dyDescent="0.25">
      <c r="A531" t="s">
        <v>1464</v>
      </c>
      <c r="B531" t="s">
        <v>1465</v>
      </c>
      <c r="C531" s="12">
        <v>1</v>
      </c>
      <c r="D531" s="12">
        <v>0</v>
      </c>
      <c r="E531" s="12">
        <v>0</v>
      </c>
      <c r="F531" s="12">
        <v>0</v>
      </c>
      <c r="G531" s="12">
        <v>0</v>
      </c>
      <c r="H531" s="12">
        <v>0</v>
      </c>
      <c r="I531" s="12">
        <v>0</v>
      </c>
      <c r="J531" s="12">
        <v>0</v>
      </c>
      <c r="K531" s="12">
        <v>0</v>
      </c>
      <c r="L531" s="12">
        <v>0</v>
      </c>
      <c r="M531" s="12">
        <v>1</v>
      </c>
      <c r="N531" s="5"/>
      <c r="O531" s="5"/>
      <c r="P531" s="5"/>
    </row>
    <row r="532" spans="1:16" x14ac:dyDescent="0.25">
      <c r="A532" t="s">
        <v>2894</v>
      </c>
      <c r="B532" t="s">
        <v>2895</v>
      </c>
      <c r="C532" s="12">
        <v>1</v>
      </c>
      <c r="D532" s="12">
        <v>0</v>
      </c>
      <c r="E532" s="12">
        <v>1</v>
      </c>
      <c r="F532" s="12">
        <v>0</v>
      </c>
      <c r="G532" s="12">
        <v>0</v>
      </c>
      <c r="H532" s="12">
        <v>0</v>
      </c>
      <c r="I532" s="12">
        <v>0</v>
      </c>
      <c r="J532" s="12">
        <v>0</v>
      </c>
      <c r="K532" s="12">
        <v>0</v>
      </c>
      <c r="L532" s="12">
        <v>0</v>
      </c>
      <c r="M532" s="12">
        <v>0</v>
      </c>
      <c r="N532" s="5"/>
      <c r="O532" s="5"/>
      <c r="P532" s="5"/>
    </row>
    <row r="533" spans="1:16" x14ac:dyDescent="0.25">
      <c r="A533" t="s">
        <v>2896</v>
      </c>
      <c r="B533" t="s">
        <v>2897</v>
      </c>
      <c r="C533" s="12">
        <v>1</v>
      </c>
      <c r="D533" s="12">
        <v>0</v>
      </c>
      <c r="E533" s="12">
        <v>0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1</v>
      </c>
      <c r="N533" s="5"/>
      <c r="O533" s="5"/>
      <c r="P533" s="5"/>
    </row>
    <row r="534" spans="1:16" x14ac:dyDescent="0.25">
      <c r="A534" t="s">
        <v>2898</v>
      </c>
      <c r="B534" t="s">
        <v>2899</v>
      </c>
      <c r="C534" s="12">
        <v>1</v>
      </c>
      <c r="D534" s="12">
        <v>0</v>
      </c>
      <c r="E534" s="12">
        <v>0</v>
      </c>
      <c r="F534" s="12">
        <v>0</v>
      </c>
      <c r="G534" s="12">
        <v>0</v>
      </c>
      <c r="H534" s="12">
        <v>0</v>
      </c>
      <c r="I534" s="12">
        <v>0</v>
      </c>
      <c r="J534" s="12">
        <v>0</v>
      </c>
      <c r="K534" s="12">
        <v>1</v>
      </c>
      <c r="L534" s="12">
        <v>0</v>
      </c>
      <c r="M534" s="12">
        <v>0</v>
      </c>
      <c r="N534" s="5"/>
      <c r="O534" s="5"/>
      <c r="P534" s="5"/>
    </row>
    <row r="535" spans="1:16" x14ac:dyDescent="0.25">
      <c r="A535" t="s">
        <v>2900</v>
      </c>
      <c r="B535" t="s">
        <v>2901</v>
      </c>
      <c r="C535" s="12">
        <v>1</v>
      </c>
      <c r="D535" s="12">
        <v>0</v>
      </c>
      <c r="E535" s="12">
        <v>0</v>
      </c>
      <c r="F535" s="12">
        <v>0</v>
      </c>
      <c r="G535" s="12">
        <v>0</v>
      </c>
      <c r="H535" s="12">
        <v>0</v>
      </c>
      <c r="I535" s="12">
        <v>0</v>
      </c>
      <c r="J535" s="12">
        <v>1</v>
      </c>
      <c r="K535" s="12">
        <v>0</v>
      </c>
      <c r="L535" s="12">
        <v>0</v>
      </c>
      <c r="M535" s="12">
        <v>0</v>
      </c>
      <c r="N535" s="5"/>
      <c r="O535" s="5"/>
      <c r="P535" s="5"/>
    </row>
    <row r="536" spans="1:16" x14ac:dyDescent="0.25">
      <c r="A536" t="s">
        <v>2902</v>
      </c>
      <c r="B536" t="s">
        <v>2903</v>
      </c>
      <c r="C536" s="12">
        <v>1</v>
      </c>
      <c r="D536" s="12">
        <v>0</v>
      </c>
      <c r="E536" s="12">
        <v>0</v>
      </c>
      <c r="F536" s="12">
        <v>0</v>
      </c>
      <c r="G536" s="12">
        <v>0</v>
      </c>
      <c r="H536" s="12">
        <v>0</v>
      </c>
      <c r="I536" s="12">
        <v>0</v>
      </c>
      <c r="J536" s="12">
        <v>1</v>
      </c>
      <c r="K536" s="12">
        <v>0</v>
      </c>
      <c r="L536" s="12">
        <v>0</v>
      </c>
      <c r="M536" s="12">
        <v>0</v>
      </c>
      <c r="N536" s="5"/>
      <c r="O536" s="5"/>
      <c r="P536" s="5"/>
    </row>
    <row r="537" spans="1:16" x14ac:dyDescent="0.25">
      <c r="A537" t="s">
        <v>293</v>
      </c>
      <c r="B537" t="s">
        <v>294</v>
      </c>
      <c r="C537" s="12">
        <v>1</v>
      </c>
      <c r="D537" s="12">
        <v>0</v>
      </c>
      <c r="E537" s="12">
        <v>0</v>
      </c>
      <c r="F537" s="12">
        <v>0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1</v>
      </c>
      <c r="N537" s="5"/>
      <c r="O537" s="5"/>
      <c r="P537" s="5"/>
    </row>
    <row r="538" spans="1:16" x14ac:dyDescent="0.25">
      <c r="A538" t="s">
        <v>2904</v>
      </c>
      <c r="B538" t="s">
        <v>2905</v>
      </c>
      <c r="C538" s="12">
        <v>1</v>
      </c>
      <c r="D538" s="12">
        <v>0</v>
      </c>
      <c r="E538" s="12">
        <v>0</v>
      </c>
      <c r="F538" s="12">
        <v>0</v>
      </c>
      <c r="G538" s="12">
        <v>0</v>
      </c>
      <c r="H538" s="12">
        <v>0</v>
      </c>
      <c r="I538" s="12">
        <v>1</v>
      </c>
      <c r="J538" s="12">
        <v>0</v>
      </c>
      <c r="K538" s="12">
        <v>0</v>
      </c>
      <c r="L538" s="12">
        <v>0</v>
      </c>
      <c r="M538" s="12">
        <v>0</v>
      </c>
      <c r="N538" s="5"/>
      <c r="O538" s="5"/>
      <c r="P538" s="5"/>
    </row>
    <row r="539" spans="1:16" x14ac:dyDescent="0.25">
      <c r="A539" t="s">
        <v>1468</v>
      </c>
      <c r="B539" t="s">
        <v>1469</v>
      </c>
      <c r="C539" s="12">
        <v>1</v>
      </c>
      <c r="D539" s="12">
        <v>0</v>
      </c>
      <c r="E539" s="12">
        <v>0</v>
      </c>
      <c r="F539" s="12">
        <v>0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1</v>
      </c>
      <c r="N539" s="5"/>
      <c r="O539" s="5"/>
      <c r="P539" s="5"/>
    </row>
    <row r="540" spans="1:16" x14ac:dyDescent="0.25">
      <c r="A540" t="s">
        <v>2906</v>
      </c>
      <c r="B540" t="s">
        <v>2907</v>
      </c>
      <c r="C540" s="12">
        <v>1</v>
      </c>
      <c r="D540" s="12">
        <v>0</v>
      </c>
      <c r="E540" s="12">
        <v>1</v>
      </c>
      <c r="F540" s="12">
        <v>0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12">
        <v>0</v>
      </c>
      <c r="M540" s="12">
        <v>0</v>
      </c>
      <c r="N540" s="5"/>
      <c r="O540" s="5"/>
      <c r="P540" s="5"/>
    </row>
    <row r="541" spans="1:16" x14ac:dyDescent="0.25">
      <c r="A541" t="s">
        <v>2908</v>
      </c>
      <c r="B541" t="s">
        <v>2909</v>
      </c>
      <c r="C541" s="12">
        <v>1</v>
      </c>
      <c r="D541" s="12">
        <v>0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0</v>
      </c>
      <c r="K541" s="12">
        <v>0</v>
      </c>
      <c r="L541" s="12">
        <v>0</v>
      </c>
      <c r="M541" s="12">
        <v>1</v>
      </c>
      <c r="N541" s="5"/>
      <c r="O541" s="5"/>
      <c r="P541" s="5"/>
    </row>
    <row r="542" spans="1:16" x14ac:dyDescent="0.25">
      <c r="A542" t="s">
        <v>2910</v>
      </c>
      <c r="B542" t="s">
        <v>2911</v>
      </c>
      <c r="C542" s="12">
        <v>1</v>
      </c>
      <c r="D542" s="12">
        <v>0</v>
      </c>
      <c r="E542" s="12">
        <v>0</v>
      </c>
      <c r="F542" s="12">
        <v>0</v>
      </c>
      <c r="G542" s="12">
        <v>0</v>
      </c>
      <c r="H542" s="12">
        <v>0</v>
      </c>
      <c r="I542" s="12">
        <v>0</v>
      </c>
      <c r="J542" s="12">
        <v>0</v>
      </c>
      <c r="K542" s="12">
        <v>1</v>
      </c>
      <c r="L542" s="12">
        <v>0</v>
      </c>
      <c r="M542" s="12">
        <v>0</v>
      </c>
      <c r="N542" s="5"/>
      <c r="O542" s="5"/>
      <c r="P542" s="5"/>
    </row>
    <row r="543" spans="1:16" x14ac:dyDescent="0.25">
      <c r="A543" t="s">
        <v>2912</v>
      </c>
      <c r="B543" t="s">
        <v>2913</v>
      </c>
      <c r="C543" s="12">
        <v>1</v>
      </c>
      <c r="D543" s="12">
        <v>0</v>
      </c>
      <c r="E543" s="12">
        <v>0</v>
      </c>
      <c r="F543" s="12">
        <v>0</v>
      </c>
      <c r="G543" s="12">
        <v>0</v>
      </c>
      <c r="H543" s="12">
        <v>0</v>
      </c>
      <c r="I543" s="12">
        <v>0</v>
      </c>
      <c r="J543" s="12">
        <v>1</v>
      </c>
      <c r="K543" s="12">
        <v>0</v>
      </c>
      <c r="L543" s="12">
        <v>0</v>
      </c>
      <c r="M543" s="12">
        <v>0</v>
      </c>
      <c r="N543" s="5"/>
      <c r="O543" s="5"/>
      <c r="P543" s="5"/>
    </row>
    <row r="544" spans="1:16" x14ac:dyDescent="0.25">
      <c r="A544" t="s">
        <v>1470</v>
      </c>
      <c r="B544" t="s">
        <v>1471</v>
      </c>
      <c r="C544" s="12">
        <v>1</v>
      </c>
      <c r="D544" s="12">
        <v>0</v>
      </c>
      <c r="E544" s="12">
        <v>0</v>
      </c>
      <c r="F544" s="12">
        <v>0</v>
      </c>
      <c r="G544" s="12">
        <v>0</v>
      </c>
      <c r="H544" s="12">
        <v>0</v>
      </c>
      <c r="I544" s="12">
        <v>0</v>
      </c>
      <c r="J544" s="12">
        <v>0</v>
      </c>
      <c r="K544" s="12">
        <v>0</v>
      </c>
      <c r="L544" s="12">
        <v>0</v>
      </c>
      <c r="M544" s="12">
        <v>1</v>
      </c>
      <c r="N544" s="5"/>
      <c r="O544" s="5"/>
      <c r="P544" s="5"/>
    </row>
    <row r="545" spans="1:16" x14ac:dyDescent="0.25">
      <c r="A545" t="s">
        <v>2914</v>
      </c>
      <c r="B545" t="s">
        <v>2915</v>
      </c>
      <c r="C545" s="12">
        <v>1</v>
      </c>
      <c r="D545" s="12">
        <v>0</v>
      </c>
      <c r="E545" s="12">
        <v>0</v>
      </c>
      <c r="F545" s="12">
        <v>0</v>
      </c>
      <c r="G545" s="12">
        <v>0</v>
      </c>
      <c r="H545" s="12">
        <v>0</v>
      </c>
      <c r="I545" s="12">
        <v>0</v>
      </c>
      <c r="J545" s="12">
        <v>0</v>
      </c>
      <c r="K545" s="12">
        <v>1</v>
      </c>
      <c r="L545" s="12">
        <v>0</v>
      </c>
      <c r="M545" s="12">
        <v>0</v>
      </c>
      <c r="N545" s="5"/>
      <c r="O545" s="5"/>
      <c r="P545" s="5"/>
    </row>
    <row r="546" spans="1:16" x14ac:dyDescent="0.25">
      <c r="A546" t="s">
        <v>2916</v>
      </c>
      <c r="B546" t="s">
        <v>2917</v>
      </c>
      <c r="C546" s="12">
        <v>1</v>
      </c>
      <c r="D546" s="12">
        <v>0</v>
      </c>
      <c r="E546" s="12">
        <v>0</v>
      </c>
      <c r="F546" s="12">
        <v>0</v>
      </c>
      <c r="G546" s="12">
        <v>0</v>
      </c>
      <c r="H546" s="12">
        <v>0</v>
      </c>
      <c r="I546" s="12">
        <v>0</v>
      </c>
      <c r="J546" s="12">
        <v>1</v>
      </c>
      <c r="K546" s="12">
        <v>0</v>
      </c>
      <c r="L546" s="12">
        <v>0</v>
      </c>
      <c r="M546" s="12">
        <v>0</v>
      </c>
      <c r="N546" s="5"/>
      <c r="O546" s="5"/>
      <c r="P546" s="5"/>
    </row>
    <row r="547" spans="1:16" x14ac:dyDescent="0.25">
      <c r="A547" t="s">
        <v>2918</v>
      </c>
      <c r="B547" t="s">
        <v>2919</v>
      </c>
      <c r="C547" s="12">
        <v>1</v>
      </c>
      <c r="D547" s="12">
        <v>0</v>
      </c>
      <c r="E547" s="12">
        <v>1</v>
      </c>
      <c r="F547" s="12">
        <v>0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5"/>
      <c r="O547" s="5"/>
      <c r="P547" s="5"/>
    </row>
    <row r="548" spans="1:16" x14ac:dyDescent="0.25">
      <c r="A548" t="s">
        <v>2920</v>
      </c>
      <c r="B548" t="s">
        <v>2921</v>
      </c>
      <c r="C548" s="12">
        <v>1</v>
      </c>
      <c r="D548" s="12">
        <v>0</v>
      </c>
      <c r="E548" s="12">
        <v>0</v>
      </c>
      <c r="F548" s="12">
        <v>0</v>
      </c>
      <c r="G548" s="12">
        <v>0</v>
      </c>
      <c r="H548" s="12">
        <v>0</v>
      </c>
      <c r="I548" s="12">
        <v>0</v>
      </c>
      <c r="J548" s="12">
        <v>0</v>
      </c>
      <c r="K548" s="12">
        <v>1</v>
      </c>
      <c r="L548" s="12">
        <v>0</v>
      </c>
      <c r="M548" s="12">
        <v>0</v>
      </c>
      <c r="N548" s="5"/>
      <c r="O548" s="5"/>
      <c r="P548" s="5"/>
    </row>
    <row r="549" spans="1:16" x14ac:dyDescent="0.25">
      <c r="A549" t="s">
        <v>2922</v>
      </c>
      <c r="B549" t="s">
        <v>2923</v>
      </c>
      <c r="C549" s="12">
        <v>1</v>
      </c>
      <c r="D549" s="12">
        <v>0</v>
      </c>
      <c r="E549" s="12">
        <v>0</v>
      </c>
      <c r="F549" s="12">
        <v>0</v>
      </c>
      <c r="G549" s="12">
        <v>0</v>
      </c>
      <c r="H549" s="12">
        <v>0</v>
      </c>
      <c r="I549" s="12">
        <v>1</v>
      </c>
      <c r="J549" s="12">
        <v>0</v>
      </c>
      <c r="K549" s="12">
        <v>0</v>
      </c>
      <c r="L549" s="12">
        <v>0</v>
      </c>
      <c r="M549" s="12">
        <v>0</v>
      </c>
      <c r="N549" s="5"/>
      <c r="O549" s="5"/>
      <c r="P549" s="5"/>
    </row>
    <row r="550" spans="1:16" x14ac:dyDescent="0.25">
      <c r="A550" t="s">
        <v>2924</v>
      </c>
      <c r="B550" t="s">
        <v>2925</v>
      </c>
      <c r="C550" s="12">
        <v>1</v>
      </c>
      <c r="D550" s="12">
        <v>0</v>
      </c>
      <c r="E550" s="12">
        <v>1</v>
      </c>
      <c r="F550" s="12">
        <v>0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5"/>
      <c r="O550" s="5"/>
      <c r="P550" s="5"/>
    </row>
    <row r="551" spans="1:16" x14ac:dyDescent="0.25">
      <c r="A551" t="s">
        <v>1474</v>
      </c>
      <c r="B551" t="s">
        <v>1475</v>
      </c>
      <c r="C551" s="12">
        <v>1</v>
      </c>
      <c r="D551" s="12">
        <v>0</v>
      </c>
      <c r="E551" s="12">
        <v>0</v>
      </c>
      <c r="F551" s="12">
        <v>1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5"/>
      <c r="O551" s="5"/>
      <c r="P551" s="5"/>
    </row>
    <row r="552" spans="1:16" x14ac:dyDescent="0.25">
      <c r="A552" t="s">
        <v>1476</v>
      </c>
      <c r="B552" t="s">
        <v>1477</v>
      </c>
      <c r="C552" s="12">
        <v>1</v>
      </c>
      <c r="D552" s="12">
        <v>0</v>
      </c>
      <c r="E552" s="12">
        <v>0</v>
      </c>
      <c r="F552" s="12">
        <v>0</v>
      </c>
      <c r="G552" s="12">
        <v>0</v>
      </c>
      <c r="H552" s="12">
        <v>0</v>
      </c>
      <c r="I552" s="12">
        <v>0</v>
      </c>
      <c r="J552" s="12">
        <v>1</v>
      </c>
      <c r="K552" s="12">
        <v>0</v>
      </c>
      <c r="L552" s="12">
        <v>0</v>
      </c>
      <c r="M552" s="12">
        <v>0</v>
      </c>
      <c r="N552" s="5"/>
      <c r="O552" s="5"/>
      <c r="P552" s="5"/>
    </row>
    <row r="553" spans="1:16" x14ac:dyDescent="0.25">
      <c r="A553" t="s">
        <v>367</v>
      </c>
      <c r="B553" t="s">
        <v>368</v>
      </c>
      <c r="C553" s="12">
        <v>1</v>
      </c>
      <c r="D553" s="12">
        <v>0</v>
      </c>
      <c r="E553" s="12">
        <v>0</v>
      </c>
      <c r="F553" s="12">
        <v>0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1</v>
      </c>
      <c r="N553" s="5"/>
      <c r="O553" s="5"/>
      <c r="P553" s="5"/>
    </row>
    <row r="554" spans="1:16" x14ac:dyDescent="0.25">
      <c r="A554" t="s">
        <v>1284</v>
      </c>
      <c r="B554" t="s">
        <v>1285</v>
      </c>
      <c r="C554" s="12">
        <v>1</v>
      </c>
      <c r="D554" s="12">
        <v>0</v>
      </c>
      <c r="E554" s="12">
        <v>0</v>
      </c>
      <c r="F554" s="12">
        <v>0</v>
      </c>
      <c r="G554" s="12">
        <v>0</v>
      </c>
      <c r="H554" s="12">
        <v>0</v>
      </c>
      <c r="I554" s="12">
        <v>0</v>
      </c>
      <c r="J554" s="12">
        <v>0</v>
      </c>
      <c r="K554" s="12">
        <v>1</v>
      </c>
      <c r="L554" s="12">
        <v>0</v>
      </c>
      <c r="M554" s="12">
        <v>0</v>
      </c>
      <c r="N554" s="5"/>
      <c r="O554" s="5"/>
      <c r="P554" s="5"/>
    </row>
    <row r="555" spans="1:16" x14ac:dyDescent="0.25">
      <c r="A555" t="s">
        <v>2926</v>
      </c>
      <c r="B555" t="s">
        <v>2927</v>
      </c>
      <c r="C555" s="12">
        <v>1</v>
      </c>
      <c r="D555" s="12">
        <v>0</v>
      </c>
      <c r="E555" s="12">
        <v>0</v>
      </c>
      <c r="F555" s="12">
        <v>0</v>
      </c>
      <c r="G555" s="12">
        <v>0</v>
      </c>
      <c r="H555" s="12">
        <v>0</v>
      </c>
      <c r="I555" s="12">
        <v>0</v>
      </c>
      <c r="J555" s="12">
        <v>0</v>
      </c>
      <c r="K555" s="12">
        <v>1</v>
      </c>
      <c r="L555" s="12">
        <v>0</v>
      </c>
      <c r="M555" s="12">
        <v>0</v>
      </c>
      <c r="N555" s="5"/>
      <c r="O555" s="5"/>
      <c r="P555" s="5"/>
    </row>
    <row r="556" spans="1:16" x14ac:dyDescent="0.25">
      <c r="A556" t="s">
        <v>2928</v>
      </c>
      <c r="B556" t="s">
        <v>2929</v>
      </c>
      <c r="C556" s="12">
        <v>1</v>
      </c>
      <c r="D556" s="12">
        <v>0</v>
      </c>
      <c r="E556" s="12">
        <v>0</v>
      </c>
      <c r="F556" s="12">
        <v>0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0</v>
      </c>
      <c r="M556" s="12">
        <v>1</v>
      </c>
      <c r="N556" s="5"/>
      <c r="O556" s="5"/>
      <c r="P556" s="5"/>
    </row>
    <row r="557" spans="1:16" x14ac:dyDescent="0.25">
      <c r="A557" t="s">
        <v>1480</v>
      </c>
      <c r="B557" t="s">
        <v>1481</v>
      </c>
      <c r="C557" s="12">
        <v>1</v>
      </c>
      <c r="D557" s="12">
        <v>0</v>
      </c>
      <c r="E557" s="12">
        <v>0</v>
      </c>
      <c r="F557" s="12">
        <v>0</v>
      </c>
      <c r="G557" s="12">
        <v>0</v>
      </c>
      <c r="H557" s="12">
        <v>0</v>
      </c>
      <c r="I557" s="12">
        <v>0</v>
      </c>
      <c r="J557" s="12">
        <v>0</v>
      </c>
      <c r="K557" s="12">
        <v>1</v>
      </c>
      <c r="L557" s="12">
        <v>0</v>
      </c>
      <c r="M557" s="12">
        <v>0</v>
      </c>
      <c r="N557" s="5"/>
      <c r="O557" s="5"/>
      <c r="P557" s="5"/>
    </row>
    <row r="558" spans="1:16" x14ac:dyDescent="0.25">
      <c r="A558" t="s">
        <v>176</v>
      </c>
      <c r="B558" t="s">
        <v>177</v>
      </c>
      <c r="C558" s="12">
        <v>1</v>
      </c>
      <c r="D558" s="12">
        <v>0</v>
      </c>
      <c r="E558" s="12">
        <v>0</v>
      </c>
      <c r="F558" s="12">
        <v>0</v>
      </c>
      <c r="G558" s="12">
        <v>0</v>
      </c>
      <c r="H558" s="12">
        <v>0</v>
      </c>
      <c r="I558" s="12">
        <v>0</v>
      </c>
      <c r="J558" s="12">
        <v>0</v>
      </c>
      <c r="K558" s="12">
        <v>1</v>
      </c>
      <c r="L558" s="12">
        <v>0</v>
      </c>
      <c r="M558" s="12">
        <v>0</v>
      </c>
      <c r="N558" s="5"/>
      <c r="O558" s="5"/>
      <c r="P558" s="5"/>
    </row>
    <row r="559" spans="1:16" x14ac:dyDescent="0.25">
      <c r="A559" t="s">
        <v>1482</v>
      </c>
      <c r="B559" t="s">
        <v>1483</v>
      </c>
      <c r="C559" s="12">
        <v>1</v>
      </c>
      <c r="D559" s="12">
        <v>0</v>
      </c>
      <c r="E559" s="12">
        <v>0</v>
      </c>
      <c r="F559" s="12">
        <v>0</v>
      </c>
      <c r="G559" s="12">
        <v>0</v>
      </c>
      <c r="H559" s="12">
        <v>0</v>
      </c>
      <c r="I559" s="12">
        <v>0</v>
      </c>
      <c r="J559" s="12">
        <v>0</v>
      </c>
      <c r="K559" s="12">
        <v>1</v>
      </c>
      <c r="L559" s="12">
        <v>0</v>
      </c>
      <c r="M559" s="12">
        <v>0</v>
      </c>
      <c r="N559" s="5"/>
      <c r="O559" s="5"/>
      <c r="P559" s="5"/>
    </row>
    <row r="560" spans="1:16" x14ac:dyDescent="0.25">
      <c r="A560" t="s">
        <v>2930</v>
      </c>
      <c r="B560" t="s">
        <v>2931</v>
      </c>
      <c r="C560" s="12">
        <v>1</v>
      </c>
      <c r="D560" s="12">
        <v>0</v>
      </c>
      <c r="E560" s="12">
        <v>0</v>
      </c>
      <c r="F560" s="12">
        <v>0</v>
      </c>
      <c r="G560" s="12">
        <v>0</v>
      </c>
      <c r="H560" s="12">
        <v>1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5"/>
      <c r="O560" s="5"/>
      <c r="P560" s="5"/>
    </row>
    <row r="561" spans="1:16" x14ac:dyDescent="0.25">
      <c r="A561" t="s">
        <v>2932</v>
      </c>
      <c r="B561" t="s">
        <v>2933</v>
      </c>
      <c r="C561" s="12">
        <v>1</v>
      </c>
      <c r="D561" s="12">
        <v>0</v>
      </c>
      <c r="E561" s="12">
        <v>0</v>
      </c>
      <c r="F561" s="12">
        <v>1</v>
      </c>
      <c r="G561" s="12">
        <v>0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5"/>
      <c r="O561" s="5"/>
      <c r="P561" s="5"/>
    </row>
    <row r="562" spans="1:16" x14ac:dyDescent="0.25">
      <c r="A562" t="s">
        <v>2934</v>
      </c>
      <c r="B562" t="s">
        <v>2935</v>
      </c>
      <c r="C562" s="12">
        <v>1</v>
      </c>
      <c r="D562" s="12">
        <v>0</v>
      </c>
      <c r="E562" s="12">
        <v>0</v>
      </c>
      <c r="F562" s="12">
        <v>0</v>
      </c>
      <c r="G562" s="12">
        <v>0</v>
      </c>
      <c r="H562" s="12">
        <v>0</v>
      </c>
      <c r="I562" s="12">
        <v>0</v>
      </c>
      <c r="J562" s="12">
        <v>0</v>
      </c>
      <c r="K562" s="12">
        <v>1</v>
      </c>
      <c r="L562" s="12">
        <v>0</v>
      </c>
      <c r="M562" s="12">
        <v>0</v>
      </c>
      <c r="N562" s="5"/>
      <c r="O562" s="5"/>
      <c r="P562" s="5"/>
    </row>
    <row r="563" spans="1:16" x14ac:dyDescent="0.25">
      <c r="A563" t="s">
        <v>1318</v>
      </c>
      <c r="B563" t="s">
        <v>1319</v>
      </c>
      <c r="C563" s="12">
        <v>1</v>
      </c>
      <c r="D563" s="12">
        <v>0</v>
      </c>
      <c r="E563" s="12">
        <v>0</v>
      </c>
      <c r="F563" s="12">
        <v>0</v>
      </c>
      <c r="G563" s="12">
        <v>0</v>
      </c>
      <c r="H563" s="12">
        <v>0</v>
      </c>
      <c r="I563" s="12">
        <v>0</v>
      </c>
      <c r="J563" s="12">
        <v>1</v>
      </c>
      <c r="K563" s="12">
        <v>0</v>
      </c>
      <c r="L563" s="12">
        <v>0</v>
      </c>
      <c r="M563" s="12">
        <v>0</v>
      </c>
      <c r="N563" s="5"/>
      <c r="O563" s="5"/>
      <c r="P563" s="5"/>
    </row>
    <row r="564" spans="1:16" x14ac:dyDescent="0.25">
      <c r="A564" t="s">
        <v>1488</v>
      </c>
      <c r="B564" t="s">
        <v>1489</v>
      </c>
      <c r="C564" s="12">
        <v>1</v>
      </c>
      <c r="D564" s="12">
        <v>0</v>
      </c>
      <c r="E564" s="12">
        <v>0</v>
      </c>
      <c r="F564" s="12">
        <v>0</v>
      </c>
      <c r="G564" s="12">
        <v>1</v>
      </c>
      <c r="H564" s="12">
        <v>0</v>
      </c>
      <c r="I564" s="12">
        <v>0</v>
      </c>
      <c r="J564" s="12">
        <v>0</v>
      </c>
      <c r="K564" s="12">
        <v>0</v>
      </c>
      <c r="L564" s="12">
        <v>0</v>
      </c>
      <c r="M564" s="12">
        <v>0</v>
      </c>
      <c r="N564" s="5"/>
      <c r="O564" s="5"/>
      <c r="P564" s="5"/>
    </row>
    <row r="565" spans="1:16" x14ac:dyDescent="0.25">
      <c r="A565" t="s">
        <v>2936</v>
      </c>
      <c r="B565" t="s">
        <v>2937</v>
      </c>
      <c r="C565" s="12">
        <v>1</v>
      </c>
      <c r="D565" s="12">
        <v>0</v>
      </c>
      <c r="E565" s="12">
        <v>0</v>
      </c>
      <c r="F565" s="12">
        <v>0</v>
      </c>
      <c r="G565" s="12">
        <v>0</v>
      </c>
      <c r="H565" s="12">
        <v>0</v>
      </c>
      <c r="I565" s="12">
        <v>0</v>
      </c>
      <c r="J565" s="12">
        <v>0</v>
      </c>
      <c r="K565" s="12">
        <v>1</v>
      </c>
      <c r="L565" s="12">
        <v>0</v>
      </c>
      <c r="M565" s="12">
        <v>0</v>
      </c>
      <c r="N565" s="5"/>
      <c r="O565" s="5"/>
      <c r="P565" s="5"/>
    </row>
    <row r="566" spans="1:16" x14ac:dyDescent="0.25">
      <c r="A566" t="s">
        <v>1370</v>
      </c>
      <c r="B566" t="s">
        <v>1371</v>
      </c>
      <c r="C566" s="12">
        <v>1</v>
      </c>
      <c r="D566" s="12">
        <v>0</v>
      </c>
      <c r="E566" s="12">
        <v>0</v>
      </c>
      <c r="F566" s="12">
        <v>0</v>
      </c>
      <c r="G566" s="12">
        <v>0</v>
      </c>
      <c r="H566" s="12">
        <v>0</v>
      </c>
      <c r="I566" s="12">
        <v>0</v>
      </c>
      <c r="J566" s="12">
        <v>0</v>
      </c>
      <c r="K566" s="12">
        <v>1</v>
      </c>
      <c r="L566" s="12">
        <v>0</v>
      </c>
      <c r="M566" s="12">
        <v>0</v>
      </c>
      <c r="N566" s="5"/>
      <c r="O566" s="5"/>
      <c r="P566" s="5"/>
    </row>
    <row r="567" spans="1:16" x14ac:dyDescent="0.25">
      <c r="A567" t="s">
        <v>2938</v>
      </c>
      <c r="B567" t="s">
        <v>2939</v>
      </c>
      <c r="C567" s="12">
        <v>1</v>
      </c>
      <c r="D567" s="12">
        <v>0</v>
      </c>
      <c r="E567" s="12">
        <v>1</v>
      </c>
      <c r="F567" s="12">
        <v>0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0</v>
      </c>
      <c r="M567" s="12">
        <v>0</v>
      </c>
      <c r="N567" s="5"/>
      <c r="O567" s="5"/>
      <c r="P567" s="5"/>
    </row>
    <row r="568" spans="1:16" x14ac:dyDescent="0.25">
      <c r="A568" t="s">
        <v>2940</v>
      </c>
      <c r="B568" t="s">
        <v>2941</v>
      </c>
      <c r="C568" s="12">
        <v>1</v>
      </c>
      <c r="D568" s="12">
        <v>0</v>
      </c>
      <c r="E568" s="12">
        <v>0</v>
      </c>
      <c r="F568" s="12">
        <v>0</v>
      </c>
      <c r="G568" s="12">
        <v>0</v>
      </c>
      <c r="H568" s="12">
        <v>0</v>
      </c>
      <c r="I568" s="12">
        <v>1</v>
      </c>
      <c r="J568" s="12">
        <v>0</v>
      </c>
      <c r="K568" s="12">
        <v>0</v>
      </c>
      <c r="L568" s="12">
        <v>0</v>
      </c>
      <c r="M568" s="12">
        <v>0</v>
      </c>
      <c r="N568" s="5"/>
      <c r="O568" s="5"/>
      <c r="P568" s="5"/>
    </row>
    <row r="569" spans="1:16" x14ac:dyDescent="0.25">
      <c r="A569" t="s">
        <v>1226</v>
      </c>
      <c r="B569" t="s">
        <v>1227</v>
      </c>
      <c r="C569" s="12">
        <v>1</v>
      </c>
      <c r="D569" s="12">
        <v>0</v>
      </c>
      <c r="E569" s="12">
        <v>0</v>
      </c>
      <c r="F569" s="12">
        <v>0</v>
      </c>
      <c r="G569" s="12">
        <v>0</v>
      </c>
      <c r="H569" s="12">
        <v>0</v>
      </c>
      <c r="I569" s="12">
        <v>1</v>
      </c>
      <c r="J569" s="12">
        <v>0</v>
      </c>
      <c r="K569" s="12">
        <v>0</v>
      </c>
      <c r="L569" s="12">
        <v>0</v>
      </c>
      <c r="M569" s="12">
        <v>0</v>
      </c>
      <c r="N569" s="5"/>
      <c r="O569" s="5"/>
      <c r="P569" s="5"/>
    </row>
    <row r="570" spans="1:16" x14ac:dyDescent="0.25">
      <c r="A570" t="s">
        <v>1372</v>
      </c>
      <c r="B570" t="s">
        <v>1373</v>
      </c>
      <c r="C570" s="12">
        <v>1</v>
      </c>
      <c r="D570" s="12">
        <v>0</v>
      </c>
      <c r="E570" s="12">
        <v>0</v>
      </c>
      <c r="F570" s="12">
        <v>0</v>
      </c>
      <c r="G570" s="12">
        <v>0</v>
      </c>
      <c r="H570" s="12">
        <v>0</v>
      </c>
      <c r="I570" s="12">
        <v>0</v>
      </c>
      <c r="J570" s="12">
        <v>0</v>
      </c>
      <c r="K570" s="12">
        <v>0</v>
      </c>
      <c r="L570" s="12">
        <v>1</v>
      </c>
      <c r="M570" s="12">
        <v>0</v>
      </c>
      <c r="N570" s="5"/>
      <c r="O570" s="5"/>
      <c r="P570" s="5"/>
    </row>
    <row r="571" spans="1:16" x14ac:dyDescent="0.25">
      <c r="A571" t="s">
        <v>1376</v>
      </c>
      <c r="B571" t="s">
        <v>1377</v>
      </c>
      <c r="C571" s="12">
        <v>1</v>
      </c>
      <c r="D571" s="12">
        <v>0</v>
      </c>
      <c r="E571" s="12">
        <v>0</v>
      </c>
      <c r="F571" s="12">
        <v>0</v>
      </c>
      <c r="G571" s="12">
        <v>0</v>
      </c>
      <c r="H571" s="12">
        <v>0</v>
      </c>
      <c r="I571" s="12">
        <v>0</v>
      </c>
      <c r="J571" s="12">
        <v>0</v>
      </c>
      <c r="K571" s="12">
        <v>1</v>
      </c>
      <c r="L571" s="12">
        <v>0</v>
      </c>
      <c r="M571" s="12">
        <v>0</v>
      </c>
      <c r="N571" s="5"/>
      <c r="O571" s="5"/>
      <c r="P571" s="5"/>
    </row>
    <row r="572" spans="1:16" x14ac:dyDescent="0.25">
      <c r="A572" t="s">
        <v>2942</v>
      </c>
      <c r="B572" t="s">
        <v>2943</v>
      </c>
      <c r="C572" s="12">
        <v>1</v>
      </c>
      <c r="D572" s="12">
        <v>0</v>
      </c>
      <c r="E572" s="12">
        <v>0</v>
      </c>
      <c r="F572" s="12">
        <v>0</v>
      </c>
      <c r="G572" s="12">
        <v>0</v>
      </c>
      <c r="H572" s="12">
        <v>0</v>
      </c>
      <c r="I572" s="12">
        <v>0</v>
      </c>
      <c r="J572" s="12">
        <v>0</v>
      </c>
      <c r="K572" s="12">
        <v>1</v>
      </c>
      <c r="L572" s="12">
        <v>0</v>
      </c>
      <c r="M572" s="12">
        <v>0</v>
      </c>
      <c r="N572" s="5"/>
      <c r="O572" s="5"/>
      <c r="P572" s="5"/>
    </row>
    <row r="573" spans="1:16" x14ac:dyDescent="0.25">
      <c r="A573" t="s">
        <v>437</v>
      </c>
      <c r="B573" t="s">
        <v>438</v>
      </c>
      <c r="C573" s="12">
        <v>1</v>
      </c>
      <c r="D573" s="12">
        <v>0</v>
      </c>
      <c r="E573" s="12">
        <v>0</v>
      </c>
      <c r="F573" s="12">
        <v>0</v>
      </c>
      <c r="G573" s="12">
        <v>0</v>
      </c>
      <c r="H573" s="12">
        <v>0</v>
      </c>
      <c r="I573" s="12">
        <v>0</v>
      </c>
      <c r="J573" s="12">
        <v>0</v>
      </c>
      <c r="K573" s="12">
        <v>1</v>
      </c>
      <c r="L573" s="12">
        <v>0</v>
      </c>
      <c r="M573" s="12">
        <v>0</v>
      </c>
      <c r="N573" s="5"/>
      <c r="O573" s="5"/>
      <c r="P573" s="5"/>
    </row>
    <row r="574" spans="1:16" x14ac:dyDescent="0.25">
      <c r="A574" t="s">
        <v>2944</v>
      </c>
      <c r="B574" t="s">
        <v>2945</v>
      </c>
      <c r="C574" s="12">
        <v>1</v>
      </c>
      <c r="D574" s="12">
        <v>0</v>
      </c>
      <c r="E574" s="12">
        <v>0</v>
      </c>
      <c r="F574" s="12">
        <v>0</v>
      </c>
      <c r="G574" s="12">
        <v>0</v>
      </c>
      <c r="H574" s="12">
        <v>0</v>
      </c>
      <c r="I574" s="12">
        <v>0</v>
      </c>
      <c r="J574" s="12">
        <v>0</v>
      </c>
      <c r="K574" s="12">
        <v>0</v>
      </c>
      <c r="L574" s="12">
        <v>0</v>
      </c>
      <c r="M574" s="12">
        <v>1</v>
      </c>
      <c r="N574" s="5"/>
      <c r="O574" s="5"/>
      <c r="P574" s="5"/>
    </row>
    <row r="575" spans="1:16" x14ac:dyDescent="0.25">
      <c r="A575" t="s">
        <v>2946</v>
      </c>
      <c r="B575" t="s">
        <v>2947</v>
      </c>
      <c r="C575" s="12">
        <v>1</v>
      </c>
      <c r="D575" s="12">
        <v>0</v>
      </c>
      <c r="E575" s="12">
        <v>0</v>
      </c>
      <c r="F575" s="12">
        <v>0</v>
      </c>
      <c r="G575" s="12">
        <v>0</v>
      </c>
      <c r="H575" s="12">
        <v>0</v>
      </c>
      <c r="I575" s="12">
        <v>0</v>
      </c>
      <c r="J575" s="12">
        <v>1</v>
      </c>
      <c r="K575" s="12">
        <v>0</v>
      </c>
      <c r="L575" s="12">
        <v>0</v>
      </c>
      <c r="M575" s="12">
        <v>0</v>
      </c>
      <c r="N575" s="5"/>
      <c r="O575" s="5"/>
      <c r="P575" s="5"/>
    </row>
    <row r="576" spans="1:16" x14ac:dyDescent="0.25">
      <c r="A576" t="s">
        <v>1498</v>
      </c>
      <c r="B576" t="s">
        <v>1499</v>
      </c>
      <c r="C576" s="12">
        <v>1</v>
      </c>
      <c r="D576" s="12">
        <v>0</v>
      </c>
      <c r="E576" s="12">
        <v>0</v>
      </c>
      <c r="F576" s="12">
        <v>0</v>
      </c>
      <c r="G576" s="12">
        <v>0</v>
      </c>
      <c r="H576" s="12">
        <v>0</v>
      </c>
      <c r="I576" s="12">
        <v>0</v>
      </c>
      <c r="J576" s="12">
        <v>0</v>
      </c>
      <c r="K576" s="12">
        <v>1</v>
      </c>
      <c r="L576" s="12">
        <v>0</v>
      </c>
      <c r="M576" s="12">
        <v>0</v>
      </c>
      <c r="N576" s="5"/>
      <c r="O576" s="5"/>
      <c r="P576" s="5"/>
    </row>
    <row r="577" spans="1:16" x14ac:dyDescent="0.25">
      <c r="A577" t="s">
        <v>2948</v>
      </c>
      <c r="B577" t="s">
        <v>2949</v>
      </c>
      <c r="C577" s="12">
        <v>1</v>
      </c>
      <c r="D577" s="12">
        <v>1</v>
      </c>
      <c r="E577" s="12">
        <v>0</v>
      </c>
      <c r="F577" s="12">
        <v>0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12">
        <v>0</v>
      </c>
      <c r="M577" s="12">
        <v>0</v>
      </c>
      <c r="N577" s="5"/>
      <c r="O577" s="5"/>
      <c r="P577" s="5"/>
    </row>
    <row r="578" spans="1:16" x14ac:dyDescent="0.25">
      <c r="A578" t="s">
        <v>2950</v>
      </c>
      <c r="B578" t="s">
        <v>2951</v>
      </c>
      <c r="C578" s="12">
        <v>1</v>
      </c>
      <c r="D578" s="12">
        <v>0</v>
      </c>
      <c r="E578" s="12">
        <v>0</v>
      </c>
      <c r="F578" s="12">
        <v>0</v>
      </c>
      <c r="G578" s="12">
        <v>0</v>
      </c>
      <c r="H578" s="12">
        <v>0</v>
      </c>
      <c r="I578" s="12">
        <v>0</v>
      </c>
      <c r="J578" s="12">
        <v>0</v>
      </c>
      <c r="K578" s="12">
        <v>1</v>
      </c>
      <c r="L578" s="12">
        <v>0</v>
      </c>
      <c r="M578" s="12">
        <v>0</v>
      </c>
      <c r="N578" s="5"/>
      <c r="O578" s="5"/>
      <c r="P578" s="5"/>
    </row>
    <row r="579" spans="1:16" x14ac:dyDescent="0.25">
      <c r="A579" t="s">
        <v>1500</v>
      </c>
      <c r="B579" t="s">
        <v>1501</v>
      </c>
      <c r="C579" s="12">
        <v>1</v>
      </c>
      <c r="D579" s="12">
        <v>0</v>
      </c>
      <c r="E579" s="12">
        <v>0</v>
      </c>
      <c r="F579" s="12">
        <v>0</v>
      </c>
      <c r="G579" s="12">
        <v>1</v>
      </c>
      <c r="H579" s="12">
        <v>0</v>
      </c>
      <c r="I579" s="12">
        <v>0</v>
      </c>
      <c r="J579" s="12">
        <v>0</v>
      </c>
      <c r="K579" s="12">
        <v>0</v>
      </c>
      <c r="L579" s="12">
        <v>0</v>
      </c>
      <c r="M579" s="12">
        <v>0</v>
      </c>
      <c r="N579" s="5"/>
      <c r="O579" s="5"/>
      <c r="P579" s="5"/>
    </row>
    <row r="580" spans="1:16" x14ac:dyDescent="0.25">
      <c r="A580" t="s">
        <v>2952</v>
      </c>
      <c r="B580" t="s">
        <v>2953</v>
      </c>
      <c r="C580" s="12">
        <v>1</v>
      </c>
      <c r="D580" s="12">
        <v>0</v>
      </c>
      <c r="E580" s="12">
        <v>1</v>
      </c>
      <c r="F580" s="12">
        <v>0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0</v>
      </c>
      <c r="M580" s="12">
        <v>0</v>
      </c>
      <c r="N580" s="5"/>
      <c r="O580" s="5"/>
      <c r="P580" s="5"/>
    </row>
    <row r="581" spans="1:16" x14ac:dyDescent="0.25">
      <c r="A581" t="s">
        <v>1502</v>
      </c>
      <c r="B581" t="s">
        <v>1503</v>
      </c>
      <c r="C581" s="12">
        <v>1</v>
      </c>
      <c r="D581" s="12">
        <v>0</v>
      </c>
      <c r="E581" s="12">
        <v>0</v>
      </c>
      <c r="F581" s="12">
        <v>0</v>
      </c>
      <c r="G581" s="12">
        <v>0</v>
      </c>
      <c r="H581" s="12">
        <v>0</v>
      </c>
      <c r="I581" s="12">
        <v>1</v>
      </c>
      <c r="J581" s="12">
        <v>0</v>
      </c>
      <c r="K581" s="12">
        <v>0</v>
      </c>
      <c r="L581" s="12">
        <v>0</v>
      </c>
      <c r="M581" s="12">
        <v>0</v>
      </c>
      <c r="N581" s="5"/>
      <c r="O581" s="5"/>
      <c r="P581" s="5"/>
    </row>
    <row r="582" spans="1:16" x14ac:dyDescent="0.25">
      <c r="A582" t="s">
        <v>2954</v>
      </c>
      <c r="B582" t="s">
        <v>2955</v>
      </c>
      <c r="C582" s="12">
        <v>1</v>
      </c>
      <c r="D582" s="12">
        <v>0</v>
      </c>
      <c r="E582" s="12">
        <v>0</v>
      </c>
      <c r="F582" s="12">
        <v>1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5"/>
      <c r="O582" s="5"/>
      <c r="P582" s="5"/>
    </row>
    <row r="583" spans="1:16" x14ac:dyDescent="0.25">
      <c r="A583" t="s">
        <v>2956</v>
      </c>
      <c r="B583" t="s">
        <v>2957</v>
      </c>
      <c r="C583" s="12">
        <v>1</v>
      </c>
      <c r="D583" s="12">
        <v>0</v>
      </c>
      <c r="E583" s="12">
        <v>0</v>
      </c>
      <c r="F583" s="12">
        <v>0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1</v>
      </c>
      <c r="M583" s="12">
        <v>0</v>
      </c>
      <c r="N583" s="5"/>
      <c r="O583" s="5"/>
      <c r="P583" s="5"/>
    </row>
    <row r="584" spans="1:16" x14ac:dyDescent="0.25">
      <c r="A584" t="s">
        <v>2958</v>
      </c>
      <c r="B584" t="s">
        <v>2959</v>
      </c>
      <c r="C584" s="12">
        <v>1</v>
      </c>
      <c r="D584" s="12">
        <v>0</v>
      </c>
      <c r="E584" s="12">
        <v>1</v>
      </c>
      <c r="F584" s="12">
        <v>0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5"/>
      <c r="O584" s="5"/>
      <c r="P584" s="5"/>
    </row>
    <row r="585" spans="1:16" x14ac:dyDescent="0.25">
      <c r="A585" t="s">
        <v>2960</v>
      </c>
      <c r="B585" t="s">
        <v>2961</v>
      </c>
      <c r="C585" s="12">
        <v>1</v>
      </c>
      <c r="D585" s="12">
        <v>0</v>
      </c>
      <c r="E585" s="12">
        <v>0</v>
      </c>
      <c r="F585" s="12">
        <v>0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12">
        <v>1</v>
      </c>
      <c r="M585" s="12">
        <v>0</v>
      </c>
      <c r="N585" s="5"/>
      <c r="O585" s="5"/>
      <c r="P585" s="5"/>
    </row>
    <row r="586" spans="1:16" x14ac:dyDescent="0.25">
      <c r="A586" t="s">
        <v>2962</v>
      </c>
      <c r="B586" t="s">
        <v>2963</v>
      </c>
      <c r="C586" s="12">
        <v>1</v>
      </c>
      <c r="D586" s="12">
        <v>0</v>
      </c>
      <c r="E586" s="12">
        <v>0</v>
      </c>
      <c r="F586" s="12">
        <v>0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1</v>
      </c>
      <c r="N586" s="5"/>
      <c r="O586" s="5"/>
      <c r="P586" s="5"/>
    </row>
    <row r="587" spans="1:16" x14ac:dyDescent="0.25">
      <c r="A587" t="s">
        <v>2964</v>
      </c>
      <c r="B587" t="s">
        <v>2965</v>
      </c>
      <c r="C587" s="12">
        <v>1</v>
      </c>
      <c r="D587" s="12">
        <v>0</v>
      </c>
      <c r="E587" s="12">
        <v>0</v>
      </c>
      <c r="F587" s="12">
        <v>0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1</v>
      </c>
      <c r="N587" s="5"/>
      <c r="O587" s="5"/>
      <c r="P587" s="5"/>
    </row>
    <row r="588" spans="1:16" x14ac:dyDescent="0.25">
      <c r="A588" t="s">
        <v>2966</v>
      </c>
      <c r="B588" t="s">
        <v>2967</v>
      </c>
      <c r="C588" s="12">
        <v>1</v>
      </c>
      <c r="D588" s="12">
        <v>0</v>
      </c>
      <c r="E588" s="12">
        <v>0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1</v>
      </c>
      <c r="L588" s="12">
        <v>0</v>
      </c>
      <c r="M588" s="12">
        <v>0</v>
      </c>
      <c r="N588" s="5"/>
      <c r="O588" s="5"/>
      <c r="P588" s="5"/>
    </row>
    <row r="589" spans="1:16" x14ac:dyDescent="0.25">
      <c r="A589" t="s">
        <v>1382</v>
      </c>
      <c r="B589" t="s">
        <v>1383</v>
      </c>
      <c r="C589" s="12">
        <v>1</v>
      </c>
      <c r="D589" s="12">
        <v>0</v>
      </c>
      <c r="E589" s="12">
        <v>0</v>
      </c>
      <c r="F589" s="12">
        <v>0</v>
      </c>
      <c r="G589" s="12">
        <v>0</v>
      </c>
      <c r="H589" s="12">
        <v>0</v>
      </c>
      <c r="I589" s="12">
        <v>0</v>
      </c>
      <c r="J589" s="12">
        <v>0</v>
      </c>
      <c r="K589" s="12">
        <v>1</v>
      </c>
      <c r="L589" s="12">
        <v>0</v>
      </c>
      <c r="M589" s="12">
        <v>0</v>
      </c>
      <c r="N589" s="5"/>
      <c r="O589" s="5"/>
      <c r="P589" s="5"/>
    </row>
    <row r="590" spans="1:16" x14ac:dyDescent="0.25">
      <c r="A590" t="s">
        <v>2968</v>
      </c>
      <c r="B590" t="s">
        <v>2969</v>
      </c>
      <c r="C590" s="12">
        <v>1</v>
      </c>
      <c r="D590" s="12">
        <v>0</v>
      </c>
      <c r="E590" s="12">
        <v>0</v>
      </c>
      <c r="F590" s="12">
        <v>0</v>
      </c>
      <c r="G590" s="12">
        <v>0</v>
      </c>
      <c r="H590" s="12">
        <v>1</v>
      </c>
      <c r="I590" s="12">
        <v>0</v>
      </c>
      <c r="J590" s="12">
        <v>0</v>
      </c>
      <c r="K590" s="12">
        <v>0</v>
      </c>
      <c r="L590" s="12">
        <v>0</v>
      </c>
      <c r="M590" s="12">
        <v>0</v>
      </c>
      <c r="N590" s="5"/>
      <c r="O590" s="5"/>
      <c r="P590" s="5"/>
    </row>
    <row r="591" spans="1:16" x14ac:dyDescent="0.25">
      <c r="A591" t="s">
        <v>2970</v>
      </c>
      <c r="B591" t="s">
        <v>2971</v>
      </c>
      <c r="C591" s="12">
        <v>1</v>
      </c>
      <c r="D591" s="12">
        <v>0</v>
      </c>
      <c r="E591" s="12">
        <v>0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1</v>
      </c>
      <c r="M591" s="12">
        <v>0</v>
      </c>
      <c r="N591" s="5"/>
      <c r="O591" s="5"/>
      <c r="P591" s="5"/>
    </row>
    <row r="592" spans="1:16" x14ac:dyDescent="0.25">
      <c r="A592" t="s">
        <v>2972</v>
      </c>
      <c r="B592" t="s">
        <v>2973</v>
      </c>
      <c r="C592" s="12">
        <v>1</v>
      </c>
      <c r="D592" s="12">
        <v>0</v>
      </c>
      <c r="E592" s="12">
        <v>0</v>
      </c>
      <c r="F592" s="12">
        <v>0</v>
      </c>
      <c r="G592" s="12">
        <v>0</v>
      </c>
      <c r="H592" s="12">
        <v>1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5"/>
      <c r="O592" s="5"/>
      <c r="P592" s="5"/>
    </row>
    <row r="593" spans="1:16" x14ac:dyDescent="0.25">
      <c r="A593" t="s">
        <v>325</v>
      </c>
      <c r="B593" t="s">
        <v>326</v>
      </c>
      <c r="C593" s="12">
        <v>1</v>
      </c>
      <c r="D593" s="12">
        <v>0</v>
      </c>
      <c r="E593" s="12">
        <v>0</v>
      </c>
      <c r="F593" s="12">
        <v>0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0</v>
      </c>
      <c r="M593" s="12">
        <v>1</v>
      </c>
      <c r="N593" s="5"/>
      <c r="O593" s="5"/>
      <c r="P593" s="5"/>
    </row>
    <row r="594" spans="1:16" x14ac:dyDescent="0.25">
      <c r="A594" t="s">
        <v>2974</v>
      </c>
      <c r="B594" t="s">
        <v>2975</v>
      </c>
      <c r="C594" s="12">
        <v>1</v>
      </c>
      <c r="D594" s="12">
        <v>0</v>
      </c>
      <c r="E594" s="12">
        <v>0</v>
      </c>
      <c r="F594" s="12">
        <v>0</v>
      </c>
      <c r="G594" s="12">
        <v>0</v>
      </c>
      <c r="H594" s="12">
        <v>0</v>
      </c>
      <c r="I594" s="12">
        <v>1</v>
      </c>
      <c r="J594" s="12">
        <v>0</v>
      </c>
      <c r="K594" s="12">
        <v>0</v>
      </c>
      <c r="L594" s="12">
        <v>0</v>
      </c>
      <c r="M594" s="12">
        <v>0</v>
      </c>
      <c r="N594" s="5"/>
      <c r="O594" s="5"/>
      <c r="P594" s="5"/>
    </row>
    <row r="595" spans="1:16" x14ac:dyDescent="0.25">
      <c r="A595" t="s">
        <v>1388</v>
      </c>
      <c r="B595" t="s">
        <v>1389</v>
      </c>
      <c r="C595" s="12">
        <v>1</v>
      </c>
      <c r="D595" s="12">
        <v>1</v>
      </c>
      <c r="E595" s="12">
        <v>0</v>
      </c>
      <c r="F595" s="12">
        <v>0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5"/>
      <c r="O595" s="5"/>
      <c r="P595" s="5"/>
    </row>
    <row r="596" spans="1:16" x14ac:dyDescent="0.25">
      <c r="A596" t="s">
        <v>2976</v>
      </c>
      <c r="B596" t="s">
        <v>2977</v>
      </c>
      <c r="C596" s="12">
        <v>1</v>
      </c>
      <c r="D596" s="12">
        <v>0</v>
      </c>
      <c r="E596" s="12">
        <v>0</v>
      </c>
      <c r="F596" s="12">
        <v>0</v>
      </c>
      <c r="G596" s="12">
        <v>0</v>
      </c>
      <c r="H596" s="12">
        <v>0</v>
      </c>
      <c r="I596" s="12">
        <v>0</v>
      </c>
      <c r="J596" s="12">
        <v>1</v>
      </c>
      <c r="K596" s="12">
        <v>0</v>
      </c>
      <c r="L596" s="12">
        <v>0</v>
      </c>
      <c r="M596" s="12">
        <v>0</v>
      </c>
      <c r="N596" s="5"/>
      <c r="O596" s="5"/>
      <c r="P596" s="5"/>
    </row>
    <row r="597" spans="1:16" x14ac:dyDescent="0.25">
      <c r="A597" t="s">
        <v>2978</v>
      </c>
      <c r="B597" t="s">
        <v>2979</v>
      </c>
      <c r="C597" s="12">
        <v>1</v>
      </c>
      <c r="D597" s="12">
        <v>0</v>
      </c>
      <c r="E597" s="12">
        <v>0</v>
      </c>
      <c r="F597" s="12">
        <v>0</v>
      </c>
      <c r="G597" s="12">
        <v>0</v>
      </c>
      <c r="H597" s="12">
        <v>0</v>
      </c>
      <c r="I597" s="12">
        <v>0</v>
      </c>
      <c r="J597" s="12">
        <v>1</v>
      </c>
      <c r="K597" s="12">
        <v>0</v>
      </c>
      <c r="L597" s="12">
        <v>0</v>
      </c>
      <c r="M597" s="12">
        <v>0</v>
      </c>
      <c r="N597" s="5"/>
      <c r="O597" s="5"/>
      <c r="P597" s="5"/>
    </row>
    <row r="598" spans="1:16" x14ac:dyDescent="0.25">
      <c r="A598" t="s">
        <v>2980</v>
      </c>
      <c r="B598" t="s">
        <v>2981</v>
      </c>
      <c r="C598" s="12">
        <v>1</v>
      </c>
      <c r="D598" s="12">
        <v>0</v>
      </c>
      <c r="E598" s="12">
        <v>0</v>
      </c>
      <c r="F598" s="12">
        <v>0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1</v>
      </c>
      <c r="N598" s="5"/>
      <c r="O598" s="5"/>
      <c r="P598" s="5"/>
    </row>
    <row r="599" spans="1:16" x14ac:dyDescent="0.25">
      <c r="A599" t="s">
        <v>2982</v>
      </c>
      <c r="B599" t="s">
        <v>2983</v>
      </c>
      <c r="C599" s="12">
        <v>1</v>
      </c>
      <c r="D599" s="12">
        <v>0</v>
      </c>
      <c r="E599" s="12">
        <v>0</v>
      </c>
      <c r="F599" s="12">
        <v>0</v>
      </c>
      <c r="G599" s="12">
        <v>0</v>
      </c>
      <c r="H599" s="12">
        <v>0</v>
      </c>
      <c r="I599" s="12">
        <v>0</v>
      </c>
      <c r="J599" s="12">
        <v>0</v>
      </c>
      <c r="K599" s="12">
        <v>0</v>
      </c>
      <c r="L599" s="12">
        <v>0</v>
      </c>
      <c r="M599" s="12">
        <v>1</v>
      </c>
      <c r="N599" s="5"/>
      <c r="O599" s="5"/>
      <c r="P599" s="5"/>
    </row>
    <row r="600" spans="1:16" x14ac:dyDescent="0.25">
      <c r="A600" t="s">
        <v>2984</v>
      </c>
      <c r="B600" t="s">
        <v>2985</v>
      </c>
      <c r="C600" s="12">
        <v>1</v>
      </c>
      <c r="D600" s="12">
        <v>0</v>
      </c>
      <c r="E600" s="12">
        <v>0</v>
      </c>
      <c r="F600" s="12">
        <v>0</v>
      </c>
      <c r="G600" s="12">
        <v>0</v>
      </c>
      <c r="H600" s="12">
        <v>0</v>
      </c>
      <c r="I600" s="12">
        <v>0</v>
      </c>
      <c r="J600" s="12">
        <v>1</v>
      </c>
      <c r="K600" s="12">
        <v>0</v>
      </c>
      <c r="L600" s="12">
        <v>0</v>
      </c>
      <c r="M600" s="12">
        <v>0</v>
      </c>
      <c r="N600" s="5"/>
      <c r="O600" s="5"/>
      <c r="P600" s="5"/>
    </row>
    <row r="601" spans="1:16" x14ac:dyDescent="0.25">
      <c r="A601" t="s">
        <v>2986</v>
      </c>
      <c r="B601" t="s">
        <v>2987</v>
      </c>
      <c r="C601" s="12">
        <v>1</v>
      </c>
      <c r="D601" s="12">
        <v>0</v>
      </c>
      <c r="E601" s="12">
        <v>0</v>
      </c>
      <c r="F601" s="12">
        <v>0</v>
      </c>
      <c r="G601" s="12">
        <v>0</v>
      </c>
      <c r="H601" s="12">
        <v>0</v>
      </c>
      <c r="I601" s="12">
        <v>0</v>
      </c>
      <c r="J601" s="12">
        <v>1</v>
      </c>
      <c r="K601" s="12">
        <v>0</v>
      </c>
      <c r="L601" s="12">
        <v>0</v>
      </c>
      <c r="M601" s="12">
        <v>0</v>
      </c>
      <c r="N601" s="5"/>
      <c r="O601" s="5"/>
      <c r="P601" s="5"/>
    </row>
    <row r="602" spans="1:16" x14ac:dyDescent="0.25">
      <c r="A602" t="s">
        <v>2988</v>
      </c>
      <c r="B602" t="s">
        <v>2989</v>
      </c>
      <c r="C602" s="12">
        <v>1</v>
      </c>
      <c r="D602" s="12">
        <v>0</v>
      </c>
      <c r="E602" s="12">
        <v>0</v>
      </c>
      <c r="F602" s="12">
        <v>1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0</v>
      </c>
      <c r="M602" s="12">
        <v>0</v>
      </c>
      <c r="N602" s="5"/>
      <c r="O602" s="5"/>
      <c r="P602" s="5"/>
    </row>
    <row r="603" spans="1:16" x14ac:dyDescent="0.25">
      <c r="A603" t="s">
        <v>1394</v>
      </c>
      <c r="B603" t="s">
        <v>1395</v>
      </c>
      <c r="C603" s="12">
        <v>1</v>
      </c>
      <c r="D603" s="12">
        <v>0</v>
      </c>
      <c r="E603" s="12">
        <v>0</v>
      </c>
      <c r="F603" s="12">
        <v>0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1</v>
      </c>
      <c r="M603" s="12">
        <v>0</v>
      </c>
      <c r="N603" s="5"/>
      <c r="O603" s="5"/>
      <c r="P603" s="5"/>
    </row>
    <row r="604" spans="1:16" x14ac:dyDescent="0.25">
      <c r="A604" t="s">
        <v>126</v>
      </c>
      <c r="B604" t="s">
        <v>127</v>
      </c>
      <c r="C604" s="12">
        <v>1</v>
      </c>
      <c r="D604" s="12">
        <v>0</v>
      </c>
      <c r="E604" s="12">
        <v>0</v>
      </c>
      <c r="F604" s="12">
        <v>0</v>
      </c>
      <c r="G604" s="12">
        <v>0</v>
      </c>
      <c r="H604" s="12">
        <v>0</v>
      </c>
      <c r="I604" s="12">
        <v>1</v>
      </c>
      <c r="J604" s="12">
        <v>0</v>
      </c>
      <c r="K604" s="12">
        <v>0</v>
      </c>
      <c r="L604" s="12">
        <v>0</v>
      </c>
      <c r="M604" s="12">
        <v>0</v>
      </c>
      <c r="N604" s="5"/>
      <c r="O604" s="5"/>
      <c r="P604" s="5"/>
    </row>
    <row r="605" spans="1:16" x14ac:dyDescent="0.25">
      <c r="A605" t="s">
        <v>441</v>
      </c>
      <c r="B605" t="s">
        <v>442</v>
      </c>
      <c r="C605" s="12">
        <v>1</v>
      </c>
      <c r="D605" s="12">
        <v>0</v>
      </c>
      <c r="E605" s="12">
        <v>0</v>
      </c>
      <c r="F605" s="12">
        <v>1</v>
      </c>
      <c r="G605" s="12">
        <v>0</v>
      </c>
      <c r="H605" s="12">
        <v>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5"/>
      <c r="O605" s="5"/>
      <c r="P605" s="5"/>
    </row>
    <row r="606" spans="1:16" x14ac:dyDescent="0.25">
      <c r="A606" t="s">
        <v>2990</v>
      </c>
      <c r="B606" t="s">
        <v>2991</v>
      </c>
      <c r="C606" s="12">
        <v>1</v>
      </c>
      <c r="D606" s="12">
        <v>0</v>
      </c>
      <c r="E606" s="12">
        <v>0</v>
      </c>
      <c r="F606" s="12">
        <v>0</v>
      </c>
      <c r="G606" s="12">
        <v>0</v>
      </c>
      <c r="H606" s="12">
        <v>0</v>
      </c>
      <c r="I606" s="12">
        <v>0</v>
      </c>
      <c r="J606" s="12">
        <v>0</v>
      </c>
      <c r="K606" s="12">
        <v>1</v>
      </c>
      <c r="L606" s="12">
        <v>0</v>
      </c>
      <c r="M606" s="12">
        <v>0</v>
      </c>
      <c r="N606" s="5"/>
      <c r="O606" s="5"/>
      <c r="P606" s="5"/>
    </row>
    <row r="607" spans="1:16" x14ac:dyDescent="0.25">
      <c r="A607" t="s">
        <v>2992</v>
      </c>
      <c r="B607" t="s">
        <v>2993</v>
      </c>
      <c r="C607" s="12">
        <v>1</v>
      </c>
      <c r="D607" s="12">
        <v>0</v>
      </c>
      <c r="E607" s="12">
        <v>0</v>
      </c>
      <c r="F607" s="12">
        <v>0</v>
      </c>
      <c r="G607" s="12">
        <v>0</v>
      </c>
      <c r="H607" s="12">
        <v>1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5"/>
      <c r="O607" s="5"/>
      <c r="P607" s="5"/>
    </row>
    <row r="608" spans="1:16" x14ac:dyDescent="0.25">
      <c r="A608" t="s">
        <v>2994</v>
      </c>
      <c r="B608" t="s">
        <v>2995</v>
      </c>
      <c r="C608" s="12">
        <v>1</v>
      </c>
      <c r="D608" s="12">
        <v>0</v>
      </c>
      <c r="E608" s="12">
        <v>0</v>
      </c>
      <c r="F608" s="12">
        <v>0</v>
      </c>
      <c r="G608" s="12">
        <v>0</v>
      </c>
      <c r="H608" s="12">
        <v>0</v>
      </c>
      <c r="I608" s="12">
        <v>1</v>
      </c>
      <c r="J608" s="12">
        <v>0</v>
      </c>
      <c r="K608" s="12">
        <v>0</v>
      </c>
      <c r="L608" s="12">
        <v>0</v>
      </c>
      <c r="M608" s="12">
        <v>0</v>
      </c>
      <c r="N608" s="5"/>
      <c r="O608" s="5"/>
      <c r="P608" s="5"/>
    </row>
    <row r="609" spans="1:16" x14ac:dyDescent="0.25">
      <c r="A609" t="s">
        <v>1516</v>
      </c>
      <c r="B609" t="s">
        <v>1517</v>
      </c>
      <c r="C609" s="12">
        <v>1</v>
      </c>
      <c r="D609" s="12">
        <v>0</v>
      </c>
      <c r="E609" s="12">
        <v>0</v>
      </c>
      <c r="F609" s="12">
        <v>0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1</v>
      </c>
      <c r="M609" s="12">
        <v>0</v>
      </c>
      <c r="N609" s="5"/>
      <c r="O609" s="5"/>
      <c r="P609" s="5"/>
    </row>
    <row r="610" spans="1:16" x14ac:dyDescent="0.25">
      <c r="A610" t="s">
        <v>1396</v>
      </c>
      <c r="B610" t="s">
        <v>1397</v>
      </c>
      <c r="C610" s="12">
        <v>1</v>
      </c>
      <c r="D610" s="12">
        <v>0</v>
      </c>
      <c r="E610" s="12">
        <v>0</v>
      </c>
      <c r="F610" s="12">
        <v>0</v>
      </c>
      <c r="G610" s="12">
        <v>0</v>
      </c>
      <c r="H610" s="12">
        <v>0</v>
      </c>
      <c r="I610" s="12">
        <v>0</v>
      </c>
      <c r="J610" s="12">
        <v>1</v>
      </c>
      <c r="K610" s="12">
        <v>0</v>
      </c>
      <c r="L610" s="12">
        <v>0</v>
      </c>
      <c r="M610" s="12">
        <v>0</v>
      </c>
      <c r="N610" s="5"/>
      <c r="O610" s="5"/>
      <c r="P610" s="5"/>
    </row>
    <row r="611" spans="1:16" x14ac:dyDescent="0.25">
      <c r="A611" t="s">
        <v>2996</v>
      </c>
      <c r="B611" t="s">
        <v>2997</v>
      </c>
      <c r="C611" s="12">
        <v>1</v>
      </c>
      <c r="D611" s="12">
        <v>0</v>
      </c>
      <c r="E611" s="12">
        <v>0</v>
      </c>
      <c r="F611" s="12">
        <v>0</v>
      </c>
      <c r="G611" s="12">
        <v>0</v>
      </c>
      <c r="H611" s="12">
        <v>0</v>
      </c>
      <c r="I611" s="12">
        <v>0</v>
      </c>
      <c r="J611" s="12">
        <v>1</v>
      </c>
      <c r="K611" s="12">
        <v>0</v>
      </c>
      <c r="L611" s="12">
        <v>0</v>
      </c>
      <c r="M611" s="12">
        <v>0</v>
      </c>
      <c r="N611" s="5"/>
      <c r="O611" s="5"/>
      <c r="P611" s="5"/>
    </row>
    <row r="612" spans="1:16" x14ac:dyDescent="0.25">
      <c r="A612" t="s">
        <v>2998</v>
      </c>
      <c r="B612" t="s">
        <v>2999</v>
      </c>
      <c r="C612" s="12">
        <v>1</v>
      </c>
      <c r="D612" s="12">
        <v>0</v>
      </c>
      <c r="E612" s="12">
        <v>0</v>
      </c>
      <c r="F612" s="12">
        <v>0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1</v>
      </c>
      <c r="M612" s="12">
        <v>0</v>
      </c>
      <c r="N612" s="5"/>
      <c r="O612" s="5"/>
      <c r="P612" s="5"/>
    </row>
    <row r="613" spans="1:16" x14ac:dyDescent="0.25">
      <c r="A613" t="s">
        <v>693</v>
      </c>
      <c r="B613" t="s">
        <v>694</v>
      </c>
      <c r="C613" s="12">
        <v>1</v>
      </c>
      <c r="D613" s="12">
        <v>0</v>
      </c>
      <c r="E613" s="12">
        <v>0</v>
      </c>
      <c r="F613" s="12">
        <v>0</v>
      </c>
      <c r="G613" s="12">
        <v>0</v>
      </c>
      <c r="H613" s="12">
        <v>0</v>
      </c>
      <c r="I613" s="12">
        <v>0</v>
      </c>
      <c r="J613" s="12">
        <v>0</v>
      </c>
      <c r="K613" s="12">
        <v>0</v>
      </c>
      <c r="L613" s="12">
        <v>0</v>
      </c>
      <c r="M613" s="12">
        <v>1</v>
      </c>
      <c r="N613" s="5"/>
      <c r="O613" s="5"/>
      <c r="P613" s="5"/>
    </row>
    <row r="614" spans="1:16" x14ac:dyDescent="0.25">
      <c r="A614" t="s">
        <v>1518</v>
      </c>
      <c r="B614" t="s">
        <v>1519</v>
      </c>
      <c r="C614" s="12">
        <v>1</v>
      </c>
      <c r="D614" s="12">
        <v>0</v>
      </c>
      <c r="E614" s="12">
        <v>0</v>
      </c>
      <c r="F614" s="12">
        <v>0</v>
      </c>
      <c r="G614" s="12">
        <v>0</v>
      </c>
      <c r="H614" s="12">
        <v>0</v>
      </c>
      <c r="I614" s="12">
        <v>0</v>
      </c>
      <c r="J614" s="12">
        <v>0</v>
      </c>
      <c r="K614" s="12">
        <v>1</v>
      </c>
      <c r="L614" s="12">
        <v>0</v>
      </c>
      <c r="M614" s="12">
        <v>0</v>
      </c>
      <c r="N614" s="5"/>
      <c r="O614" s="5"/>
      <c r="P614" s="5"/>
    </row>
    <row r="615" spans="1:16" x14ac:dyDescent="0.25">
      <c r="A615" t="s">
        <v>3000</v>
      </c>
      <c r="B615" t="s">
        <v>3001</v>
      </c>
      <c r="C615" s="12">
        <v>1</v>
      </c>
      <c r="D615" s="12">
        <v>0</v>
      </c>
      <c r="E615" s="12">
        <v>0</v>
      </c>
      <c r="F615" s="12">
        <v>0</v>
      </c>
      <c r="G615" s="12">
        <v>0</v>
      </c>
      <c r="H615" s="12">
        <v>0</v>
      </c>
      <c r="I615" s="12">
        <v>0</v>
      </c>
      <c r="J615" s="12">
        <v>0</v>
      </c>
      <c r="K615" s="12">
        <v>0</v>
      </c>
      <c r="L615" s="12">
        <v>1</v>
      </c>
      <c r="M615" s="12">
        <v>0</v>
      </c>
      <c r="N615" s="5"/>
      <c r="O615" s="5"/>
      <c r="P615" s="5"/>
    </row>
    <row r="616" spans="1:16" x14ac:dyDescent="0.25">
      <c r="A616" t="s">
        <v>3002</v>
      </c>
      <c r="B616" t="s">
        <v>3003</v>
      </c>
      <c r="C616" s="12">
        <v>1</v>
      </c>
      <c r="D616" s="12">
        <v>0</v>
      </c>
      <c r="E616" s="12">
        <v>0</v>
      </c>
      <c r="F616" s="12">
        <v>0</v>
      </c>
      <c r="G616" s="12">
        <v>0</v>
      </c>
      <c r="H616" s="12">
        <v>0</v>
      </c>
      <c r="I616" s="12">
        <v>0</v>
      </c>
      <c r="J616" s="12">
        <v>1</v>
      </c>
      <c r="K616" s="12">
        <v>0</v>
      </c>
      <c r="L616" s="12">
        <v>0</v>
      </c>
      <c r="M616" s="12">
        <v>0</v>
      </c>
      <c r="N616" s="5"/>
      <c r="O616" s="5"/>
      <c r="P616" s="5"/>
    </row>
    <row r="617" spans="1:16" x14ac:dyDescent="0.25">
      <c r="A617" t="s">
        <v>3004</v>
      </c>
      <c r="B617" t="s">
        <v>3005</v>
      </c>
      <c r="C617" s="12">
        <v>1</v>
      </c>
      <c r="D617" s="12">
        <v>0</v>
      </c>
      <c r="E617" s="12">
        <v>0</v>
      </c>
      <c r="F617" s="12">
        <v>0</v>
      </c>
      <c r="G617" s="12">
        <v>0</v>
      </c>
      <c r="H617" s="12">
        <v>0</v>
      </c>
      <c r="I617" s="12">
        <v>0</v>
      </c>
      <c r="J617" s="12">
        <v>0</v>
      </c>
      <c r="K617" s="12">
        <v>1</v>
      </c>
      <c r="L617" s="12">
        <v>0</v>
      </c>
      <c r="M617" s="12">
        <v>0</v>
      </c>
      <c r="N617" s="5"/>
      <c r="O617" s="5"/>
      <c r="P617" s="5"/>
    </row>
    <row r="618" spans="1:16" x14ac:dyDescent="0.25">
      <c r="A618" t="s">
        <v>1520</v>
      </c>
      <c r="B618" t="s">
        <v>1521</v>
      </c>
      <c r="C618" s="12">
        <v>1</v>
      </c>
      <c r="D618" s="12">
        <v>0</v>
      </c>
      <c r="E618" s="12">
        <v>0</v>
      </c>
      <c r="F618" s="12">
        <v>0</v>
      </c>
      <c r="G618" s="12">
        <v>0</v>
      </c>
      <c r="H618" s="12">
        <v>0</v>
      </c>
      <c r="I618" s="12">
        <v>0</v>
      </c>
      <c r="J618" s="12">
        <v>0</v>
      </c>
      <c r="K618" s="12">
        <v>0</v>
      </c>
      <c r="L618" s="12">
        <v>1</v>
      </c>
      <c r="M618" s="12">
        <v>0</v>
      </c>
      <c r="N618" s="5"/>
      <c r="O618" s="5"/>
      <c r="P618" s="5"/>
    </row>
    <row r="619" spans="1:16" x14ac:dyDescent="0.25">
      <c r="A619" t="s">
        <v>3006</v>
      </c>
      <c r="B619" t="s">
        <v>3007</v>
      </c>
      <c r="C619" s="12">
        <v>1</v>
      </c>
      <c r="D619" s="12">
        <v>0</v>
      </c>
      <c r="E619" s="12">
        <v>0</v>
      </c>
      <c r="F619" s="12">
        <v>0</v>
      </c>
      <c r="G619" s="12">
        <v>0</v>
      </c>
      <c r="H619" s="12">
        <v>1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5"/>
      <c r="O619" s="5"/>
      <c r="P619" s="5"/>
    </row>
    <row r="620" spans="1:16" x14ac:dyDescent="0.25">
      <c r="A620" t="s">
        <v>3008</v>
      </c>
      <c r="B620" t="s">
        <v>3009</v>
      </c>
      <c r="C620" s="12">
        <v>1</v>
      </c>
      <c r="D620" s="12">
        <v>0</v>
      </c>
      <c r="E620" s="12">
        <v>0</v>
      </c>
      <c r="F620" s="12">
        <v>0</v>
      </c>
      <c r="G620" s="12">
        <v>0</v>
      </c>
      <c r="H620" s="12">
        <v>1</v>
      </c>
      <c r="I620" s="12">
        <v>0</v>
      </c>
      <c r="J620" s="12">
        <v>0</v>
      </c>
      <c r="K620" s="12">
        <v>0</v>
      </c>
      <c r="L620" s="12">
        <v>0</v>
      </c>
      <c r="M620" s="12">
        <v>0</v>
      </c>
      <c r="N620" s="5"/>
      <c r="O620" s="5"/>
      <c r="P620" s="5"/>
    </row>
    <row r="621" spans="1:16" x14ac:dyDescent="0.25">
      <c r="A621" t="s">
        <v>3010</v>
      </c>
      <c r="B621" t="s">
        <v>3011</v>
      </c>
      <c r="C621" s="12">
        <v>1</v>
      </c>
      <c r="D621" s="12">
        <v>0</v>
      </c>
      <c r="E621" s="12">
        <v>0</v>
      </c>
      <c r="F621" s="12">
        <v>0</v>
      </c>
      <c r="G621" s="12">
        <v>0</v>
      </c>
      <c r="H621" s="12">
        <v>0</v>
      </c>
      <c r="I621" s="12">
        <v>0</v>
      </c>
      <c r="J621" s="12">
        <v>0</v>
      </c>
      <c r="K621" s="12">
        <v>0</v>
      </c>
      <c r="L621" s="12">
        <v>0</v>
      </c>
      <c r="M621" s="12">
        <v>1</v>
      </c>
      <c r="N621" s="5"/>
      <c r="O621" s="5"/>
      <c r="P621" s="5"/>
    </row>
    <row r="622" spans="1:16" x14ac:dyDescent="0.25">
      <c r="A622" t="s">
        <v>1524</v>
      </c>
      <c r="B622" t="s">
        <v>1525</v>
      </c>
      <c r="C622" s="12">
        <v>1</v>
      </c>
      <c r="D622" s="12">
        <v>0</v>
      </c>
      <c r="E622" s="12">
        <v>1</v>
      </c>
      <c r="F622" s="12">
        <v>0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5"/>
      <c r="O622" s="5"/>
      <c r="P622" s="5"/>
    </row>
    <row r="623" spans="1:16" x14ac:dyDescent="0.25">
      <c r="A623" t="s">
        <v>1526</v>
      </c>
      <c r="B623" t="s">
        <v>1527</v>
      </c>
      <c r="C623" s="12">
        <v>1</v>
      </c>
      <c r="D623" s="12">
        <v>1</v>
      </c>
      <c r="E623" s="12">
        <v>0</v>
      </c>
      <c r="F623" s="12">
        <v>0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5"/>
      <c r="O623" s="5"/>
      <c r="P623" s="5"/>
    </row>
    <row r="624" spans="1:16" x14ac:dyDescent="0.25">
      <c r="A624" t="s">
        <v>3012</v>
      </c>
      <c r="B624" t="s">
        <v>3013</v>
      </c>
      <c r="C624" s="12">
        <v>1</v>
      </c>
      <c r="D624" s="12">
        <v>1</v>
      </c>
      <c r="E624" s="12">
        <v>0</v>
      </c>
      <c r="F624" s="12">
        <v>0</v>
      </c>
      <c r="G624" s="12">
        <v>0</v>
      </c>
      <c r="H624" s="12">
        <v>0</v>
      </c>
      <c r="I624" s="12">
        <v>0</v>
      </c>
      <c r="J624" s="12">
        <v>0</v>
      </c>
      <c r="K624" s="12">
        <v>0</v>
      </c>
      <c r="L624" s="12">
        <v>0</v>
      </c>
      <c r="M624" s="12">
        <v>0</v>
      </c>
      <c r="N624" s="5"/>
      <c r="O624" s="5"/>
      <c r="P624" s="5"/>
    </row>
    <row r="625" spans="1:16" x14ac:dyDescent="0.25">
      <c r="A625" t="s">
        <v>3014</v>
      </c>
      <c r="B625" t="s">
        <v>3015</v>
      </c>
      <c r="C625" s="12">
        <v>1</v>
      </c>
      <c r="D625" s="12">
        <v>0</v>
      </c>
      <c r="E625" s="12">
        <v>0</v>
      </c>
      <c r="F625" s="12">
        <v>0</v>
      </c>
      <c r="G625" s="12">
        <v>0</v>
      </c>
      <c r="H625" s="12">
        <v>0</v>
      </c>
      <c r="I625" s="12">
        <v>1</v>
      </c>
      <c r="J625" s="12">
        <v>0</v>
      </c>
      <c r="K625" s="12">
        <v>0</v>
      </c>
      <c r="L625" s="12">
        <v>0</v>
      </c>
      <c r="M625" s="12">
        <v>0</v>
      </c>
      <c r="N625" s="5"/>
      <c r="O625" s="5"/>
      <c r="P625" s="5"/>
    </row>
    <row r="626" spans="1:16" x14ac:dyDescent="0.25">
      <c r="A626" t="s">
        <v>301</v>
      </c>
      <c r="B626" t="s">
        <v>302</v>
      </c>
      <c r="C626" s="12">
        <v>1</v>
      </c>
      <c r="D626" s="12">
        <v>0</v>
      </c>
      <c r="E626" s="12">
        <v>0</v>
      </c>
      <c r="F626" s="12">
        <v>0</v>
      </c>
      <c r="G626" s="12">
        <v>0</v>
      </c>
      <c r="H626" s="12">
        <v>0</v>
      </c>
      <c r="I626" s="12">
        <v>0</v>
      </c>
      <c r="J626" s="12">
        <v>0</v>
      </c>
      <c r="K626" s="12">
        <v>0</v>
      </c>
      <c r="L626" s="12">
        <v>0</v>
      </c>
      <c r="M626" s="12">
        <v>1</v>
      </c>
      <c r="N626" s="5"/>
      <c r="O626" s="5"/>
      <c r="P626" s="5"/>
    </row>
    <row r="627" spans="1:16" x14ac:dyDescent="0.25">
      <c r="A627" t="s">
        <v>295</v>
      </c>
      <c r="B627" t="s">
        <v>296</v>
      </c>
      <c r="C627" s="12">
        <v>1</v>
      </c>
      <c r="D627" s="12">
        <v>0</v>
      </c>
      <c r="E627" s="12">
        <v>0</v>
      </c>
      <c r="F627" s="12">
        <v>0</v>
      </c>
      <c r="G627" s="12">
        <v>0</v>
      </c>
      <c r="H627" s="12">
        <v>0</v>
      </c>
      <c r="I627" s="12">
        <v>0</v>
      </c>
      <c r="J627" s="12">
        <v>0</v>
      </c>
      <c r="K627" s="12">
        <v>1</v>
      </c>
      <c r="L627" s="12">
        <v>0</v>
      </c>
      <c r="M627" s="12">
        <v>0</v>
      </c>
      <c r="N627" s="5"/>
      <c r="O627" s="5"/>
      <c r="P627" s="5"/>
    </row>
    <row r="628" spans="1:16" x14ac:dyDescent="0.25">
      <c r="A628" t="s">
        <v>3016</v>
      </c>
      <c r="B628" t="s">
        <v>3017</v>
      </c>
      <c r="C628" s="12">
        <v>1</v>
      </c>
      <c r="D628" s="12">
        <v>0</v>
      </c>
      <c r="E628" s="12">
        <v>0</v>
      </c>
      <c r="F628" s="12">
        <v>0</v>
      </c>
      <c r="G628" s="12">
        <v>0</v>
      </c>
      <c r="H628" s="12">
        <v>0</v>
      </c>
      <c r="I628" s="12">
        <v>1</v>
      </c>
      <c r="J628" s="12">
        <v>0</v>
      </c>
      <c r="K628" s="12">
        <v>0</v>
      </c>
      <c r="L628" s="12">
        <v>0</v>
      </c>
      <c r="M628" s="12">
        <v>0</v>
      </c>
      <c r="N628" s="5"/>
      <c r="O628" s="5"/>
      <c r="P628" s="5"/>
    </row>
    <row r="629" spans="1:16" x14ac:dyDescent="0.25">
      <c r="A629" t="s">
        <v>3018</v>
      </c>
      <c r="B629" t="s">
        <v>3019</v>
      </c>
      <c r="C629" s="12">
        <v>1</v>
      </c>
      <c r="D629" s="12">
        <v>0</v>
      </c>
      <c r="E629" s="12">
        <v>0</v>
      </c>
      <c r="F629" s="12">
        <v>0</v>
      </c>
      <c r="G629" s="12">
        <v>0</v>
      </c>
      <c r="H629" s="12">
        <v>1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5"/>
      <c r="O629" s="5"/>
      <c r="P629" s="5"/>
    </row>
    <row r="630" spans="1:16" x14ac:dyDescent="0.25">
      <c r="A630" t="s">
        <v>3020</v>
      </c>
      <c r="B630" t="s">
        <v>3021</v>
      </c>
      <c r="C630" s="12">
        <v>1</v>
      </c>
      <c r="D630" s="12">
        <v>0</v>
      </c>
      <c r="E630" s="12">
        <v>0</v>
      </c>
      <c r="F630" s="12">
        <v>0</v>
      </c>
      <c r="G630" s="12">
        <v>0</v>
      </c>
      <c r="H630" s="12">
        <v>0</v>
      </c>
      <c r="I630" s="12">
        <v>0</v>
      </c>
      <c r="J630" s="12">
        <v>1</v>
      </c>
      <c r="K630" s="12">
        <v>0</v>
      </c>
      <c r="L630" s="12">
        <v>0</v>
      </c>
      <c r="M630" s="12">
        <v>0</v>
      </c>
      <c r="N630" s="5"/>
      <c r="O630" s="5"/>
      <c r="P630" s="5"/>
    </row>
    <row r="631" spans="1:16" x14ac:dyDescent="0.25">
      <c r="A631" t="s">
        <v>3022</v>
      </c>
      <c r="B631" t="s">
        <v>3023</v>
      </c>
      <c r="C631" s="12">
        <v>1</v>
      </c>
      <c r="D631" s="12">
        <v>0</v>
      </c>
      <c r="E631" s="12">
        <v>0</v>
      </c>
      <c r="F631" s="12">
        <v>1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5"/>
      <c r="O631" s="5"/>
      <c r="P631" s="5"/>
    </row>
    <row r="632" spans="1:16" x14ac:dyDescent="0.25">
      <c r="A632" t="s">
        <v>1530</v>
      </c>
      <c r="B632" t="s">
        <v>1531</v>
      </c>
      <c r="C632" s="12">
        <v>1</v>
      </c>
      <c r="D632" s="12">
        <v>0</v>
      </c>
      <c r="E632" s="12">
        <v>0</v>
      </c>
      <c r="F632" s="12">
        <v>0</v>
      </c>
      <c r="G632" s="12">
        <v>0</v>
      </c>
      <c r="H632" s="12">
        <v>0</v>
      </c>
      <c r="I632" s="12">
        <v>0</v>
      </c>
      <c r="J632" s="12">
        <v>0</v>
      </c>
      <c r="K632" s="12">
        <v>1</v>
      </c>
      <c r="L632" s="12">
        <v>0</v>
      </c>
      <c r="M632" s="12">
        <v>0</v>
      </c>
      <c r="N632" s="5"/>
      <c r="O632" s="5"/>
      <c r="P632" s="5"/>
    </row>
    <row r="633" spans="1:16" x14ac:dyDescent="0.25">
      <c r="A633" t="s">
        <v>3024</v>
      </c>
      <c r="B633" t="s">
        <v>3025</v>
      </c>
      <c r="C633" s="12">
        <v>1</v>
      </c>
      <c r="D633" s="12">
        <v>0</v>
      </c>
      <c r="E633" s="12">
        <v>0</v>
      </c>
      <c r="F633" s="12">
        <v>0</v>
      </c>
      <c r="G633" s="12">
        <v>0</v>
      </c>
      <c r="H633" s="12">
        <v>0</v>
      </c>
      <c r="I633" s="12">
        <v>1</v>
      </c>
      <c r="J633" s="12">
        <v>0</v>
      </c>
      <c r="K633" s="12">
        <v>0</v>
      </c>
      <c r="L633" s="12">
        <v>0</v>
      </c>
      <c r="M633" s="12">
        <v>0</v>
      </c>
      <c r="N633" s="5"/>
      <c r="O633" s="5"/>
      <c r="P633" s="5"/>
    </row>
    <row r="634" spans="1:16" x14ac:dyDescent="0.25">
      <c r="A634" t="s">
        <v>3026</v>
      </c>
      <c r="B634" t="s">
        <v>3027</v>
      </c>
      <c r="C634" s="12">
        <v>1</v>
      </c>
      <c r="D634" s="12">
        <v>0</v>
      </c>
      <c r="E634" s="12">
        <v>0</v>
      </c>
      <c r="F634" s="12">
        <v>1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5"/>
      <c r="O634" s="5"/>
      <c r="P634" s="5"/>
    </row>
    <row r="635" spans="1:16" x14ac:dyDescent="0.25">
      <c r="A635" t="s">
        <v>3028</v>
      </c>
      <c r="B635" t="s">
        <v>3029</v>
      </c>
      <c r="C635" s="12">
        <v>1</v>
      </c>
      <c r="D635" s="12">
        <v>0</v>
      </c>
      <c r="E635" s="12">
        <v>0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1</v>
      </c>
      <c r="M635" s="12">
        <v>0</v>
      </c>
      <c r="N635" s="5"/>
      <c r="O635" s="5"/>
      <c r="P635" s="5"/>
    </row>
    <row r="636" spans="1:16" x14ac:dyDescent="0.25">
      <c r="A636" t="s">
        <v>1332</v>
      </c>
      <c r="B636" t="s">
        <v>1333</v>
      </c>
      <c r="C636" s="12">
        <v>1</v>
      </c>
      <c r="D636" s="12">
        <v>0</v>
      </c>
      <c r="E636" s="12">
        <v>0</v>
      </c>
      <c r="F636" s="12">
        <v>0</v>
      </c>
      <c r="G636" s="12">
        <v>0</v>
      </c>
      <c r="H636" s="12">
        <v>0</v>
      </c>
      <c r="I636" s="12">
        <v>0</v>
      </c>
      <c r="J636" s="12">
        <v>1</v>
      </c>
      <c r="K636" s="12">
        <v>0</v>
      </c>
      <c r="L636" s="12">
        <v>0</v>
      </c>
      <c r="M636" s="12">
        <v>0</v>
      </c>
      <c r="N636" s="5"/>
      <c r="O636" s="5"/>
      <c r="P636" s="5"/>
    </row>
    <row r="637" spans="1:16" x14ac:dyDescent="0.25">
      <c r="A637" t="s">
        <v>186</v>
      </c>
      <c r="B637" t="s">
        <v>187</v>
      </c>
      <c r="C637" s="12">
        <v>1</v>
      </c>
      <c r="D637" s="12">
        <v>0</v>
      </c>
      <c r="E637" s="12">
        <v>0</v>
      </c>
      <c r="F637" s="12">
        <v>0</v>
      </c>
      <c r="G637" s="12">
        <v>0</v>
      </c>
      <c r="H637" s="12">
        <v>0</v>
      </c>
      <c r="I637" s="12">
        <v>0</v>
      </c>
      <c r="J637" s="12">
        <v>0</v>
      </c>
      <c r="K637" s="12">
        <v>1</v>
      </c>
      <c r="L637" s="12">
        <v>0</v>
      </c>
      <c r="M637" s="12">
        <v>0</v>
      </c>
      <c r="N637" s="5"/>
      <c r="O637" s="5"/>
      <c r="P637" s="5"/>
    </row>
    <row r="638" spans="1:16" x14ac:dyDescent="0.25">
      <c r="A638" t="s">
        <v>3030</v>
      </c>
      <c r="B638" t="s">
        <v>3031</v>
      </c>
      <c r="C638" s="12">
        <v>1</v>
      </c>
      <c r="D638" s="12">
        <v>0</v>
      </c>
      <c r="E638" s="12">
        <v>0</v>
      </c>
      <c r="F638" s="12">
        <v>0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1</v>
      </c>
      <c r="M638" s="12">
        <v>0</v>
      </c>
      <c r="N638" s="5"/>
      <c r="O638" s="5"/>
      <c r="P638" s="5"/>
    </row>
    <row r="639" spans="1:16" x14ac:dyDescent="0.25">
      <c r="A639" t="s">
        <v>3032</v>
      </c>
      <c r="B639" t="s">
        <v>3033</v>
      </c>
      <c r="C639" s="12">
        <v>1</v>
      </c>
      <c r="D639" s="12">
        <v>0</v>
      </c>
      <c r="E639" s="12">
        <v>0</v>
      </c>
      <c r="F639" s="12">
        <v>0</v>
      </c>
      <c r="G639" s="12">
        <v>0</v>
      </c>
      <c r="H639" s="12">
        <v>1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5"/>
      <c r="O639" s="5"/>
      <c r="P639" s="5"/>
    </row>
    <row r="640" spans="1:16" x14ac:dyDescent="0.25">
      <c r="A640" t="s">
        <v>3034</v>
      </c>
      <c r="B640" t="s">
        <v>3035</v>
      </c>
      <c r="C640" s="12">
        <v>1</v>
      </c>
      <c r="D640" s="12">
        <v>0</v>
      </c>
      <c r="E640" s="12">
        <v>0</v>
      </c>
      <c r="F640" s="12">
        <v>0</v>
      </c>
      <c r="G640" s="12">
        <v>0</v>
      </c>
      <c r="H640" s="12">
        <v>0</v>
      </c>
      <c r="I640" s="12">
        <v>0</v>
      </c>
      <c r="J640" s="12">
        <v>0</v>
      </c>
      <c r="K640" s="12">
        <v>1</v>
      </c>
      <c r="L640" s="12">
        <v>0</v>
      </c>
      <c r="M640" s="12">
        <v>0</v>
      </c>
      <c r="N640" s="5"/>
      <c r="O640" s="5"/>
      <c r="P640" s="5"/>
    </row>
    <row r="641" spans="1:16" x14ac:dyDescent="0.25">
      <c r="A641" t="s">
        <v>1536</v>
      </c>
      <c r="B641" t="s">
        <v>1537</v>
      </c>
      <c r="C641" s="12">
        <v>1</v>
      </c>
      <c r="D641" s="12">
        <v>0</v>
      </c>
      <c r="E641" s="12">
        <v>0</v>
      </c>
      <c r="F641" s="12">
        <v>0</v>
      </c>
      <c r="G641" s="12">
        <v>0</v>
      </c>
      <c r="H641" s="12">
        <v>0</v>
      </c>
      <c r="I641" s="12">
        <v>1</v>
      </c>
      <c r="J641" s="12">
        <v>0</v>
      </c>
      <c r="K641" s="12">
        <v>0</v>
      </c>
      <c r="L641" s="12">
        <v>0</v>
      </c>
      <c r="M641" s="12">
        <v>0</v>
      </c>
      <c r="N641" s="5"/>
      <c r="O641" s="5"/>
      <c r="P641" s="5"/>
    </row>
    <row r="642" spans="1:16" x14ac:dyDescent="0.25">
      <c r="A642" t="s">
        <v>3036</v>
      </c>
      <c r="B642" t="s">
        <v>3037</v>
      </c>
      <c r="C642" s="12">
        <v>1</v>
      </c>
      <c r="D642" s="12">
        <v>0</v>
      </c>
      <c r="E642" s="12">
        <v>0</v>
      </c>
      <c r="F642" s="12">
        <v>0</v>
      </c>
      <c r="G642" s="12">
        <v>0</v>
      </c>
      <c r="H642" s="12">
        <v>0</v>
      </c>
      <c r="I642" s="12">
        <v>1</v>
      </c>
      <c r="J642" s="12">
        <v>0</v>
      </c>
      <c r="K642" s="12">
        <v>0</v>
      </c>
      <c r="L642" s="12">
        <v>0</v>
      </c>
      <c r="M642" s="12">
        <v>0</v>
      </c>
      <c r="N642" s="5"/>
      <c r="O642" s="5"/>
      <c r="P642" s="5"/>
    </row>
    <row r="643" spans="1:16" x14ac:dyDescent="0.25">
      <c r="A643" t="s">
        <v>3038</v>
      </c>
      <c r="B643" t="s">
        <v>3039</v>
      </c>
      <c r="C643" s="12">
        <v>1</v>
      </c>
      <c r="D643" s="12">
        <v>0</v>
      </c>
      <c r="E643" s="12">
        <v>0</v>
      </c>
      <c r="F643" s="12">
        <v>0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1</v>
      </c>
      <c r="N643" s="5"/>
      <c r="O643" s="5"/>
      <c r="P643" s="5"/>
    </row>
    <row r="644" spans="1:16" x14ac:dyDescent="0.25">
      <c r="A644" t="s">
        <v>3040</v>
      </c>
      <c r="B644" t="s">
        <v>3041</v>
      </c>
      <c r="C644" s="12">
        <v>1</v>
      </c>
      <c r="D644" s="12">
        <v>1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5"/>
      <c r="O644" s="5"/>
      <c r="P644" s="5"/>
    </row>
    <row r="645" spans="1:16" x14ac:dyDescent="0.25">
      <c r="A645" t="s">
        <v>3042</v>
      </c>
      <c r="B645" t="s">
        <v>3043</v>
      </c>
      <c r="C645" s="12">
        <v>1</v>
      </c>
      <c r="D645" s="12">
        <v>0</v>
      </c>
      <c r="E645" s="12">
        <v>0</v>
      </c>
      <c r="F645" s="12">
        <v>0</v>
      </c>
      <c r="G645" s="12">
        <v>0</v>
      </c>
      <c r="H645" s="12">
        <v>0</v>
      </c>
      <c r="I645" s="12">
        <v>0</v>
      </c>
      <c r="J645" s="12">
        <v>0</v>
      </c>
      <c r="K645" s="12">
        <v>1</v>
      </c>
      <c r="L645" s="12">
        <v>0</v>
      </c>
      <c r="M645" s="12">
        <v>0</v>
      </c>
      <c r="N645" s="5"/>
      <c r="O645" s="5"/>
      <c r="P645" s="5"/>
    </row>
    <row r="646" spans="1:16" x14ac:dyDescent="0.25">
      <c r="A646" t="s">
        <v>3044</v>
      </c>
      <c r="B646" t="s">
        <v>3045</v>
      </c>
      <c r="C646" s="12">
        <v>1</v>
      </c>
      <c r="D646" s="12">
        <v>0</v>
      </c>
      <c r="E646" s="12">
        <v>0</v>
      </c>
      <c r="F646" s="12">
        <v>0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1</v>
      </c>
      <c r="N646" s="5"/>
      <c r="O646" s="5"/>
      <c r="P646" s="5"/>
    </row>
    <row r="647" spans="1:16" x14ac:dyDescent="0.25">
      <c r="A647" t="s">
        <v>1410</v>
      </c>
      <c r="B647" t="s">
        <v>1411</v>
      </c>
      <c r="C647" s="12">
        <v>1</v>
      </c>
      <c r="D647" s="12">
        <v>0</v>
      </c>
      <c r="E647" s="12">
        <v>0</v>
      </c>
      <c r="F647" s="12">
        <v>0</v>
      </c>
      <c r="G647" s="12">
        <v>0</v>
      </c>
      <c r="H647" s="12">
        <v>0</v>
      </c>
      <c r="I647" s="12">
        <v>1</v>
      </c>
      <c r="J647" s="12">
        <v>0</v>
      </c>
      <c r="K647" s="12">
        <v>0</v>
      </c>
      <c r="L647" s="12">
        <v>0</v>
      </c>
      <c r="M647" s="12">
        <v>0</v>
      </c>
      <c r="N647" s="5"/>
      <c r="O647" s="5"/>
      <c r="P647" s="5"/>
    </row>
    <row r="648" spans="1:16" x14ac:dyDescent="0.25">
      <c r="A648" t="s">
        <v>3046</v>
      </c>
      <c r="B648" t="s">
        <v>3047</v>
      </c>
      <c r="C648" s="12">
        <v>1</v>
      </c>
      <c r="D648" s="12">
        <v>1</v>
      </c>
      <c r="E648" s="12">
        <v>0</v>
      </c>
      <c r="F648" s="12">
        <v>0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0</v>
      </c>
      <c r="M648" s="12">
        <v>0</v>
      </c>
      <c r="N648" s="5"/>
      <c r="O648" s="5"/>
      <c r="P648" s="5"/>
    </row>
    <row r="649" spans="1:16" x14ac:dyDescent="0.25">
      <c r="A649" t="s">
        <v>3048</v>
      </c>
      <c r="B649" t="s">
        <v>3049</v>
      </c>
      <c r="C649" s="12">
        <v>1</v>
      </c>
      <c r="D649" s="12">
        <v>0</v>
      </c>
      <c r="E649" s="12">
        <v>0</v>
      </c>
      <c r="F649" s="12">
        <v>0</v>
      </c>
      <c r="G649" s="12">
        <v>0</v>
      </c>
      <c r="H649" s="12">
        <v>0</v>
      </c>
      <c r="I649" s="12">
        <v>0</v>
      </c>
      <c r="J649" s="12">
        <v>0</v>
      </c>
      <c r="K649" s="12">
        <v>1</v>
      </c>
      <c r="L649" s="12">
        <v>0</v>
      </c>
      <c r="M649" s="12">
        <v>0</v>
      </c>
      <c r="N649" s="5"/>
      <c r="O649" s="5"/>
      <c r="P649" s="5"/>
    </row>
    <row r="650" spans="1:16" x14ac:dyDescent="0.25">
      <c r="A650" t="s">
        <v>1542</v>
      </c>
      <c r="B650" t="s">
        <v>1543</v>
      </c>
      <c r="C650" s="12">
        <v>1</v>
      </c>
      <c r="D650" s="12">
        <v>0</v>
      </c>
      <c r="E650" s="12">
        <v>0</v>
      </c>
      <c r="F650" s="12">
        <v>0</v>
      </c>
      <c r="G650" s="12">
        <v>1</v>
      </c>
      <c r="H650" s="12">
        <v>0</v>
      </c>
      <c r="I650" s="12">
        <v>0</v>
      </c>
      <c r="J650" s="12">
        <v>0</v>
      </c>
      <c r="K650" s="12">
        <v>0</v>
      </c>
      <c r="L650" s="12">
        <v>0</v>
      </c>
      <c r="M650" s="12">
        <v>0</v>
      </c>
      <c r="N650" s="5"/>
      <c r="O650" s="5"/>
      <c r="P650" s="5"/>
    </row>
    <row r="651" spans="1:16" x14ac:dyDescent="0.25">
      <c r="A651" t="s">
        <v>3050</v>
      </c>
      <c r="B651" t="s">
        <v>3051</v>
      </c>
      <c r="C651" s="12">
        <v>1</v>
      </c>
      <c r="D651" s="12">
        <v>0</v>
      </c>
      <c r="E651" s="12">
        <v>0</v>
      </c>
      <c r="F651" s="12">
        <v>0</v>
      </c>
      <c r="G651" s="12">
        <v>0</v>
      </c>
      <c r="H651" s="12">
        <v>0</v>
      </c>
      <c r="I651" s="12">
        <v>1</v>
      </c>
      <c r="J651" s="12">
        <v>0</v>
      </c>
      <c r="K651" s="12">
        <v>0</v>
      </c>
      <c r="L651" s="12">
        <v>0</v>
      </c>
      <c r="M651" s="12">
        <v>0</v>
      </c>
      <c r="N651" s="5"/>
      <c r="O651" s="5"/>
      <c r="P651" s="5"/>
    </row>
    <row r="652" spans="1:16" x14ac:dyDescent="0.25">
      <c r="A652" t="s">
        <v>3052</v>
      </c>
      <c r="B652" t="s">
        <v>3053</v>
      </c>
      <c r="C652" s="12">
        <v>1</v>
      </c>
      <c r="D652" s="12">
        <v>0</v>
      </c>
      <c r="E652" s="12">
        <v>0</v>
      </c>
      <c r="F652" s="12">
        <v>0</v>
      </c>
      <c r="G652" s="12">
        <v>0</v>
      </c>
      <c r="H652" s="12">
        <v>0</v>
      </c>
      <c r="I652" s="12">
        <v>0</v>
      </c>
      <c r="J652" s="12">
        <v>0</v>
      </c>
      <c r="K652" s="12">
        <v>1</v>
      </c>
      <c r="L652" s="12">
        <v>0</v>
      </c>
      <c r="M652" s="12">
        <v>0</v>
      </c>
      <c r="N652" s="5"/>
      <c r="O652" s="5"/>
      <c r="P652" s="5"/>
    </row>
    <row r="653" spans="1:16" x14ac:dyDescent="0.25">
      <c r="A653" t="s">
        <v>136</v>
      </c>
      <c r="B653" t="s">
        <v>137</v>
      </c>
      <c r="C653" s="12">
        <v>1</v>
      </c>
      <c r="D653" s="12">
        <v>0</v>
      </c>
      <c r="E653" s="12">
        <v>0</v>
      </c>
      <c r="F653" s="12">
        <v>0</v>
      </c>
      <c r="G653" s="12">
        <v>0</v>
      </c>
      <c r="H653" s="12">
        <v>0</v>
      </c>
      <c r="I653" s="12">
        <v>0</v>
      </c>
      <c r="J653" s="12">
        <v>0</v>
      </c>
      <c r="K653" s="12">
        <v>1</v>
      </c>
      <c r="L653" s="12">
        <v>0</v>
      </c>
      <c r="M653" s="12">
        <v>0</v>
      </c>
      <c r="N653" s="5"/>
      <c r="O653" s="5"/>
      <c r="P653" s="5"/>
    </row>
    <row r="654" spans="1:16" x14ac:dyDescent="0.25">
      <c r="A654" t="s">
        <v>3054</v>
      </c>
      <c r="B654" t="s">
        <v>3055</v>
      </c>
      <c r="C654" s="12">
        <v>1</v>
      </c>
      <c r="D654" s="12">
        <v>0</v>
      </c>
      <c r="E654" s="12">
        <v>0</v>
      </c>
      <c r="F654" s="12">
        <v>0</v>
      </c>
      <c r="G654" s="12">
        <v>0</v>
      </c>
      <c r="H654" s="12">
        <v>0</v>
      </c>
      <c r="I654" s="12">
        <v>0</v>
      </c>
      <c r="J654" s="12">
        <v>0</v>
      </c>
      <c r="K654" s="12">
        <v>0</v>
      </c>
      <c r="L654" s="12">
        <v>0</v>
      </c>
      <c r="M654" s="12">
        <v>1</v>
      </c>
      <c r="N654" s="5"/>
      <c r="O654" s="5"/>
      <c r="P654" s="5"/>
    </row>
    <row r="655" spans="1:16" x14ac:dyDescent="0.25">
      <c r="A655" t="s">
        <v>277</v>
      </c>
      <c r="B655" t="s">
        <v>278</v>
      </c>
      <c r="C655" s="12">
        <v>1</v>
      </c>
      <c r="D655" s="12">
        <v>0</v>
      </c>
      <c r="E655" s="12">
        <v>0</v>
      </c>
      <c r="F655" s="12">
        <v>0</v>
      </c>
      <c r="G655" s="12">
        <v>0</v>
      </c>
      <c r="H655" s="12">
        <v>0</v>
      </c>
      <c r="I655" s="12">
        <v>0</v>
      </c>
      <c r="J655" s="12">
        <v>0</v>
      </c>
      <c r="K655" s="12">
        <v>0</v>
      </c>
      <c r="L655" s="12">
        <v>1</v>
      </c>
      <c r="M655" s="12">
        <v>0</v>
      </c>
      <c r="N655" s="5"/>
      <c r="O655" s="5"/>
      <c r="P655" s="5"/>
    </row>
    <row r="656" spans="1:16" x14ac:dyDescent="0.25">
      <c r="A656" t="s">
        <v>711</v>
      </c>
      <c r="B656" t="s">
        <v>712</v>
      </c>
      <c r="C656" s="12">
        <v>1</v>
      </c>
      <c r="D656" s="12">
        <v>0</v>
      </c>
      <c r="E656" s="12">
        <v>0</v>
      </c>
      <c r="F656" s="12">
        <v>0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1</v>
      </c>
      <c r="M656" s="12">
        <v>0</v>
      </c>
      <c r="N656" s="5"/>
      <c r="O656" s="5"/>
      <c r="P656" s="5"/>
    </row>
    <row r="657" spans="1:16" x14ac:dyDescent="0.25">
      <c r="A657" t="s">
        <v>3056</v>
      </c>
      <c r="B657" t="s">
        <v>3057</v>
      </c>
      <c r="C657" s="12">
        <v>1</v>
      </c>
      <c r="D657" s="12">
        <v>0</v>
      </c>
      <c r="E657" s="12">
        <v>0</v>
      </c>
      <c r="F657" s="12">
        <v>1</v>
      </c>
      <c r="G657" s="12">
        <v>0</v>
      </c>
      <c r="H657" s="12">
        <v>0</v>
      </c>
      <c r="I657" s="12">
        <v>0</v>
      </c>
      <c r="J657" s="12">
        <v>0</v>
      </c>
      <c r="K657" s="12">
        <v>0</v>
      </c>
      <c r="L657" s="12">
        <v>0</v>
      </c>
      <c r="M657" s="12">
        <v>0</v>
      </c>
      <c r="N657" s="5"/>
      <c r="O657" s="5"/>
      <c r="P657" s="5"/>
    </row>
    <row r="658" spans="1:16" x14ac:dyDescent="0.25">
      <c r="A658" t="s">
        <v>3058</v>
      </c>
      <c r="B658" t="s">
        <v>3059</v>
      </c>
      <c r="C658" s="12">
        <v>1</v>
      </c>
      <c r="D658" s="12">
        <v>0</v>
      </c>
      <c r="E658" s="12">
        <v>0</v>
      </c>
      <c r="F658" s="12">
        <v>0</v>
      </c>
      <c r="G658" s="12">
        <v>0</v>
      </c>
      <c r="H658" s="12">
        <v>0</v>
      </c>
      <c r="I658" s="12">
        <v>0</v>
      </c>
      <c r="J658" s="12">
        <v>0</v>
      </c>
      <c r="K658" s="12">
        <v>1</v>
      </c>
      <c r="L658" s="12">
        <v>0</v>
      </c>
      <c r="M658" s="12">
        <v>0</v>
      </c>
      <c r="N658" s="5"/>
      <c r="O658" s="5"/>
      <c r="P658" s="5"/>
    </row>
    <row r="659" spans="1:16" x14ac:dyDescent="0.25">
      <c r="A659" t="s">
        <v>3060</v>
      </c>
      <c r="B659" t="s">
        <v>3061</v>
      </c>
      <c r="C659" s="12">
        <v>1</v>
      </c>
      <c r="D659" s="12">
        <v>0</v>
      </c>
      <c r="E659" s="12">
        <v>0</v>
      </c>
      <c r="F659" s="12">
        <v>0</v>
      </c>
      <c r="G659" s="12">
        <v>0</v>
      </c>
      <c r="H659" s="12">
        <v>0</v>
      </c>
      <c r="I659" s="12">
        <v>0</v>
      </c>
      <c r="J659" s="12">
        <v>0</v>
      </c>
      <c r="K659" s="12">
        <v>1</v>
      </c>
      <c r="L659" s="12">
        <v>0</v>
      </c>
      <c r="M659" s="12">
        <v>0</v>
      </c>
      <c r="N659" s="5"/>
      <c r="O659" s="5"/>
      <c r="P659" s="5"/>
    </row>
    <row r="660" spans="1:16" x14ac:dyDescent="0.25">
      <c r="A660" t="s">
        <v>3062</v>
      </c>
      <c r="B660" t="s">
        <v>3063</v>
      </c>
      <c r="C660" s="12">
        <v>1</v>
      </c>
      <c r="D660" s="12">
        <v>0</v>
      </c>
      <c r="E660" s="12">
        <v>0</v>
      </c>
      <c r="F660" s="12">
        <v>0</v>
      </c>
      <c r="G660" s="12">
        <v>0</v>
      </c>
      <c r="H660" s="12">
        <v>0</v>
      </c>
      <c r="I660" s="12">
        <v>0</v>
      </c>
      <c r="J660" s="12">
        <v>0</v>
      </c>
      <c r="K660" s="12">
        <v>1</v>
      </c>
      <c r="L660" s="12">
        <v>0</v>
      </c>
      <c r="M660" s="12">
        <v>0</v>
      </c>
      <c r="N660" s="5"/>
      <c r="O660" s="5"/>
      <c r="P660" s="5"/>
    </row>
    <row r="661" spans="1:16" x14ac:dyDescent="0.25">
      <c r="A661" t="s">
        <v>1554</v>
      </c>
      <c r="B661" t="s">
        <v>1555</v>
      </c>
      <c r="C661" s="12">
        <v>1</v>
      </c>
      <c r="D661" s="12">
        <v>0</v>
      </c>
      <c r="E661" s="12">
        <v>0</v>
      </c>
      <c r="F661" s="12">
        <v>0</v>
      </c>
      <c r="G661" s="12">
        <v>0</v>
      </c>
      <c r="H661" s="12">
        <v>0</v>
      </c>
      <c r="I661" s="12">
        <v>1</v>
      </c>
      <c r="J661" s="12">
        <v>0</v>
      </c>
      <c r="K661" s="12">
        <v>0</v>
      </c>
      <c r="L661" s="12">
        <v>0</v>
      </c>
      <c r="M661" s="12">
        <v>0</v>
      </c>
      <c r="N661" s="5"/>
      <c r="O661" s="5"/>
      <c r="P661" s="5"/>
    </row>
    <row r="662" spans="1:16" x14ac:dyDescent="0.25">
      <c r="A662" t="s">
        <v>1556</v>
      </c>
      <c r="B662" t="s">
        <v>1557</v>
      </c>
      <c r="C662" s="12">
        <v>1</v>
      </c>
      <c r="D662" s="12">
        <v>0</v>
      </c>
      <c r="E662" s="12">
        <v>0</v>
      </c>
      <c r="F662" s="12">
        <v>0</v>
      </c>
      <c r="G662" s="12">
        <v>0</v>
      </c>
      <c r="H662" s="12">
        <v>0</v>
      </c>
      <c r="I662" s="12">
        <v>0</v>
      </c>
      <c r="J662" s="12">
        <v>0</v>
      </c>
      <c r="K662" s="12">
        <v>1</v>
      </c>
      <c r="L662" s="12">
        <v>0</v>
      </c>
      <c r="M662" s="12">
        <v>0</v>
      </c>
      <c r="N662" s="5"/>
      <c r="O662" s="5"/>
      <c r="P662" s="5"/>
    </row>
    <row r="663" spans="1:16" x14ac:dyDescent="0.25">
      <c r="A663" t="s">
        <v>3064</v>
      </c>
      <c r="B663" t="s">
        <v>3065</v>
      </c>
      <c r="C663" s="12">
        <v>1</v>
      </c>
      <c r="D663" s="12">
        <v>0</v>
      </c>
      <c r="E663" s="12">
        <v>0</v>
      </c>
      <c r="F663" s="12">
        <v>0</v>
      </c>
      <c r="G663" s="12">
        <v>0</v>
      </c>
      <c r="H663" s="12">
        <v>0</v>
      </c>
      <c r="I663" s="12">
        <v>0</v>
      </c>
      <c r="J663" s="12">
        <v>0</v>
      </c>
      <c r="K663" s="12">
        <v>1</v>
      </c>
      <c r="L663" s="12">
        <v>0</v>
      </c>
      <c r="M663" s="12">
        <v>0</v>
      </c>
      <c r="N663" s="5"/>
      <c r="O663" s="5"/>
      <c r="P663" s="5"/>
    </row>
    <row r="664" spans="1:16" x14ac:dyDescent="0.25">
      <c r="A664" t="s">
        <v>3066</v>
      </c>
      <c r="B664" t="s">
        <v>3067</v>
      </c>
      <c r="C664" s="12">
        <v>1</v>
      </c>
      <c r="D664" s="12">
        <v>0</v>
      </c>
      <c r="E664" s="12">
        <v>0</v>
      </c>
      <c r="F664" s="12">
        <v>0</v>
      </c>
      <c r="G664" s="12">
        <v>0</v>
      </c>
      <c r="H664" s="12">
        <v>0</v>
      </c>
      <c r="I664" s="12">
        <v>1</v>
      </c>
      <c r="J664" s="12">
        <v>0</v>
      </c>
      <c r="K664" s="12">
        <v>0</v>
      </c>
      <c r="L664" s="12">
        <v>0</v>
      </c>
      <c r="M664" s="12">
        <v>0</v>
      </c>
      <c r="N664" s="5"/>
      <c r="O664" s="5"/>
      <c r="P664" s="5"/>
    </row>
    <row r="665" spans="1:16" x14ac:dyDescent="0.25">
      <c r="A665" t="s">
        <v>3068</v>
      </c>
      <c r="B665" t="s">
        <v>3069</v>
      </c>
      <c r="C665" s="12">
        <v>1</v>
      </c>
      <c r="D665" s="12">
        <v>0</v>
      </c>
      <c r="E665" s="12">
        <v>0</v>
      </c>
      <c r="F665" s="12">
        <v>0</v>
      </c>
      <c r="G665" s="12">
        <v>0</v>
      </c>
      <c r="H665" s="12">
        <v>0</v>
      </c>
      <c r="I665" s="12">
        <v>0</v>
      </c>
      <c r="J665" s="12">
        <v>0</v>
      </c>
      <c r="K665" s="12">
        <v>1</v>
      </c>
      <c r="L665" s="12">
        <v>0</v>
      </c>
      <c r="M665" s="12">
        <v>0</v>
      </c>
      <c r="N665" s="5"/>
      <c r="O665" s="5"/>
      <c r="P665" s="5"/>
    </row>
    <row r="666" spans="1:16" x14ac:dyDescent="0.25">
      <c r="A666" t="s">
        <v>3070</v>
      </c>
      <c r="B666" t="s">
        <v>3071</v>
      </c>
      <c r="C666" s="12">
        <v>1</v>
      </c>
      <c r="D666" s="12">
        <v>0</v>
      </c>
      <c r="E666" s="12">
        <v>0</v>
      </c>
      <c r="F666" s="12">
        <v>0</v>
      </c>
      <c r="G666" s="12">
        <v>1</v>
      </c>
      <c r="H666" s="12">
        <v>0</v>
      </c>
      <c r="I666" s="12">
        <v>0</v>
      </c>
      <c r="J666" s="12">
        <v>0</v>
      </c>
      <c r="K666" s="12">
        <v>0</v>
      </c>
      <c r="L666" s="12">
        <v>0</v>
      </c>
      <c r="M666" s="12">
        <v>0</v>
      </c>
      <c r="N666" s="5"/>
      <c r="O666" s="5"/>
      <c r="P666" s="5"/>
    </row>
    <row r="667" spans="1:16" x14ac:dyDescent="0.25">
      <c r="A667" t="s">
        <v>1560</v>
      </c>
      <c r="B667" t="s">
        <v>1561</v>
      </c>
      <c r="C667" s="12">
        <v>1</v>
      </c>
      <c r="D667" s="12">
        <v>0</v>
      </c>
      <c r="E667" s="12">
        <v>0</v>
      </c>
      <c r="F667" s="12">
        <v>0</v>
      </c>
      <c r="G667" s="12">
        <v>0</v>
      </c>
      <c r="H667" s="12">
        <v>0</v>
      </c>
      <c r="I667" s="12">
        <v>1</v>
      </c>
      <c r="J667" s="12">
        <v>0</v>
      </c>
      <c r="K667" s="12">
        <v>0</v>
      </c>
      <c r="L667" s="12">
        <v>0</v>
      </c>
      <c r="M667" s="12">
        <v>0</v>
      </c>
      <c r="N667" s="5"/>
      <c r="O667" s="5"/>
      <c r="P667" s="5"/>
    </row>
    <row r="668" spans="1:16" x14ac:dyDescent="0.25">
      <c r="A668" t="s">
        <v>1416</v>
      </c>
      <c r="B668" t="s">
        <v>1417</v>
      </c>
      <c r="C668" s="12">
        <v>1</v>
      </c>
      <c r="D668" s="12">
        <v>0</v>
      </c>
      <c r="E668" s="12">
        <v>0</v>
      </c>
      <c r="F668" s="12">
        <v>0</v>
      </c>
      <c r="G668" s="12">
        <v>0</v>
      </c>
      <c r="H668" s="12">
        <v>0</v>
      </c>
      <c r="I668" s="12">
        <v>1</v>
      </c>
      <c r="J668" s="12">
        <v>0</v>
      </c>
      <c r="K668" s="12">
        <v>0</v>
      </c>
      <c r="L668" s="12">
        <v>0</v>
      </c>
      <c r="M668" s="12">
        <v>0</v>
      </c>
      <c r="N668" s="5"/>
      <c r="O668" s="5"/>
      <c r="P668" s="5"/>
    </row>
    <row r="669" spans="1:16" x14ac:dyDescent="0.25">
      <c r="A669" t="s">
        <v>3072</v>
      </c>
      <c r="B669" t="s">
        <v>3073</v>
      </c>
      <c r="C669" s="12">
        <v>1</v>
      </c>
      <c r="D669" s="12">
        <v>0</v>
      </c>
      <c r="E669" s="12">
        <v>0</v>
      </c>
      <c r="F669" s="12">
        <v>0</v>
      </c>
      <c r="G669" s="12">
        <v>0</v>
      </c>
      <c r="H669" s="12">
        <v>0</v>
      </c>
      <c r="I669" s="12">
        <v>1</v>
      </c>
      <c r="J669" s="12">
        <v>0</v>
      </c>
      <c r="K669" s="12">
        <v>0</v>
      </c>
      <c r="L669" s="12">
        <v>0</v>
      </c>
      <c r="M669" s="12">
        <v>0</v>
      </c>
      <c r="N669" s="5"/>
      <c r="O669" s="5"/>
      <c r="P669" s="5"/>
    </row>
    <row r="670" spans="1:16" x14ac:dyDescent="0.25">
      <c r="A670" t="s">
        <v>3074</v>
      </c>
      <c r="B670" t="s">
        <v>3075</v>
      </c>
      <c r="C670" s="12">
        <v>1</v>
      </c>
      <c r="D670" s="12">
        <v>0</v>
      </c>
      <c r="E670" s="12">
        <v>0</v>
      </c>
      <c r="F670" s="12">
        <v>0</v>
      </c>
      <c r="G670" s="12">
        <v>0</v>
      </c>
      <c r="H670" s="12">
        <v>0</v>
      </c>
      <c r="I670" s="12">
        <v>0</v>
      </c>
      <c r="J670" s="12">
        <v>0</v>
      </c>
      <c r="K670" s="12">
        <v>1</v>
      </c>
      <c r="L670" s="12">
        <v>0</v>
      </c>
      <c r="M670" s="12">
        <v>0</v>
      </c>
      <c r="N670" s="5"/>
      <c r="O670" s="5"/>
      <c r="P670" s="5"/>
    </row>
    <row r="671" spans="1:16" x14ac:dyDescent="0.25">
      <c r="A671" t="s">
        <v>3076</v>
      </c>
      <c r="B671" t="s">
        <v>3077</v>
      </c>
      <c r="C671" s="12">
        <v>1</v>
      </c>
      <c r="D671" s="12">
        <v>0</v>
      </c>
      <c r="E671" s="12">
        <v>0</v>
      </c>
      <c r="F671" s="12">
        <v>0</v>
      </c>
      <c r="G671" s="12">
        <v>0</v>
      </c>
      <c r="H671" s="12">
        <v>0</v>
      </c>
      <c r="I671" s="12">
        <v>1</v>
      </c>
      <c r="J671" s="12">
        <v>0</v>
      </c>
      <c r="K671" s="12">
        <v>0</v>
      </c>
      <c r="L671" s="12">
        <v>0</v>
      </c>
      <c r="M671" s="12">
        <v>0</v>
      </c>
      <c r="N671" s="5"/>
      <c r="O671" s="5"/>
      <c r="P671" s="5"/>
    </row>
    <row r="672" spans="1:16" x14ac:dyDescent="0.25">
      <c r="A672" t="s">
        <v>719</v>
      </c>
      <c r="B672" t="s">
        <v>720</v>
      </c>
      <c r="C672" s="12">
        <v>1</v>
      </c>
      <c r="D672" s="12">
        <v>0</v>
      </c>
      <c r="E672" s="12">
        <v>0</v>
      </c>
      <c r="F672" s="12">
        <v>0</v>
      </c>
      <c r="G672" s="12">
        <v>0</v>
      </c>
      <c r="H672" s="12">
        <v>0</v>
      </c>
      <c r="I672" s="12">
        <v>1</v>
      </c>
      <c r="J672" s="12">
        <v>0</v>
      </c>
      <c r="K672" s="12">
        <v>0</v>
      </c>
      <c r="L672" s="12">
        <v>0</v>
      </c>
      <c r="M672" s="12">
        <v>0</v>
      </c>
      <c r="N672" s="5"/>
      <c r="O672" s="5"/>
      <c r="P672" s="5"/>
    </row>
    <row r="673" spans="1:16" x14ac:dyDescent="0.25">
      <c r="A673" t="s">
        <v>671</v>
      </c>
      <c r="B673" t="s">
        <v>672</v>
      </c>
      <c r="C673" s="12">
        <v>1</v>
      </c>
      <c r="D673" s="12">
        <v>0</v>
      </c>
      <c r="E673" s="12">
        <v>0</v>
      </c>
      <c r="F673" s="12">
        <v>0</v>
      </c>
      <c r="G673" s="12">
        <v>0</v>
      </c>
      <c r="H673" s="12">
        <v>0</v>
      </c>
      <c r="I673" s="12">
        <v>0</v>
      </c>
      <c r="J673" s="12">
        <v>0</v>
      </c>
      <c r="K673" s="12">
        <v>1</v>
      </c>
      <c r="L673" s="12">
        <v>0</v>
      </c>
      <c r="M673" s="12">
        <v>0</v>
      </c>
      <c r="N673" s="5"/>
      <c r="O673" s="5"/>
      <c r="P673" s="5"/>
    </row>
    <row r="674" spans="1:16" x14ac:dyDescent="0.25">
      <c r="A674" t="s">
        <v>721</v>
      </c>
      <c r="B674" t="s">
        <v>722</v>
      </c>
      <c r="C674" s="12">
        <v>1</v>
      </c>
      <c r="D674" s="12">
        <v>0</v>
      </c>
      <c r="E674" s="12">
        <v>0</v>
      </c>
      <c r="F674" s="12">
        <v>0</v>
      </c>
      <c r="G674" s="12">
        <v>0</v>
      </c>
      <c r="H674" s="12">
        <v>0</v>
      </c>
      <c r="I674" s="12">
        <v>0</v>
      </c>
      <c r="J674" s="12">
        <v>0</v>
      </c>
      <c r="K674" s="12">
        <v>1</v>
      </c>
      <c r="L674" s="12">
        <v>0</v>
      </c>
      <c r="M674" s="12">
        <v>0</v>
      </c>
      <c r="N674" s="5"/>
      <c r="O674" s="5"/>
      <c r="P674" s="5"/>
    </row>
    <row r="675" spans="1:16" x14ac:dyDescent="0.25">
      <c r="A675" t="s">
        <v>1562</v>
      </c>
      <c r="B675" t="s">
        <v>1563</v>
      </c>
      <c r="C675" s="12">
        <v>1</v>
      </c>
      <c r="D675" s="12">
        <v>0</v>
      </c>
      <c r="E675" s="12">
        <v>0</v>
      </c>
      <c r="F675" s="12">
        <v>0</v>
      </c>
      <c r="G675" s="12">
        <v>0</v>
      </c>
      <c r="H675" s="12">
        <v>0</v>
      </c>
      <c r="I675" s="12">
        <v>0</v>
      </c>
      <c r="J675" s="12">
        <v>0</v>
      </c>
      <c r="K675" s="12">
        <v>1</v>
      </c>
      <c r="L675" s="12">
        <v>0</v>
      </c>
      <c r="M675" s="12">
        <v>0</v>
      </c>
      <c r="N675" s="5"/>
      <c r="O675" s="5"/>
      <c r="P675" s="5"/>
    </row>
    <row r="676" spans="1:16" x14ac:dyDescent="0.25">
      <c r="A676" t="s">
        <v>3078</v>
      </c>
      <c r="B676" t="s">
        <v>3079</v>
      </c>
      <c r="C676" s="12">
        <v>1</v>
      </c>
      <c r="D676" s="12">
        <v>0</v>
      </c>
      <c r="E676" s="12">
        <v>0</v>
      </c>
      <c r="F676" s="12">
        <v>0</v>
      </c>
      <c r="G676" s="12">
        <v>0</v>
      </c>
      <c r="H676" s="12">
        <v>0</v>
      </c>
      <c r="I676" s="12">
        <v>1</v>
      </c>
      <c r="J676" s="12">
        <v>0</v>
      </c>
      <c r="K676" s="12">
        <v>0</v>
      </c>
      <c r="L676" s="12">
        <v>0</v>
      </c>
      <c r="M676" s="12">
        <v>0</v>
      </c>
      <c r="N676" s="5"/>
      <c r="O676" s="5"/>
      <c r="P676" s="5"/>
    </row>
    <row r="677" spans="1:16" x14ac:dyDescent="0.25">
      <c r="A677" t="s">
        <v>3080</v>
      </c>
      <c r="B677" t="s">
        <v>3081</v>
      </c>
      <c r="C677" s="12">
        <v>1</v>
      </c>
      <c r="D677" s="12">
        <v>0</v>
      </c>
      <c r="E677" s="12">
        <v>0</v>
      </c>
      <c r="F677" s="12">
        <v>0</v>
      </c>
      <c r="G677" s="12">
        <v>0</v>
      </c>
      <c r="H677" s="12">
        <v>0</v>
      </c>
      <c r="I677" s="12">
        <v>0</v>
      </c>
      <c r="J677" s="12">
        <v>0</v>
      </c>
      <c r="K677" s="12">
        <v>1</v>
      </c>
      <c r="L677" s="12">
        <v>0</v>
      </c>
      <c r="M677" s="12">
        <v>0</v>
      </c>
      <c r="N677" s="5"/>
      <c r="O677" s="5"/>
      <c r="P677" s="5"/>
    </row>
    <row r="678" spans="1:16" x14ac:dyDescent="0.25">
      <c r="A678" t="s">
        <v>3082</v>
      </c>
      <c r="B678" t="s">
        <v>3083</v>
      </c>
      <c r="C678" s="12">
        <v>1</v>
      </c>
      <c r="D678" s="12">
        <v>0</v>
      </c>
      <c r="E678" s="12">
        <v>0</v>
      </c>
      <c r="F678" s="12">
        <v>0</v>
      </c>
      <c r="G678" s="12">
        <v>0</v>
      </c>
      <c r="H678" s="12">
        <v>0</v>
      </c>
      <c r="I678" s="12">
        <v>0</v>
      </c>
      <c r="J678" s="12">
        <v>0</v>
      </c>
      <c r="K678" s="12">
        <v>1</v>
      </c>
      <c r="L678" s="12">
        <v>0</v>
      </c>
      <c r="M678" s="12">
        <v>0</v>
      </c>
      <c r="N678" s="5"/>
      <c r="O678" s="5"/>
      <c r="P678" s="5"/>
    </row>
    <row r="679" spans="1:16" x14ac:dyDescent="0.25">
      <c r="A679" t="s">
        <v>1418</v>
      </c>
      <c r="B679" t="s">
        <v>1419</v>
      </c>
      <c r="C679" s="12">
        <v>1</v>
      </c>
      <c r="D679" s="12">
        <v>0</v>
      </c>
      <c r="E679" s="12">
        <v>1</v>
      </c>
      <c r="F679" s="12">
        <v>0</v>
      </c>
      <c r="G679" s="12">
        <v>0</v>
      </c>
      <c r="H679" s="12">
        <v>0</v>
      </c>
      <c r="I679" s="12">
        <v>0</v>
      </c>
      <c r="J679" s="12">
        <v>0</v>
      </c>
      <c r="K679" s="12">
        <v>0</v>
      </c>
      <c r="L679" s="12">
        <v>0</v>
      </c>
      <c r="M679" s="12">
        <v>0</v>
      </c>
      <c r="N679" s="5"/>
      <c r="O679" s="5"/>
      <c r="P679" s="5"/>
    </row>
    <row r="680" spans="1:16" x14ac:dyDescent="0.25">
      <c r="A680" t="s">
        <v>3084</v>
      </c>
      <c r="B680" t="s">
        <v>3085</v>
      </c>
      <c r="C680" s="12">
        <v>1</v>
      </c>
      <c r="D680" s="12">
        <v>1</v>
      </c>
      <c r="E680" s="12">
        <v>0</v>
      </c>
      <c r="F680" s="12">
        <v>0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5"/>
      <c r="O680" s="5"/>
      <c r="P680" s="5"/>
    </row>
    <row r="681" spans="1:16" x14ac:dyDescent="0.25">
      <c r="A681" t="s">
        <v>3086</v>
      </c>
      <c r="B681" t="s">
        <v>3087</v>
      </c>
      <c r="C681" s="12">
        <v>1</v>
      </c>
      <c r="D681" s="12">
        <v>0</v>
      </c>
      <c r="E681" s="12">
        <v>1</v>
      </c>
      <c r="F681" s="12">
        <v>0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5"/>
      <c r="O681" s="5"/>
      <c r="P681" s="5"/>
    </row>
    <row r="682" spans="1:16" x14ac:dyDescent="0.25">
      <c r="A682" t="s">
        <v>1564</v>
      </c>
      <c r="B682" t="s">
        <v>1565</v>
      </c>
      <c r="C682" s="12">
        <v>1</v>
      </c>
      <c r="D682" s="12">
        <v>1</v>
      </c>
      <c r="E682" s="12">
        <v>0</v>
      </c>
      <c r="F682" s="12">
        <v>0</v>
      </c>
      <c r="G682" s="12">
        <v>0</v>
      </c>
      <c r="H682" s="12">
        <v>0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5"/>
      <c r="O682" s="5"/>
      <c r="P682" s="5"/>
    </row>
    <row r="683" spans="1:16" x14ac:dyDescent="0.25">
      <c r="A683" t="s">
        <v>3088</v>
      </c>
      <c r="B683" t="s">
        <v>3089</v>
      </c>
      <c r="C683" s="12">
        <v>1</v>
      </c>
      <c r="D683" s="12">
        <v>0</v>
      </c>
      <c r="E683" s="12">
        <v>1</v>
      </c>
      <c r="F683" s="12">
        <v>0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5"/>
      <c r="O683" s="5"/>
      <c r="P683" s="5"/>
    </row>
    <row r="684" spans="1:16" x14ac:dyDescent="0.25">
      <c r="A684" t="s">
        <v>3090</v>
      </c>
      <c r="B684" t="s">
        <v>3091</v>
      </c>
      <c r="C684" s="12">
        <v>1</v>
      </c>
      <c r="D684" s="12">
        <v>0</v>
      </c>
      <c r="E684" s="12">
        <v>1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5"/>
      <c r="O684" s="5"/>
      <c r="P684" s="5"/>
    </row>
    <row r="685" spans="1:16" x14ac:dyDescent="0.25">
      <c r="A685" t="s">
        <v>636</v>
      </c>
      <c r="B685" t="s">
        <v>637</v>
      </c>
      <c r="C685" s="12">
        <v>1</v>
      </c>
      <c r="D685" s="12">
        <v>1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5"/>
      <c r="O685" s="5"/>
      <c r="P685" s="5"/>
    </row>
    <row r="686" spans="1:16" x14ac:dyDescent="0.25">
      <c r="A686" t="s">
        <v>3092</v>
      </c>
      <c r="B686" t="s">
        <v>3093</v>
      </c>
      <c r="C686" s="12">
        <v>1</v>
      </c>
      <c r="D686" s="12">
        <v>1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5"/>
      <c r="O686" s="5"/>
      <c r="P686" s="5"/>
    </row>
    <row r="687" spans="1:16" x14ac:dyDescent="0.25">
      <c r="A687" t="s">
        <v>3094</v>
      </c>
      <c r="B687" t="s">
        <v>3095</v>
      </c>
      <c r="C687" s="12">
        <v>1</v>
      </c>
      <c r="D687" s="12">
        <v>0</v>
      </c>
      <c r="E687" s="12">
        <v>1</v>
      </c>
      <c r="F687" s="12">
        <v>0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5"/>
      <c r="O687" s="5"/>
      <c r="P687" s="5"/>
    </row>
    <row r="688" spans="1:16" x14ac:dyDescent="0.25">
      <c r="A688" t="s">
        <v>3096</v>
      </c>
      <c r="B688" t="s">
        <v>3097</v>
      </c>
      <c r="C688" s="12">
        <v>1</v>
      </c>
      <c r="D688" s="12">
        <v>0</v>
      </c>
      <c r="E688" s="12">
        <v>1</v>
      </c>
      <c r="F688" s="12">
        <v>0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12">
        <v>0</v>
      </c>
      <c r="M688" s="12">
        <v>0</v>
      </c>
      <c r="N688" s="5"/>
      <c r="O688" s="5"/>
      <c r="P688" s="5"/>
    </row>
    <row r="689" spans="1:16" x14ac:dyDescent="0.25">
      <c r="A689" t="s">
        <v>3098</v>
      </c>
      <c r="B689" t="s">
        <v>3099</v>
      </c>
      <c r="C689" s="12">
        <v>1</v>
      </c>
      <c r="D689" s="12">
        <v>0</v>
      </c>
      <c r="E689" s="12">
        <v>0</v>
      </c>
      <c r="F689" s="12">
        <v>0</v>
      </c>
      <c r="G689" s="12">
        <v>0</v>
      </c>
      <c r="H689" s="12">
        <v>0</v>
      </c>
      <c r="I689" s="12">
        <v>1</v>
      </c>
      <c r="J689" s="12">
        <v>0</v>
      </c>
      <c r="K689" s="12">
        <v>0</v>
      </c>
      <c r="L689" s="12">
        <v>0</v>
      </c>
      <c r="M689" s="12">
        <v>0</v>
      </c>
      <c r="N689" s="5"/>
      <c r="O689" s="5"/>
      <c r="P689" s="5"/>
    </row>
    <row r="690" spans="1:16" x14ac:dyDescent="0.25">
      <c r="A690" t="s">
        <v>3100</v>
      </c>
      <c r="B690" t="s">
        <v>3101</v>
      </c>
      <c r="C690" s="12">
        <v>1</v>
      </c>
      <c r="D690" s="12">
        <v>0</v>
      </c>
      <c r="E690" s="12">
        <v>1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5"/>
      <c r="O690" s="5"/>
      <c r="P690" s="5"/>
    </row>
    <row r="691" spans="1:16" x14ac:dyDescent="0.25">
      <c r="A691" t="s">
        <v>630</v>
      </c>
      <c r="B691" t="s">
        <v>631</v>
      </c>
      <c r="C691" s="12">
        <v>1</v>
      </c>
      <c r="D691" s="12">
        <v>0</v>
      </c>
      <c r="E691" s="12">
        <v>1</v>
      </c>
      <c r="F691" s="12">
        <v>0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2">
        <v>0</v>
      </c>
      <c r="M691" s="12">
        <v>0</v>
      </c>
      <c r="N691" s="5"/>
      <c r="O691" s="5"/>
      <c r="P691" s="5"/>
    </row>
    <row r="692" spans="1:16" x14ac:dyDescent="0.25">
      <c r="A692" t="s">
        <v>433</v>
      </c>
      <c r="B692" t="s">
        <v>434</v>
      </c>
      <c r="C692" s="12">
        <v>1</v>
      </c>
      <c r="D692" s="12">
        <v>0</v>
      </c>
      <c r="E692" s="12">
        <v>0</v>
      </c>
      <c r="F692" s="12">
        <v>0</v>
      </c>
      <c r="G692" s="12">
        <v>0</v>
      </c>
      <c r="H692" s="12">
        <v>0</v>
      </c>
      <c r="I692" s="12">
        <v>0</v>
      </c>
      <c r="J692" s="12">
        <v>0</v>
      </c>
      <c r="K692" s="12">
        <v>1</v>
      </c>
      <c r="L692" s="12">
        <v>0</v>
      </c>
      <c r="M692" s="12">
        <v>0</v>
      </c>
      <c r="N692" s="5"/>
      <c r="O692" s="5"/>
      <c r="P692" s="5"/>
    </row>
    <row r="693" spans="1:16" x14ac:dyDescent="0.25">
      <c r="A693" t="s">
        <v>3102</v>
      </c>
      <c r="B693" t="s">
        <v>3103</v>
      </c>
      <c r="C693" s="12">
        <v>1</v>
      </c>
      <c r="D693" s="12">
        <v>0</v>
      </c>
      <c r="E693" s="12">
        <v>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1</v>
      </c>
      <c r="L693" s="12">
        <v>0</v>
      </c>
      <c r="M693" s="12">
        <v>0</v>
      </c>
      <c r="N693" s="5"/>
      <c r="O693" s="5"/>
      <c r="P693" s="5"/>
    </row>
    <row r="694" spans="1:16" x14ac:dyDescent="0.25">
      <c r="A694" t="s">
        <v>385</v>
      </c>
      <c r="B694" t="s">
        <v>386</v>
      </c>
      <c r="C694" s="12">
        <v>1</v>
      </c>
      <c r="D694" s="12">
        <v>0</v>
      </c>
      <c r="E694" s="12">
        <v>0</v>
      </c>
      <c r="F694" s="12">
        <v>0</v>
      </c>
      <c r="G694" s="12">
        <v>0</v>
      </c>
      <c r="H694" s="12">
        <v>1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5"/>
      <c r="O694" s="5"/>
      <c r="P694" s="5"/>
    </row>
    <row r="695" spans="1:16" x14ac:dyDescent="0.25">
      <c r="A695" t="s">
        <v>3104</v>
      </c>
      <c r="B695" t="s">
        <v>3105</v>
      </c>
      <c r="C695" s="12">
        <v>1</v>
      </c>
      <c r="D695" s="12">
        <v>0</v>
      </c>
      <c r="E695" s="12">
        <v>0</v>
      </c>
      <c r="F695" s="12">
        <v>0</v>
      </c>
      <c r="G695" s="12">
        <v>1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5"/>
      <c r="O695" s="5"/>
      <c r="P695" s="5"/>
    </row>
    <row r="696" spans="1:16" x14ac:dyDescent="0.25">
      <c r="A696" t="s">
        <v>1278</v>
      </c>
      <c r="B696" t="s">
        <v>1279</v>
      </c>
      <c r="C696" s="12">
        <v>1</v>
      </c>
      <c r="D696" s="12">
        <v>0</v>
      </c>
      <c r="E696" s="12">
        <v>0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1</v>
      </c>
      <c r="L696" s="12">
        <v>0</v>
      </c>
      <c r="M696" s="12">
        <v>0</v>
      </c>
      <c r="N696" s="5"/>
      <c r="O696" s="5"/>
      <c r="P696" s="5"/>
    </row>
    <row r="697" spans="1:16" x14ac:dyDescent="0.25">
      <c r="A697" t="s">
        <v>1570</v>
      </c>
      <c r="B697" t="s">
        <v>1571</v>
      </c>
      <c r="C697" s="12">
        <v>1</v>
      </c>
      <c r="D697" s="12">
        <v>0</v>
      </c>
      <c r="E697" s="12">
        <v>0</v>
      </c>
      <c r="F697" s="12">
        <v>0</v>
      </c>
      <c r="G697" s="12">
        <v>0</v>
      </c>
      <c r="H697" s="12">
        <v>0</v>
      </c>
      <c r="I697" s="12">
        <v>0</v>
      </c>
      <c r="J697" s="12">
        <v>1</v>
      </c>
      <c r="K697" s="12">
        <v>0</v>
      </c>
      <c r="L697" s="12">
        <v>0</v>
      </c>
      <c r="M697" s="12">
        <v>0</v>
      </c>
      <c r="N697" s="5"/>
      <c r="O697" s="5"/>
      <c r="P697" s="5"/>
    </row>
    <row r="698" spans="1:16" x14ac:dyDescent="0.25">
      <c r="A698" t="s">
        <v>3106</v>
      </c>
      <c r="B698" t="s">
        <v>3107</v>
      </c>
      <c r="C698" s="12">
        <v>1</v>
      </c>
      <c r="D698" s="12">
        <v>0</v>
      </c>
      <c r="E698" s="12">
        <v>0</v>
      </c>
      <c r="F698" s="12">
        <v>0</v>
      </c>
      <c r="G698" s="12">
        <v>0</v>
      </c>
      <c r="H698" s="12">
        <v>0</v>
      </c>
      <c r="I698" s="12">
        <v>0</v>
      </c>
      <c r="J698" s="12">
        <v>0</v>
      </c>
      <c r="K698" s="12">
        <v>1</v>
      </c>
      <c r="L698" s="12">
        <v>0</v>
      </c>
      <c r="M698" s="12">
        <v>0</v>
      </c>
      <c r="N698" s="5"/>
      <c r="O698" s="5"/>
      <c r="P698" s="5"/>
    </row>
    <row r="699" spans="1:16" x14ac:dyDescent="0.25">
      <c r="A699" t="s">
        <v>3108</v>
      </c>
      <c r="B699" t="s">
        <v>3109</v>
      </c>
      <c r="C699" s="12">
        <v>1</v>
      </c>
      <c r="D699" s="12">
        <v>0</v>
      </c>
      <c r="E699" s="12">
        <v>0</v>
      </c>
      <c r="F699" s="12">
        <v>0</v>
      </c>
      <c r="G699" s="12">
        <v>0</v>
      </c>
      <c r="H699" s="12">
        <v>0</v>
      </c>
      <c r="I699" s="12">
        <v>0</v>
      </c>
      <c r="J699" s="12">
        <v>0</v>
      </c>
      <c r="K699" s="12">
        <v>1</v>
      </c>
      <c r="L699" s="12">
        <v>0</v>
      </c>
      <c r="M699" s="12">
        <v>0</v>
      </c>
      <c r="N699" s="5"/>
      <c r="O699" s="5"/>
      <c r="P699" s="5"/>
    </row>
    <row r="700" spans="1:16" x14ac:dyDescent="0.25">
      <c r="A700" t="s">
        <v>222</v>
      </c>
      <c r="B700" t="s">
        <v>223</v>
      </c>
      <c r="C700" s="12">
        <v>1</v>
      </c>
      <c r="D700" s="12">
        <v>0</v>
      </c>
      <c r="E700" s="12">
        <v>0</v>
      </c>
      <c r="F700" s="12">
        <v>0</v>
      </c>
      <c r="G700" s="12">
        <v>0</v>
      </c>
      <c r="H700" s="12">
        <v>0</v>
      </c>
      <c r="I700" s="12">
        <v>0</v>
      </c>
      <c r="J700" s="12">
        <v>0</v>
      </c>
      <c r="K700" s="12">
        <v>1</v>
      </c>
      <c r="L700" s="12">
        <v>0</v>
      </c>
      <c r="M700" s="12">
        <v>0</v>
      </c>
      <c r="N700" s="5"/>
      <c r="O700" s="5"/>
      <c r="P700" s="5"/>
    </row>
    <row r="701" spans="1:16" x14ac:dyDescent="0.25">
      <c r="A701" t="s">
        <v>1572</v>
      </c>
      <c r="B701" t="s">
        <v>1573</v>
      </c>
      <c r="C701" s="12">
        <v>1</v>
      </c>
      <c r="D701" s="12">
        <v>0</v>
      </c>
      <c r="E701" s="12">
        <v>0</v>
      </c>
      <c r="F701" s="12">
        <v>0</v>
      </c>
      <c r="G701" s="12">
        <v>0</v>
      </c>
      <c r="H701" s="12">
        <v>0</v>
      </c>
      <c r="I701" s="12">
        <v>0</v>
      </c>
      <c r="J701" s="12">
        <v>0</v>
      </c>
      <c r="K701" s="12">
        <v>1</v>
      </c>
      <c r="L701" s="12">
        <v>0</v>
      </c>
      <c r="M701" s="12">
        <v>0</v>
      </c>
      <c r="N701" s="5"/>
      <c r="O701" s="5"/>
      <c r="P701" s="5"/>
    </row>
    <row r="702" spans="1:16" x14ac:dyDescent="0.25">
      <c r="A702" t="s">
        <v>3110</v>
      </c>
      <c r="B702" t="s">
        <v>3111</v>
      </c>
      <c r="C702" s="12">
        <v>1</v>
      </c>
      <c r="D702" s="12">
        <v>0</v>
      </c>
      <c r="E702" s="12">
        <v>0</v>
      </c>
      <c r="F702" s="12">
        <v>0</v>
      </c>
      <c r="G702" s="12">
        <v>0</v>
      </c>
      <c r="H702" s="12">
        <v>0</v>
      </c>
      <c r="I702" s="12">
        <v>0</v>
      </c>
      <c r="J702" s="12">
        <v>1</v>
      </c>
      <c r="K702" s="12">
        <v>0</v>
      </c>
      <c r="L702" s="12">
        <v>0</v>
      </c>
      <c r="M702" s="12">
        <v>0</v>
      </c>
      <c r="N702" s="5"/>
      <c r="O702" s="5"/>
      <c r="P702" s="5"/>
    </row>
    <row r="703" spans="1:16" x14ac:dyDescent="0.25">
      <c r="A703" t="s">
        <v>1576</v>
      </c>
      <c r="B703" t="s">
        <v>1577</v>
      </c>
      <c r="C703" s="12">
        <v>1</v>
      </c>
      <c r="D703" s="12">
        <v>0</v>
      </c>
      <c r="E703" s="12">
        <v>0</v>
      </c>
      <c r="F703" s="12">
        <v>0</v>
      </c>
      <c r="G703" s="12">
        <v>0</v>
      </c>
      <c r="H703" s="12">
        <v>1</v>
      </c>
      <c r="I703" s="12">
        <v>0</v>
      </c>
      <c r="J703" s="12">
        <v>0</v>
      </c>
      <c r="K703" s="12">
        <v>0</v>
      </c>
      <c r="L703" s="12">
        <v>0</v>
      </c>
      <c r="M703" s="12">
        <v>0</v>
      </c>
      <c r="N703" s="5"/>
      <c r="O703" s="5"/>
      <c r="P703" s="5"/>
    </row>
    <row r="704" spans="1:16" x14ac:dyDescent="0.25">
      <c r="A704" t="s">
        <v>1578</v>
      </c>
      <c r="B704" t="s">
        <v>1579</v>
      </c>
      <c r="C704" s="12">
        <v>1</v>
      </c>
      <c r="D704" s="12">
        <v>1</v>
      </c>
      <c r="E704" s="12">
        <v>0</v>
      </c>
      <c r="F704" s="12">
        <v>0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5"/>
      <c r="O704" s="5"/>
      <c r="P704" s="5"/>
    </row>
    <row r="705" spans="1:16" x14ac:dyDescent="0.25">
      <c r="A705" t="s">
        <v>1580</v>
      </c>
      <c r="B705" t="s">
        <v>1581</v>
      </c>
      <c r="C705" s="12">
        <v>1</v>
      </c>
      <c r="D705" s="12">
        <v>0</v>
      </c>
      <c r="E705" s="12">
        <v>0</v>
      </c>
      <c r="F705" s="12">
        <v>0</v>
      </c>
      <c r="G705" s="12">
        <v>0</v>
      </c>
      <c r="H705" s="12">
        <v>0</v>
      </c>
      <c r="I705" s="12">
        <v>0</v>
      </c>
      <c r="J705" s="12">
        <v>0</v>
      </c>
      <c r="K705" s="12">
        <v>1</v>
      </c>
      <c r="L705" s="12">
        <v>0</v>
      </c>
      <c r="M705" s="12">
        <v>0</v>
      </c>
      <c r="N705" s="5"/>
      <c r="O705" s="5"/>
      <c r="P705" s="5"/>
    </row>
    <row r="706" spans="1:16" x14ac:dyDescent="0.25">
      <c r="A706" t="s">
        <v>3112</v>
      </c>
      <c r="B706" t="s">
        <v>3113</v>
      </c>
      <c r="C706" s="12">
        <v>1</v>
      </c>
      <c r="D706" s="12">
        <v>0</v>
      </c>
      <c r="E706" s="12">
        <v>0</v>
      </c>
      <c r="F706" s="12">
        <v>0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1</v>
      </c>
      <c r="N706" s="5"/>
      <c r="O706" s="5"/>
      <c r="P706" s="5"/>
    </row>
    <row r="707" spans="1:16" x14ac:dyDescent="0.25">
      <c r="A707" t="s">
        <v>3114</v>
      </c>
      <c r="B707" t="s">
        <v>3115</v>
      </c>
      <c r="C707" s="12">
        <v>1</v>
      </c>
      <c r="D707" s="12">
        <v>0</v>
      </c>
      <c r="E707" s="12">
        <v>0</v>
      </c>
      <c r="F707" s="12">
        <v>0</v>
      </c>
      <c r="G707" s="12">
        <v>0</v>
      </c>
      <c r="H707" s="12">
        <v>0</v>
      </c>
      <c r="I707" s="12">
        <v>0</v>
      </c>
      <c r="J707" s="12">
        <v>0</v>
      </c>
      <c r="K707" s="12">
        <v>1</v>
      </c>
      <c r="L707" s="12">
        <v>0</v>
      </c>
      <c r="M707" s="12">
        <v>0</v>
      </c>
      <c r="N707" s="5"/>
      <c r="O707" s="5"/>
      <c r="P707" s="5"/>
    </row>
    <row r="708" spans="1:16" x14ac:dyDescent="0.25">
      <c r="A708" t="s">
        <v>1252</v>
      </c>
      <c r="B708" t="s">
        <v>1253</v>
      </c>
      <c r="C708" s="12">
        <v>1</v>
      </c>
      <c r="D708" s="12">
        <v>0</v>
      </c>
      <c r="E708" s="12">
        <v>0</v>
      </c>
      <c r="F708" s="12">
        <v>0</v>
      </c>
      <c r="G708" s="12">
        <v>0</v>
      </c>
      <c r="H708" s="12">
        <v>0</v>
      </c>
      <c r="I708" s="12">
        <v>0</v>
      </c>
      <c r="J708" s="12">
        <v>0</v>
      </c>
      <c r="K708" s="12">
        <v>1</v>
      </c>
      <c r="L708" s="12">
        <v>0</v>
      </c>
      <c r="M708" s="12">
        <v>0</v>
      </c>
      <c r="N708" s="5"/>
      <c r="O708" s="5"/>
      <c r="P708" s="5"/>
    </row>
    <row r="709" spans="1:16" x14ac:dyDescent="0.25">
      <c r="A709" t="s">
        <v>3116</v>
      </c>
      <c r="B709" t="s">
        <v>3117</v>
      </c>
      <c r="C709" s="12">
        <v>1</v>
      </c>
      <c r="D709" s="12">
        <v>0</v>
      </c>
      <c r="E709" s="12">
        <v>0</v>
      </c>
      <c r="F709" s="12">
        <v>0</v>
      </c>
      <c r="G709" s="12">
        <v>0</v>
      </c>
      <c r="H709" s="12">
        <v>0</v>
      </c>
      <c r="I709" s="12">
        <v>1</v>
      </c>
      <c r="J709" s="12">
        <v>0</v>
      </c>
      <c r="K709" s="12">
        <v>0</v>
      </c>
      <c r="L709" s="12">
        <v>0</v>
      </c>
      <c r="M709" s="12">
        <v>0</v>
      </c>
      <c r="N709" s="5"/>
      <c r="O709" s="5"/>
      <c r="P709" s="5"/>
    </row>
    <row r="710" spans="1:16" x14ac:dyDescent="0.25">
      <c r="A710" t="s">
        <v>3118</v>
      </c>
      <c r="B710" t="s">
        <v>3119</v>
      </c>
      <c r="C710" s="12">
        <v>1</v>
      </c>
      <c r="D710" s="12">
        <v>0</v>
      </c>
      <c r="E710" s="12">
        <v>0</v>
      </c>
      <c r="F710" s="12">
        <v>0</v>
      </c>
      <c r="G710" s="12">
        <v>0</v>
      </c>
      <c r="H710" s="12">
        <v>1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5"/>
      <c r="O710" s="5"/>
      <c r="P710" s="5"/>
    </row>
    <row r="711" spans="1:16" x14ac:dyDescent="0.25">
      <c r="A711" t="s">
        <v>3120</v>
      </c>
      <c r="B711" t="s">
        <v>3121</v>
      </c>
      <c r="C711" s="12">
        <v>1</v>
      </c>
      <c r="D711" s="12">
        <v>0</v>
      </c>
      <c r="E711" s="12">
        <v>0</v>
      </c>
      <c r="F711" s="12">
        <v>0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1</v>
      </c>
      <c r="N711" s="5"/>
      <c r="O711" s="5"/>
      <c r="P711" s="5"/>
    </row>
    <row r="712" spans="1:16" x14ac:dyDescent="0.25">
      <c r="A712" t="s">
        <v>1254</v>
      </c>
      <c r="B712" t="s">
        <v>1255</v>
      </c>
      <c r="C712" s="12">
        <v>1</v>
      </c>
      <c r="D712" s="12">
        <v>0</v>
      </c>
      <c r="E712" s="12">
        <v>0</v>
      </c>
      <c r="F712" s="12">
        <v>0</v>
      </c>
      <c r="G712" s="12">
        <v>0</v>
      </c>
      <c r="H712" s="12">
        <v>0</v>
      </c>
      <c r="I712" s="12">
        <v>0</v>
      </c>
      <c r="J712" s="12">
        <v>1</v>
      </c>
      <c r="K712" s="12">
        <v>0</v>
      </c>
      <c r="L712" s="12">
        <v>0</v>
      </c>
      <c r="M712" s="12">
        <v>0</v>
      </c>
      <c r="N712" s="5"/>
      <c r="O712" s="5"/>
      <c r="P712" s="5"/>
    </row>
    <row r="713" spans="1:16" x14ac:dyDescent="0.25">
      <c r="A713" t="s">
        <v>3122</v>
      </c>
      <c r="B713" t="s">
        <v>3123</v>
      </c>
      <c r="C713" s="12">
        <v>1</v>
      </c>
      <c r="D713" s="12">
        <v>0</v>
      </c>
      <c r="E713" s="12">
        <v>0</v>
      </c>
      <c r="F713" s="12">
        <v>0</v>
      </c>
      <c r="G713" s="12">
        <v>0</v>
      </c>
      <c r="H713" s="12">
        <v>0</v>
      </c>
      <c r="I713" s="12">
        <v>1</v>
      </c>
      <c r="J713" s="12">
        <v>0</v>
      </c>
      <c r="K713" s="12">
        <v>0</v>
      </c>
      <c r="L713" s="12">
        <v>0</v>
      </c>
      <c r="M713" s="12">
        <v>0</v>
      </c>
      <c r="N713" s="5"/>
      <c r="O713" s="5"/>
      <c r="P713" s="5"/>
    </row>
    <row r="714" spans="1:16" x14ac:dyDescent="0.25">
      <c r="A714" t="s">
        <v>3124</v>
      </c>
      <c r="B714" t="s">
        <v>3125</v>
      </c>
      <c r="C714" s="12">
        <v>1</v>
      </c>
      <c r="D714" s="12">
        <v>0</v>
      </c>
      <c r="E714" s="12">
        <v>0</v>
      </c>
      <c r="F714" s="12">
        <v>0</v>
      </c>
      <c r="G714" s="12">
        <v>0</v>
      </c>
      <c r="H714" s="12">
        <v>0</v>
      </c>
      <c r="I714" s="12">
        <v>0</v>
      </c>
      <c r="J714" s="12">
        <v>1</v>
      </c>
      <c r="K714" s="12">
        <v>0</v>
      </c>
      <c r="L714" s="12">
        <v>0</v>
      </c>
      <c r="M714" s="12">
        <v>0</v>
      </c>
      <c r="N714" s="5"/>
      <c r="O714" s="5"/>
      <c r="P714" s="5"/>
    </row>
    <row r="715" spans="1:16" x14ac:dyDescent="0.25">
      <c r="A715" t="s">
        <v>3126</v>
      </c>
      <c r="B715" t="s">
        <v>3127</v>
      </c>
      <c r="C715" s="12">
        <v>1</v>
      </c>
      <c r="D715" s="12">
        <v>0</v>
      </c>
      <c r="E715" s="12">
        <v>0</v>
      </c>
      <c r="F715" s="12">
        <v>0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1</v>
      </c>
      <c r="M715" s="12">
        <v>0</v>
      </c>
      <c r="N715" s="5"/>
      <c r="O715" s="5"/>
      <c r="P715" s="5"/>
    </row>
    <row r="716" spans="1:16" x14ac:dyDescent="0.25">
      <c r="A716" t="s">
        <v>1590</v>
      </c>
      <c r="B716" t="s">
        <v>1591</v>
      </c>
      <c r="C716" s="12">
        <v>1</v>
      </c>
      <c r="D716" s="12">
        <v>0</v>
      </c>
      <c r="E716" s="12">
        <v>0</v>
      </c>
      <c r="F716" s="12">
        <v>0</v>
      </c>
      <c r="G716" s="12">
        <v>0</v>
      </c>
      <c r="H716" s="12">
        <v>0</v>
      </c>
      <c r="I716" s="12">
        <v>0</v>
      </c>
      <c r="J716" s="12">
        <v>0</v>
      </c>
      <c r="K716" s="12">
        <v>1</v>
      </c>
      <c r="L716" s="12">
        <v>0</v>
      </c>
      <c r="M716" s="12">
        <v>0</v>
      </c>
      <c r="N716" s="5"/>
      <c r="O716" s="5"/>
      <c r="P716" s="5"/>
    </row>
    <row r="717" spans="1:16" x14ac:dyDescent="0.25">
      <c r="A717" t="s">
        <v>3128</v>
      </c>
      <c r="B717" t="s">
        <v>3129</v>
      </c>
      <c r="C717" s="12">
        <v>1</v>
      </c>
      <c r="D717" s="12">
        <v>1</v>
      </c>
      <c r="E717" s="12">
        <v>0</v>
      </c>
      <c r="F717" s="12">
        <v>0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5"/>
      <c r="O717" s="5"/>
      <c r="P717" s="5"/>
    </row>
    <row r="718" spans="1:16" x14ac:dyDescent="0.25">
      <c r="A718" t="s">
        <v>1350</v>
      </c>
      <c r="B718" t="s">
        <v>1351</v>
      </c>
      <c r="C718" s="12">
        <v>1</v>
      </c>
      <c r="D718" s="12">
        <v>0</v>
      </c>
      <c r="E718" s="12">
        <v>0</v>
      </c>
      <c r="F718" s="12">
        <v>0</v>
      </c>
      <c r="G718" s="12">
        <v>0</v>
      </c>
      <c r="H718" s="12">
        <v>0</v>
      </c>
      <c r="I718" s="12">
        <v>1</v>
      </c>
      <c r="J718" s="12">
        <v>0</v>
      </c>
      <c r="K718" s="12">
        <v>0</v>
      </c>
      <c r="L718" s="12">
        <v>0</v>
      </c>
      <c r="M718" s="12">
        <v>0</v>
      </c>
      <c r="N718" s="5"/>
      <c r="O718" s="5"/>
      <c r="P718" s="5"/>
    </row>
    <row r="719" spans="1:16" x14ac:dyDescent="0.25">
      <c r="A719" t="s">
        <v>723</v>
      </c>
      <c r="B719" t="s">
        <v>724</v>
      </c>
      <c r="C719" s="12">
        <v>1</v>
      </c>
      <c r="D719" s="12">
        <v>0</v>
      </c>
      <c r="E719" s="12">
        <v>0</v>
      </c>
      <c r="F719" s="12">
        <v>0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1</v>
      </c>
      <c r="M719" s="12">
        <v>0</v>
      </c>
      <c r="N719" s="5"/>
      <c r="O719" s="5"/>
      <c r="P719" s="5"/>
    </row>
    <row r="720" spans="1:16" x14ac:dyDescent="0.25">
      <c r="A720" t="s">
        <v>1592</v>
      </c>
      <c r="B720" t="s">
        <v>1593</v>
      </c>
      <c r="C720" s="12">
        <v>1</v>
      </c>
      <c r="D720" s="12">
        <v>0</v>
      </c>
      <c r="E720" s="12">
        <v>0</v>
      </c>
      <c r="F720" s="12">
        <v>0</v>
      </c>
      <c r="G720" s="12">
        <v>0</v>
      </c>
      <c r="H720" s="12">
        <v>0</v>
      </c>
      <c r="I720" s="12">
        <v>0</v>
      </c>
      <c r="J720" s="12">
        <v>1</v>
      </c>
      <c r="K720" s="12">
        <v>0</v>
      </c>
      <c r="L720" s="12">
        <v>0</v>
      </c>
      <c r="M720" s="12">
        <v>0</v>
      </c>
      <c r="N720" s="5"/>
      <c r="O720" s="5"/>
      <c r="P720" s="5"/>
    </row>
    <row r="721" spans="1:16" x14ac:dyDescent="0.25">
      <c r="A721" t="s">
        <v>3130</v>
      </c>
      <c r="B721" t="s">
        <v>3131</v>
      </c>
      <c r="C721" s="12">
        <v>1</v>
      </c>
      <c r="D721" s="12">
        <v>1</v>
      </c>
      <c r="E721" s="12">
        <v>0</v>
      </c>
      <c r="F721" s="12">
        <v>0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5"/>
      <c r="O721" s="5"/>
      <c r="P721" s="5"/>
    </row>
    <row r="722" spans="1:16" x14ac:dyDescent="0.25">
      <c r="A722" t="s">
        <v>3132</v>
      </c>
      <c r="B722" t="s">
        <v>3133</v>
      </c>
      <c r="C722" s="12">
        <v>1</v>
      </c>
      <c r="D722" s="12">
        <v>0</v>
      </c>
      <c r="E722" s="12">
        <v>0</v>
      </c>
      <c r="F722" s="12">
        <v>0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1</v>
      </c>
      <c r="N722" s="5"/>
      <c r="O722" s="5"/>
      <c r="P722" s="5"/>
    </row>
    <row r="723" spans="1:16" x14ac:dyDescent="0.25">
      <c r="A723" t="s">
        <v>1352</v>
      </c>
      <c r="B723" t="s">
        <v>1353</v>
      </c>
      <c r="C723" s="12">
        <v>1</v>
      </c>
      <c r="D723" s="12">
        <v>0</v>
      </c>
      <c r="E723" s="12">
        <v>0</v>
      </c>
      <c r="F723" s="12">
        <v>0</v>
      </c>
      <c r="G723" s="12">
        <v>0</v>
      </c>
      <c r="H723" s="12">
        <v>1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5"/>
      <c r="O723" s="5"/>
      <c r="P723" s="5"/>
    </row>
    <row r="724" spans="1:16" x14ac:dyDescent="0.25">
      <c r="A724" t="s">
        <v>239</v>
      </c>
      <c r="B724" t="s">
        <v>240</v>
      </c>
      <c r="C724" s="12">
        <v>1</v>
      </c>
      <c r="D724" s="12">
        <v>0</v>
      </c>
      <c r="E724" s="12">
        <v>0</v>
      </c>
      <c r="F724" s="12">
        <v>0</v>
      </c>
      <c r="G724" s="12">
        <v>0</v>
      </c>
      <c r="H724" s="12">
        <v>1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5"/>
      <c r="O724" s="5"/>
      <c r="P724" s="5"/>
    </row>
    <row r="725" spans="1:16" x14ac:dyDescent="0.25">
      <c r="A725" t="s">
        <v>3134</v>
      </c>
      <c r="B725" t="s">
        <v>3135</v>
      </c>
      <c r="C725" s="12">
        <v>1</v>
      </c>
      <c r="D725" s="12">
        <v>0</v>
      </c>
      <c r="E725" s="12">
        <v>0</v>
      </c>
      <c r="F725" s="12">
        <v>0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1</v>
      </c>
      <c r="N725" s="5"/>
      <c r="O725" s="5"/>
      <c r="P725" s="5"/>
    </row>
    <row r="726" spans="1:16" x14ac:dyDescent="0.25">
      <c r="A726" t="s">
        <v>3136</v>
      </c>
      <c r="B726" t="s">
        <v>3137</v>
      </c>
      <c r="C726" s="12">
        <v>1</v>
      </c>
      <c r="D726" s="12">
        <v>0</v>
      </c>
      <c r="E726" s="12">
        <v>0</v>
      </c>
      <c r="F726" s="12">
        <v>0</v>
      </c>
      <c r="G726" s="12">
        <v>0</v>
      </c>
      <c r="H726" s="12">
        <v>1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5"/>
      <c r="O726" s="5"/>
      <c r="P726" s="5"/>
    </row>
    <row r="727" spans="1:16" x14ac:dyDescent="0.25">
      <c r="A727" t="s">
        <v>1598</v>
      </c>
      <c r="B727" t="s">
        <v>1599</v>
      </c>
      <c r="C727" s="12">
        <v>1</v>
      </c>
      <c r="D727" s="12">
        <v>0</v>
      </c>
      <c r="E727" s="12">
        <v>0</v>
      </c>
      <c r="F727" s="12">
        <v>0</v>
      </c>
      <c r="G727" s="12">
        <v>0</v>
      </c>
      <c r="H727" s="12">
        <v>0</v>
      </c>
      <c r="I727" s="12">
        <v>1</v>
      </c>
      <c r="J727" s="12">
        <v>0</v>
      </c>
      <c r="K727" s="12">
        <v>0</v>
      </c>
      <c r="L727" s="12">
        <v>0</v>
      </c>
      <c r="M727" s="12">
        <v>0</v>
      </c>
      <c r="N727" s="5"/>
      <c r="O727" s="5"/>
      <c r="P727" s="5"/>
    </row>
    <row r="728" spans="1:16" x14ac:dyDescent="0.25">
      <c r="A728" t="s">
        <v>3138</v>
      </c>
      <c r="B728" t="s">
        <v>3139</v>
      </c>
      <c r="C728" s="12">
        <v>1</v>
      </c>
      <c r="D728" s="12">
        <v>1</v>
      </c>
      <c r="E728" s="12">
        <v>0</v>
      </c>
      <c r="F728" s="12">
        <v>0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5"/>
      <c r="O728" s="5"/>
      <c r="P728" s="5"/>
    </row>
    <row r="729" spans="1:16" x14ac:dyDescent="0.25">
      <c r="A729" t="s">
        <v>3140</v>
      </c>
      <c r="B729" t="s">
        <v>3141</v>
      </c>
      <c r="C729" s="12">
        <v>1</v>
      </c>
      <c r="D729" s="12">
        <v>0</v>
      </c>
      <c r="E729" s="12">
        <v>0</v>
      </c>
      <c r="F729" s="12">
        <v>0</v>
      </c>
      <c r="G729" s="12">
        <v>0</v>
      </c>
      <c r="H729" s="12">
        <v>0</v>
      </c>
      <c r="I729" s="12">
        <v>0</v>
      </c>
      <c r="J729" s="12">
        <v>0</v>
      </c>
      <c r="K729" s="12">
        <v>1</v>
      </c>
      <c r="L729" s="12">
        <v>0</v>
      </c>
      <c r="M729" s="12">
        <v>0</v>
      </c>
      <c r="N729" s="5"/>
      <c r="O729" s="5"/>
      <c r="P729" s="5"/>
    </row>
    <row r="730" spans="1:16" x14ac:dyDescent="0.25">
      <c r="A730" t="s">
        <v>3142</v>
      </c>
      <c r="B730" t="s">
        <v>3143</v>
      </c>
      <c r="C730" s="12">
        <v>1</v>
      </c>
      <c r="D730" s="12">
        <v>0</v>
      </c>
      <c r="E730" s="12">
        <v>0</v>
      </c>
      <c r="F730" s="12">
        <v>0</v>
      </c>
      <c r="G730" s="12">
        <v>0</v>
      </c>
      <c r="H730" s="12">
        <v>1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5"/>
      <c r="O730" s="5"/>
      <c r="P730" s="5"/>
    </row>
    <row r="731" spans="1:16" x14ac:dyDescent="0.25">
      <c r="A731" t="s">
        <v>3144</v>
      </c>
      <c r="B731" t="s">
        <v>3145</v>
      </c>
      <c r="C731" s="12">
        <v>1</v>
      </c>
      <c r="D731" s="12">
        <v>0</v>
      </c>
      <c r="E731" s="12">
        <v>1</v>
      </c>
      <c r="F731" s="12">
        <v>0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5"/>
      <c r="O731" s="5"/>
      <c r="P731" s="5"/>
    </row>
    <row r="732" spans="1:16" x14ac:dyDescent="0.25">
      <c r="A732" t="s">
        <v>3146</v>
      </c>
      <c r="B732" t="s">
        <v>3147</v>
      </c>
      <c r="C732" s="12">
        <v>1</v>
      </c>
      <c r="D732" s="12">
        <v>0</v>
      </c>
      <c r="E732" s="12">
        <v>1</v>
      </c>
      <c r="F732" s="12">
        <v>0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5"/>
      <c r="O732" s="5"/>
      <c r="P732" s="5"/>
    </row>
    <row r="733" spans="1:16" x14ac:dyDescent="0.25">
      <c r="A733" t="s">
        <v>1606</v>
      </c>
      <c r="B733" t="s">
        <v>1607</v>
      </c>
      <c r="C733" s="12">
        <v>1</v>
      </c>
      <c r="D733" s="12">
        <v>1</v>
      </c>
      <c r="E733" s="12">
        <v>0</v>
      </c>
      <c r="F733" s="12">
        <v>0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5"/>
      <c r="O733" s="5"/>
      <c r="P733" s="5"/>
    </row>
    <row r="734" spans="1:16" x14ac:dyDescent="0.25">
      <c r="A734" t="s">
        <v>1610</v>
      </c>
      <c r="B734" t="s">
        <v>1611</v>
      </c>
      <c r="C734" s="12">
        <v>1</v>
      </c>
      <c r="D734" s="12">
        <v>0</v>
      </c>
      <c r="E734" s="12">
        <v>0</v>
      </c>
      <c r="F734" s="12">
        <v>1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5"/>
      <c r="O734" s="5"/>
      <c r="P734" s="5"/>
    </row>
    <row r="735" spans="1:16" x14ac:dyDescent="0.25">
      <c r="A735" t="s">
        <v>3148</v>
      </c>
      <c r="B735" t="s">
        <v>3149</v>
      </c>
      <c r="C735" s="12">
        <v>1</v>
      </c>
      <c r="D735" s="12">
        <v>0</v>
      </c>
      <c r="E735" s="12">
        <v>0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1</v>
      </c>
      <c r="M735" s="12">
        <v>0</v>
      </c>
      <c r="N735" s="5"/>
      <c r="O735" s="5"/>
      <c r="P735" s="5"/>
    </row>
    <row r="736" spans="1:16" x14ac:dyDescent="0.25">
      <c r="A736" t="s">
        <v>3150</v>
      </c>
      <c r="B736" t="s">
        <v>3151</v>
      </c>
      <c r="C736" s="12">
        <v>1</v>
      </c>
      <c r="D736" s="12">
        <v>0</v>
      </c>
      <c r="E736" s="12">
        <v>0</v>
      </c>
      <c r="F736" s="12">
        <v>0</v>
      </c>
      <c r="G736" s="12">
        <v>1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5"/>
      <c r="O736" s="5"/>
      <c r="P736" s="5"/>
    </row>
    <row r="737" spans="1:16" x14ac:dyDescent="0.25">
      <c r="A737" t="s">
        <v>3152</v>
      </c>
      <c r="B737" t="s">
        <v>3153</v>
      </c>
      <c r="C737" s="12">
        <v>1</v>
      </c>
      <c r="D737" s="12">
        <v>0</v>
      </c>
      <c r="E737" s="12">
        <v>0</v>
      </c>
      <c r="F737" s="12">
        <v>0</v>
      </c>
      <c r="G737" s="12">
        <v>0</v>
      </c>
      <c r="H737" s="12">
        <v>0</v>
      </c>
      <c r="I737" s="12">
        <v>0</v>
      </c>
      <c r="J737" s="12">
        <v>1</v>
      </c>
      <c r="K737" s="12">
        <v>0</v>
      </c>
      <c r="L737" s="12">
        <v>0</v>
      </c>
      <c r="M737" s="12">
        <v>0</v>
      </c>
      <c r="N737" s="5"/>
      <c r="O737" s="5"/>
      <c r="P737" s="5"/>
    </row>
    <row r="738" spans="1:16" x14ac:dyDescent="0.25">
      <c r="A738" t="s">
        <v>3154</v>
      </c>
      <c r="B738" t="s">
        <v>3155</v>
      </c>
      <c r="C738" s="12">
        <v>1</v>
      </c>
      <c r="D738" s="12">
        <v>0</v>
      </c>
      <c r="E738" s="12">
        <v>0</v>
      </c>
      <c r="F738" s="12">
        <v>0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1</v>
      </c>
      <c r="M738" s="12">
        <v>0</v>
      </c>
      <c r="N738" s="5"/>
      <c r="O738" s="5"/>
      <c r="P738" s="5"/>
    </row>
    <row r="739" spans="1:16" x14ac:dyDescent="0.25">
      <c r="A739" t="s">
        <v>3156</v>
      </c>
      <c r="B739" t="s">
        <v>3157</v>
      </c>
      <c r="C739" s="12">
        <v>1</v>
      </c>
      <c r="D739" s="12">
        <v>0</v>
      </c>
      <c r="E739" s="12">
        <v>0</v>
      </c>
      <c r="F739" s="12">
        <v>1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5"/>
      <c r="O739" s="5"/>
      <c r="P739" s="5"/>
    </row>
    <row r="740" spans="1:16" x14ac:dyDescent="0.25">
      <c r="A740" t="s">
        <v>3158</v>
      </c>
      <c r="B740" t="s">
        <v>3159</v>
      </c>
      <c r="C740" s="12">
        <v>1</v>
      </c>
      <c r="D740" s="12">
        <v>0</v>
      </c>
      <c r="E740" s="12">
        <v>0</v>
      </c>
      <c r="F740" s="12">
        <v>0</v>
      </c>
      <c r="G740" s="12">
        <v>0</v>
      </c>
      <c r="H740" s="12">
        <v>1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5"/>
      <c r="O740" s="5"/>
      <c r="P740" s="5"/>
    </row>
    <row r="741" spans="1:16" x14ac:dyDescent="0.25">
      <c r="A741" t="s">
        <v>3160</v>
      </c>
      <c r="B741" t="s">
        <v>3161</v>
      </c>
      <c r="C741" s="12">
        <v>1</v>
      </c>
      <c r="D741" s="12">
        <v>0</v>
      </c>
      <c r="E741" s="12">
        <v>0</v>
      </c>
      <c r="F741" s="12">
        <v>0</v>
      </c>
      <c r="G741" s="12">
        <v>0</v>
      </c>
      <c r="H741" s="12">
        <v>0</v>
      </c>
      <c r="I741" s="12">
        <v>0</v>
      </c>
      <c r="J741" s="12">
        <v>1</v>
      </c>
      <c r="K741" s="12">
        <v>0</v>
      </c>
      <c r="L741" s="12">
        <v>0</v>
      </c>
      <c r="M741" s="12">
        <v>0</v>
      </c>
      <c r="N741" s="5"/>
      <c r="O741" s="5"/>
      <c r="P741" s="5"/>
    </row>
    <row r="742" spans="1:16" x14ac:dyDescent="0.25">
      <c r="A742" t="s">
        <v>3162</v>
      </c>
      <c r="B742" t="s">
        <v>3163</v>
      </c>
      <c r="C742" s="12">
        <v>1</v>
      </c>
      <c r="D742" s="12">
        <v>0</v>
      </c>
      <c r="E742" s="12">
        <v>0</v>
      </c>
      <c r="F742" s="12">
        <v>0</v>
      </c>
      <c r="G742" s="12">
        <v>0</v>
      </c>
      <c r="H742" s="12">
        <v>1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5"/>
      <c r="O742" s="5"/>
      <c r="P742" s="5"/>
    </row>
    <row r="743" spans="1:16" x14ac:dyDescent="0.25">
      <c r="A743" t="s">
        <v>3164</v>
      </c>
      <c r="B743" t="s">
        <v>3165</v>
      </c>
      <c r="C743" s="12">
        <v>1</v>
      </c>
      <c r="D743" s="12">
        <v>0</v>
      </c>
      <c r="E743" s="12">
        <v>1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5"/>
      <c r="O743" s="5"/>
      <c r="P743" s="5"/>
    </row>
    <row r="744" spans="1:16" x14ac:dyDescent="0.25">
      <c r="A744" t="s">
        <v>1614</v>
      </c>
      <c r="B744" t="s">
        <v>1615</v>
      </c>
      <c r="C744" s="12">
        <v>1</v>
      </c>
      <c r="D744" s="12">
        <v>0</v>
      </c>
      <c r="E744" s="12">
        <v>0</v>
      </c>
      <c r="F744" s="12">
        <v>0</v>
      </c>
      <c r="G744" s="12">
        <v>0</v>
      </c>
      <c r="H744" s="12">
        <v>1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5"/>
      <c r="O744" s="5"/>
      <c r="P744" s="5"/>
    </row>
    <row r="745" spans="1:16" x14ac:dyDescent="0.25">
      <c r="A745" t="s">
        <v>3166</v>
      </c>
      <c r="B745" t="s">
        <v>3167</v>
      </c>
      <c r="C745" s="12">
        <v>1</v>
      </c>
      <c r="D745" s="12">
        <v>0</v>
      </c>
      <c r="E745" s="12">
        <v>0</v>
      </c>
      <c r="F745" s="12">
        <v>0</v>
      </c>
      <c r="G745" s="12">
        <v>0</v>
      </c>
      <c r="H745" s="12">
        <v>1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5"/>
      <c r="O745" s="5"/>
      <c r="P745" s="5"/>
    </row>
    <row r="746" spans="1:16" x14ac:dyDescent="0.25">
      <c r="A746" t="s">
        <v>3168</v>
      </c>
      <c r="B746" t="s">
        <v>3169</v>
      </c>
      <c r="C746" s="12">
        <v>1</v>
      </c>
      <c r="D746" s="12">
        <v>0</v>
      </c>
      <c r="E746" s="12">
        <v>0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1</v>
      </c>
      <c r="N746" s="5"/>
      <c r="O746" s="5"/>
      <c r="P746" s="5"/>
    </row>
    <row r="747" spans="1:16" x14ac:dyDescent="0.25">
      <c r="A747" t="s">
        <v>3170</v>
      </c>
      <c r="B747" t="s">
        <v>3171</v>
      </c>
      <c r="C747" s="12">
        <v>1</v>
      </c>
      <c r="D747" s="12">
        <v>0</v>
      </c>
      <c r="E747" s="12">
        <v>0</v>
      </c>
      <c r="F747" s="12">
        <v>0</v>
      </c>
      <c r="G747" s="12">
        <v>0</v>
      </c>
      <c r="H747" s="12">
        <v>0</v>
      </c>
      <c r="I747" s="12">
        <v>0</v>
      </c>
      <c r="J747" s="12">
        <v>0</v>
      </c>
      <c r="K747" s="12">
        <v>1</v>
      </c>
      <c r="L747" s="12">
        <v>0</v>
      </c>
      <c r="M747" s="12">
        <v>0</v>
      </c>
      <c r="N747" s="5"/>
      <c r="O747" s="5"/>
      <c r="P747" s="5"/>
    </row>
    <row r="748" spans="1:16" x14ac:dyDescent="0.25">
      <c r="A748" t="s">
        <v>3172</v>
      </c>
      <c r="B748" t="s">
        <v>3173</v>
      </c>
      <c r="C748" s="12">
        <v>1</v>
      </c>
      <c r="D748" s="12">
        <v>0</v>
      </c>
      <c r="E748" s="12">
        <v>0</v>
      </c>
      <c r="F748" s="12">
        <v>0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1</v>
      </c>
      <c r="N748" s="5"/>
      <c r="O748" s="5"/>
      <c r="P748" s="5"/>
    </row>
    <row r="749" spans="1:16" x14ac:dyDescent="0.25">
      <c r="A749" t="s">
        <v>3174</v>
      </c>
      <c r="B749" t="s">
        <v>3175</v>
      </c>
      <c r="C749" s="12">
        <v>1</v>
      </c>
      <c r="D749" s="12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1</v>
      </c>
      <c r="K749" s="12">
        <v>0</v>
      </c>
      <c r="L749" s="12">
        <v>0</v>
      </c>
      <c r="M749" s="12">
        <v>0</v>
      </c>
      <c r="N749" s="5"/>
      <c r="O749" s="5"/>
      <c r="P749" s="5"/>
    </row>
    <row r="750" spans="1:16" x14ac:dyDescent="0.25">
      <c r="A750" t="s">
        <v>3176</v>
      </c>
      <c r="B750" t="s">
        <v>3177</v>
      </c>
      <c r="C750" s="12">
        <v>1</v>
      </c>
      <c r="D750" s="12">
        <v>0</v>
      </c>
      <c r="E750" s="12">
        <v>0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1</v>
      </c>
      <c r="L750" s="12">
        <v>0</v>
      </c>
      <c r="M750" s="12">
        <v>0</v>
      </c>
      <c r="N750" s="5"/>
      <c r="O750" s="5"/>
      <c r="P750" s="5"/>
    </row>
    <row r="751" spans="1:16" x14ac:dyDescent="0.25">
      <c r="A751" t="s">
        <v>3178</v>
      </c>
      <c r="B751" t="s">
        <v>3179</v>
      </c>
      <c r="C751" s="12">
        <v>1</v>
      </c>
      <c r="D751" s="12">
        <v>1</v>
      </c>
      <c r="E751" s="12">
        <v>0</v>
      </c>
      <c r="F751" s="12">
        <v>0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5"/>
      <c r="O751" s="5"/>
      <c r="P751" s="5"/>
    </row>
    <row r="752" spans="1:16" x14ac:dyDescent="0.25">
      <c r="A752" t="s">
        <v>3180</v>
      </c>
      <c r="B752" t="s">
        <v>3181</v>
      </c>
      <c r="C752" s="12">
        <v>1</v>
      </c>
      <c r="D752" s="12">
        <v>0</v>
      </c>
      <c r="E752" s="12">
        <v>0</v>
      </c>
      <c r="F752" s="12">
        <v>0</v>
      </c>
      <c r="G752" s="12">
        <v>0</v>
      </c>
      <c r="H752" s="12">
        <v>0</v>
      </c>
      <c r="I752" s="12">
        <v>0</v>
      </c>
      <c r="J752" s="12">
        <v>0</v>
      </c>
      <c r="K752" s="12">
        <v>1</v>
      </c>
      <c r="L752" s="12">
        <v>0</v>
      </c>
      <c r="M752" s="12">
        <v>0</v>
      </c>
      <c r="N752" s="5"/>
      <c r="O752" s="5"/>
      <c r="P752" s="5"/>
    </row>
    <row r="753" spans="1:16" x14ac:dyDescent="0.25">
      <c r="A753" t="s">
        <v>3182</v>
      </c>
      <c r="B753" t="s">
        <v>3183</v>
      </c>
      <c r="C753" s="12">
        <v>1</v>
      </c>
      <c r="D753" s="12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1</v>
      </c>
      <c r="L753" s="12">
        <v>0</v>
      </c>
      <c r="M753" s="12">
        <v>0</v>
      </c>
      <c r="N753" s="5"/>
      <c r="O753" s="5"/>
      <c r="P753" s="5"/>
    </row>
    <row r="754" spans="1:16" x14ac:dyDescent="0.25">
      <c r="A754" t="s">
        <v>3184</v>
      </c>
      <c r="B754" t="s">
        <v>3185</v>
      </c>
      <c r="C754" s="12">
        <v>1</v>
      </c>
      <c r="D754" s="12">
        <v>0</v>
      </c>
      <c r="E754" s="12">
        <v>0</v>
      </c>
      <c r="F754" s="12">
        <v>1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5"/>
      <c r="O754" s="5"/>
      <c r="P754" s="5"/>
    </row>
    <row r="755" spans="1:16" x14ac:dyDescent="0.25">
      <c r="A755" t="s">
        <v>3186</v>
      </c>
      <c r="B755" t="s">
        <v>3187</v>
      </c>
      <c r="C755" s="12">
        <v>1</v>
      </c>
      <c r="D755" s="12">
        <v>0</v>
      </c>
      <c r="E755" s="12">
        <v>0</v>
      </c>
      <c r="F755" s="12">
        <v>0</v>
      </c>
      <c r="G755" s="12">
        <v>0</v>
      </c>
      <c r="H755" s="12">
        <v>0</v>
      </c>
      <c r="I755" s="12">
        <v>1</v>
      </c>
      <c r="J755" s="12">
        <v>0</v>
      </c>
      <c r="K755" s="12">
        <v>0</v>
      </c>
      <c r="L755" s="12">
        <v>0</v>
      </c>
      <c r="M755" s="12">
        <v>0</v>
      </c>
      <c r="N755" s="5"/>
      <c r="O755" s="5"/>
      <c r="P755" s="5"/>
    </row>
    <row r="756" spans="1:16" x14ac:dyDescent="0.25">
      <c r="A756" t="s">
        <v>3188</v>
      </c>
      <c r="B756" t="s">
        <v>3189</v>
      </c>
      <c r="C756" s="12">
        <v>1</v>
      </c>
      <c r="D756" s="12">
        <v>0</v>
      </c>
      <c r="E756" s="12">
        <v>0</v>
      </c>
      <c r="F756" s="12">
        <v>0</v>
      </c>
      <c r="G756" s="12">
        <v>0</v>
      </c>
      <c r="H756" s="12">
        <v>1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5"/>
      <c r="O756" s="5"/>
      <c r="P756" s="5"/>
    </row>
    <row r="757" spans="1:16" x14ac:dyDescent="0.25">
      <c r="A757" t="s">
        <v>3190</v>
      </c>
      <c r="B757" t="s">
        <v>3191</v>
      </c>
      <c r="C757" s="12">
        <v>1</v>
      </c>
      <c r="D757" s="12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1</v>
      </c>
      <c r="L757" s="12">
        <v>0</v>
      </c>
      <c r="M757" s="12">
        <v>0</v>
      </c>
      <c r="N757" s="5"/>
      <c r="O757" s="5"/>
      <c r="P757" s="5"/>
    </row>
    <row r="758" spans="1:16" x14ac:dyDescent="0.25">
      <c r="A758" t="s">
        <v>3192</v>
      </c>
      <c r="B758" t="s">
        <v>3193</v>
      </c>
      <c r="C758" s="12">
        <v>1</v>
      </c>
      <c r="D758" s="12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0</v>
      </c>
      <c r="J758" s="12">
        <v>1</v>
      </c>
      <c r="K758" s="12">
        <v>0</v>
      </c>
      <c r="L758" s="12">
        <v>0</v>
      </c>
      <c r="M758" s="12">
        <v>0</v>
      </c>
      <c r="N758" s="5"/>
      <c r="O758" s="5"/>
      <c r="P758" s="5"/>
    </row>
    <row r="759" spans="1:16" x14ac:dyDescent="0.25">
      <c r="A759" t="s">
        <v>3194</v>
      </c>
      <c r="B759" t="s">
        <v>3195</v>
      </c>
      <c r="C759" s="12">
        <v>1</v>
      </c>
      <c r="D759" s="12">
        <v>0</v>
      </c>
      <c r="E759" s="12">
        <v>0</v>
      </c>
      <c r="F759" s="12">
        <v>0</v>
      </c>
      <c r="G759" s="12">
        <v>0</v>
      </c>
      <c r="H759" s="12">
        <v>0</v>
      </c>
      <c r="I759" s="12">
        <v>0</v>
      </c>
      <c r="J759" s="12">
        <v>1</v>
      </c>
      <c r="K759" s="12">
        <v>0</v>
      </c>
      <c r="L759" s="12">
        <v>0</v>
      </c>
      <c r="M759" s="12">
        <v>0</v>
      </c>
      <c r="N759" s="5"/>
      <c r="O759" s="5"/>
      <c r="P759" s="5"/>
    </row>
    <row r="760" spans="1:16" x14ac:dyDescent="0.25">
      <c r="N760" s="5"/>
      <c r="O760" s="5"/>
      <c r="P760" s="5"/>
    </row>
    <row r="761" spans="1:16" x14ac:dyDescent="0.25">
      <c r="N761" s="5"/>
      <c r="O761" s="5"/>
      <c r="P761" s="5"/>
    </row>
    <row r="762" spans="1:16" x14ac:dyDescent="0.25">
      <c r="N762" s="5"/>
      <c r="O762" s="5"/>
      <c r="P762" s="5"/>
    </row>
    <row r="763" spans="1:16" x14ac:dyDescent="0.25">
      <c r="N763" s="5"/>
      <c r="O763" s="5"/>
      <c r="P763" s="5"/>
    </row>
    <row r="764" spans="1:16" x14ac:dyDescent="0.25">
      <c r="N764" s="5"/>
      <c r="O764" s="5"/>
      <c r="P764" s="5"/>
    </row>
    <row r="765" spans="1:16" x14ac:dyDescent="0.25">
      <c r="N765" s="5"/>
      <c r="O765" s="5"/>
      <c r="P765" s="5"/>
    </row>
    <row r="766" spans="1:16" x14ac:dyDescent="0.25">
      <c r="N766" s="5"/>
      <c r="O766" s="5"/>
      <c r="P766" s="5"/>
    </row>
    <row r="767" spans="1:16" x14ac:dyDescent="0.25">
      <c r="N767" s="5"/>
      <c r="O767" s="5"/>
      <c r="P767" s="5"/>
    </row>
    <row r="768" spans="1:16" x14ac:dyDescent="0.25">
      <c r="N768" s="5"/>
      <c r="O768" s="5"/>
      <c r="P768" s="5"/>
    </row>
    <row r="769" spans="14:16" x14ac:dyDescent="0.25">
      <c r="N769" s="5"/>
      <c r="O769" s="5"/>
      <c r="P769" s="5"/>
    </row>
    <row r="770" spans="14:16" x14ac:dyDescent="0.25">
      <c r="N770" s="5"/>
      <c r="O770" s="5"/>
      <c r="P770" s="5"/>
    </row>
    <row r="771" spans="14:16" x14ac:dyDescent="0.25">
      <c r="N771" s="5"/>
      <c r="O771" s="5"/>
      <c r="P771" s="5"/>
    </row>
    <row r="772" spans="14:16" x14ac:dyDescent="0.25">
      <c r="N772" s="5"/>
      <c r="O772" s="5"/>
      <c r="P772" s="5"/>
    </row>
    <row r="773" spans="14:16" x14ac:dyDescent="0.25">
      <c r="N773" s="5"/>
      <c r="O773" s="5"/>
      <c r="P773" s="5"/>
    </row>
    <row r="774" spans="14:16" x14ac:dyDescent="0.25">
      <c r="N774" s="5"/>
      <c r="O774" s="5"/>
      <c r="P774" s="5"/>
    </row>
    <row r="775" spans="14:16" x14ac:dyDescent="0.25">
      <c r="N775" s="5"/>
      <c r="O775" s="5"/>
      <c r="P775" s="5"/>
    </row>
    <row r="776" spans="14:16" x14ac:dyDescent="0.25">
      <c r="N776" s="5"/>
      <c r="O776" s="5"/>
      <c r="P776" s="5"/>
    </row>
    <row r="777" spans="14:16" x14ac:dyDescent="0.25">
      <c r="N777" s="5"/>
      <c r="O777" s="5"/>
      <c r="P777" s="5"/>
    </row>
    <row r="778" spans="14:16" x14ac:dyDescent="0.25">
      <c r="N778" s="5"/>
      <c r="O778" s="5"/>
      <c r="P778" s="5"/>
    </row>
    <row r="779" spans="14:16" x14ac:dyDescent="0.25">
      <c r="N779" s="5"/>
      <c r="O779" s="5"/>
      <c r="P779" s="5"/>
    </row>
    <row r="780" spans="14:16" x14ac:dyDescent="0.25">
      <c r="N780" s="5"/>
      <c r="O780" s="5"/>
      <c r="P780" s="5"/>
    </row>
    <row r="781" spans="14:16" x14ac:dyDescent="0.25">
      <c r="N781" s="5"/>
      <c r="O781" s="5"/>
      <c r="P781" s="5"/>
    </row>
    <row r="782" spans="14:16" x14ac:dyDescent="0.25">
      <c r="N782" s="5"/>
      <c r="O782" s="5"/>
      <c r="P782" s="5"/>
    </row>
    <row r="783" spans="14:16" x14ac:dyDescent="0.25">
      <c r="N783" s="5"/>
      <c r="O783" s="5"/>
      <c r="P783" s="5"/>
    </row>
    <row r="784" spans="14:16" x14ac:dyDescent="0.25">
      <c r="N784" s="5"/>
      <c r="O784" s="5"/>
      <c r="P784" s="5"/>
    </row>
    <row r="785" spans="14:16" x14ac:dyDescent="0.25">
      <c r="N785" s="5"/>
      <c r="O785" s="5"/>
      <c r="P785" s="5"/>
    </row>
    <row r="786" spans="14:16" x14ac:dyDescent="0.25">
      <c r="N786" s="5"/>
      <c r="O786" s="5"/>
      <c r="P786" s="5"/>
    </row>
    <row r="787" spans="14:16" x14ac:dyDescent="0.25">
      <c r="N787" s="5"/>
      <c r="O787" s="5"/>
      <c r="P787" s="5"/>
    </row>
    <row r="788" spans="14:16" x14ac:dyDescent="0.25">
      <c r="N788" s="5"/>
      <c r="O788" s="5"/>
      <c r="P788" s="5"/>
    </row>
    <row r="789" spans="14:16" x14ac:dyDescent="0.25">
      <c r="N789" s="5"/>
      <c r="O789" s="5"/>
      <c r="P789" s="5"/>
    </row>
    <row r="790" spans="14:16" x14ac:dyDescent="0.25">
      <c r="N790" s="5"/>
      <c r="O790" s="5"/>
      <c r="P790" s="5"/>
    </row>
    <row r="791" spans="14:16" x14ac:dyDescent="0.25">
      <c r="N791" s="5"/>
      <c r="O791" s="5"/>
      <c r="P791" s="5"/>
    </row>
    <row r="792" spans="14:16" x14ac:dyDescent="0.25">
      <c r="N792" s="5"/>
      <c r="O792" s="5"/>
      <c r="P792" s="5"/>
    </row>
    <row r="793" spans="14:16" x14ac:dyDescent="0.25">
      <c r="N793" s="5"/>
      <c r="O793" s="5"/>
      <c r="P793" s="5"/>
    </row>
    <row r="794" spans="14:16" x14ac:dyDescent="0.25">
      <c r="N794" s="5"/>
      <c r="O794" s="5"/>
      <c r="P794" s="5"/>
    </row>
    <row r="795" spans="14:16" x14ac:dyDescent="0.25">
      <c r="N795" s="5"/>
      <c r="O795" s="5"/>
      <c r="P795" s="5"/>
    </row>
    <row r="796" spans="14:16" x14ac:dyDescent="0.25">
      <c r="N796" s="5"/>
      <c r="O796" s="5"/>
      <c r="P796" s="5"/>
    </row>
    <row r="797" spans="14:16" x14ac:dyDescent="0.25">
      <c r="N797" s="5"/>
      <c r="O797" s="5"/>
      <c r="P797" s="5"/>
    </row>
    <row r="798" spans="14:16" x14ac:dyDescent="0.25">
      <c r="N798" s="5"/>
      <c r="O798" s="5"/>
      <c r="P798" s="5"/>
    </row>
    <row r="799" spans="14:16" x14ac:dyDescent="0.25">
      <c r="N799" s="5"/>
      <c r="O799" s="5"/>
      <c r="P799" s="5"/>
    </row>
    <row r="800" spans="14:16" x14ac:dyDescent="0.25">
      <c r="N800" s="5"/>
      <c r="O800" s="5"/>
      <c r="P800" s="5"/>
    </row>
    <row r="801" spans="14:16" x14ac:dyDescent="0.25">
      <c r="N801" s="5"/>
      <c r="O801" s="5"/>
      <c r="P801" s="5"/>
    </row>
    <row r="802" spans="14:16" x14ac:dyDescent="0.25">
      <c r="N802" s="5"/>
      <c r="O802" s="5"/>
      <c r="P802" s="5"/>
    </row>
    <row r="803" spans="14:16" x14ac:dyDescent="0.25">
      <c r="N803" s="5"/>
      <c r="O803" s="5"/>
      <c r="P803" s="5"/>
    </row>
    <row r="804" spans="14:16" x14ac:dyDescent="0.25">
      <c r="N804" s="5"/>
      <c r="O804" s="5"/>
      <c r="P804" s="5"/>
    </row>
    <row r="805" spans="14:16" x14ac:dyDescent="0.25">
      <c r="N805" s="5"/>
      <c r="O805" s="5"/>
      <c r="P805" s="5"/>
    </row>
    <row r="806" spans="14:16" x14ac:dyDescent="0.25">
      <c r="N806" s="5"/>
      <c r="O806" s="5"/>
      <c r="P806" s="5"/>
    </row>
    <row r="807" spans="14:16" x14ac:dyDescent="0.25">
      <c r="N807" s="5"/>
      <c r="O807" s="5"/>
      <c r="P807" s="5"/>
    </row>
    <row r="808" spans="14:16" x14ac:dyDescent="0.25">
      <c r="N808" s="5"/>
      <c r="O808" s="5"/>
      <c r="P808" s="5"/>
    </row>
    <row r="809" spans="14:16" x14ac:dyDescent="0.25">
      <c r="N809" s="5"/>
      <c r="O809" s="5"/>
      <c r="P809" s="5"/>
    </row>
    <row r="810" spans="14:16" x14ac:dyDescent="0.25">
      <c r="N810" s="5"/>
      <c r="O810" s="5"/>
      <c r="P810" s="5"/>
    </row>
    <row r="811" spans="14:16" x14ac:dyDescent="0.25">
      <c r="N811" s="5"/>
      <c r="O811" s="5"/>
      <c r="P811" s="5"/>
    </row>
    <row r="812" spans="14:16" x14ac:dyDescent="0.25">
      <c r="N812" s="5"/>
      <c r="O812" s="5"/>
      <c r="P812" s="5"/>
    </row>
    <row r="813" spans="14:16" x14ac:dyDescent="0.25">
      <c r="N813" s="5"/>
      <c r="O813" s="5"/>
      <c r="P813" s="5"/>
    </row>
    <row r="814" spans="14:16" x14ac:dyDescent="0.25">
      <c r="N814" s="5"/>
      <c r="O814" s="5"/>
      <c r="P814" s="5"/>
    </row>
    <row r="815" spans="14:16" x14ac:dyDescent="0.25">
      <c r="N815" s="5"/>
      <c r="O815" s="5"/>
      <c r="P815" s="5"/>
    </row>
    <row r="816" spans="14:16" x14ac:dyDescent="0.25">
      <c r="N816" s="5"/>
      <c r="O816" s="5"/>
      <c r="P816" s="5"/>
    </row>
    <row r="817" spans="14:16" x14ac:dyDescent="0.25">
      <c r="N817" s="5"/>
      <c r="O817" s="5"/>
      <c r="P817" s="5"/>
    </row>
    <row r="818" spans="14:16" x14ac:dyDescent="0.25">
      <c r="N818" s="5"/>
      <c r="O818" s="5"/>
      <c r="P818" s="5"/>
    </row>
    <row r="819" spans="14:16" x14ac:dyDescent="0.25">
      <c r="N819" s="5"/>
      <c r="O819" s="5"/>
      <c r="P819" s="5"/>
    </row>
    <row r="820" spans="14:16" x14ac:dyDescent="0.25">
      <c r="N820" s="5"/>
      <c r="O820" s="5"/>
      <c r="P820" s="5"/>
    </row>
    <row r="821" spans="14:16" x14ac:dyDescent="0.25">
      <c r="N821" s="5"/>
      <c r="O821" s="5"/>
      <c r="P821" s="5"/>
    </row>
    <row r="822" spans="14:16" x14ac:dyDescent="0.25">
      <c r="N822" s="5"/>
      <c r="O822" s="5"/>
      <c r="P822" s="5"/>
    </row>
    <row r="823" spans="14:16" x14ac:dyDescent="0.25">
      <c r="N823" s="5"/>
      <c r="O823" s="5"/>
      <c r="P823" s="5"/>
    </row>
    <row r="824" spans="14:16" x14ac:dyDescent="0.25">
      <c r="N824" s="5"/>
      <c r="O824" s="5"/>
      <c r="P824" s="5"/>
    </row>
    <row r="825" spans="14:16" x14ac:dyDescent="0.25">
      <c r="N825" s="5"/>
      <c r="O825" s="5"/>
      <c r="P825" s="5"/>
    </row>
    <row r="826" spans="14:16" x14ac:dyDescent="0.25">
      <c r="N826" s="5"/>
      <c r="O826" s="5"/>
      <c r="P826" s="5"/>
    </row>
    <row r="827" spans="14:16" x14ac:dyDescent="0.25">
      <c r="N827" s="5"/>
      <c r="O827" s="5"/>
      <c r="P827" s="5"/>
    </row>
    <row r="828" spans="14:16" x14ac:dyDescent="0.25">
      <c r="N828" s="5"/>
      <c r="O828" s="5"/>
      <c r="P828" s="5"/>
    </row>
    <row r="829" spans="14:16" x14ac:dyDescent="0.25">
      <c r="N829" s="5"/>
      <c r="O829" s="5"/>
      <c r="P829" s="5"/>
    </row>
    <row r="830" spans="14:16" x14ac:dyDescent="0.25">
      <c r="N830" s="5"/>
      <c r="O830" s="5"/>
      <c r="P830" s="5"/>
    </row>
    <row r="831" spans="14:16" x14ac:dyDescent="0.25">
      <c r="N831" s="5"/>
      <c r="O831" s="5"/>
      <c r="P831" s="5"/>
    </row>
    <row r="832" spans="14:16" x14ac:dyDescent="0.25">
      <c r="N832" s="5"/>
      <c r="O832" s="5"/>
      <c r="P832" s="5"/>
    </row>
    <row r="833" spans="14:16" x14ac:dyDescent="0.25">
      <c r="N833" s="5"/>
      <c r="O833" s="5"/>
      <c r="P833" s="5"/>
    </row>
    <row r="834" spans="14:16" x14ac:dyDescent="0.25">
      <c r="N834" s="5"/>
      <c r="O834" s="5"/>
      <c r="P834" s="5"/>
    </row>
    <row r="835" spans="14:16" x14ac:dyDescent="0.25">
      <c r="N835" s="5"/>
      <c r="O835" s="5"/>
      <c r="P835" s="5"/>
    </row>
    <row r="836" spans="14:16" x14ac:dyDescent="0.25">
      <c r="N836" s="5"/>
      <c r="O836" s="5"/>
      <c r="P836" s="5"/>
    </row>
    <row r="837" spans="14:16" x14ac:dyDescent="0.25">
      <c r="N837" s="5"/>
      <c r="O837" s="5"/>
      <c r="P837" s="5"/>
    </row>
    <row r="838" spans="14:16" x14ac:dyDescent="0.25">
      <c r="N838" s="5"/>
      <c r="O838" s="5"/>
      <c r="P838" s="5"/>
    </row>
    <row r="839" spans="14:16" x14ac:dyDescent="0.25">
      <c r="N839" s="5"/>
      <c r="O839" s="5"/>
      <c r="P839" s="5"/>
    </row>
    <row r="840" spans="14:16" x14ac:dyDescent="0.25">
      <c r="N840" s="5"/>
      <c r="O840" s="5"/>
      <c r="P840" s="5"/>
    </row>
    <row r="841" spans="14:16" x14ac:dyDescent="0.25">
      <c r="N841" s="5"/>
      <c r="O841" s="5"/>
      <c r="P841" s="5"/>
    </row>
    <row r="842" spans="14:16" x14ac:dyDescent="0.25">
      <c r="N842" s="5"/>
      <c r="O842" s="5"/>
      <c r="P842" s="5"/>
    </row>
    <row r="843" spans="14:16" x14ac:dyDescent="0.25">
      <c r="N843" s="5"/>
      <c r="O843" s="5"/>
      <c r="P843" s="5"/>
    </row>
    <row r="844" spans="14:16" x14ac:dyDescent="0.25">
      <c r="N844" s="5"/>
      <c r="O844" s="5"/>
      <c r="P844" s="5"/>
    </row>
    <row r="845" spans="14:16" x14ac:dyDescent="0.25">
      <c r="N845" s="5"/>
      <c r="O845" s="5"/>
      <c r="P845" s="5"/>
    </row>
    <row r="846" spans="14:16" x14ac:dyDescent="0.25">
      <c r="N846" s="5"/>
      <c r="O846" s="5"/>
      <c r="P846" s="5"/>
    </row>
    <row r="847" spans="14:16" x14ac:dyDescent="0.25">
      <c r="N847" s="5"/>
      <c r="O847" s="5"/>
      <c r="P847" s="5"/>
    </row>
    <row r="848" spans="14:16" x14ac:dyDescent="0.25">
      <c r="N848" s="5"/>
      <c r="O848" s="5"/>
      <c r="P848" s="5"/>
    </row>
    <row r="849" spans="14:16" x14ac:dyDescent="0.25">
      <c r="N849" s="5"/>
      <c r="O849" s="5"/>
      <c r="P849" s="5"/>
    </row>
    <row r="850" spans="14:16" x14ac:dyDescent="0.25">
      <c r="N850" s="5"/>
      <c r="O850" s="5"/>
      <c r="P850" s="5"/>
    </row>
    <row r="851" spans="14:16" x14ac:dyDescent="0.25">
      <c r="N851" s="5"/>
      <c r="O851" s="5"/>
      <c r="P851" s="5"/>
    </row>
    <row r="852" spans="14:16" x14ac:dyDescent="0.25">
      <c r="N852" s="5"/>
      <c r="O852" s="5"/>
      <c r="P852" s="5"/>
    </row>
    <row r="853" spans="14:16" x14ac:dyDescent="0.25">
      <c r="N853" s="5"/>
      <c r="O853" s="5"/>
      <c r="P853" s="5"/>
    </row>
    <row r="854" spans="14:16" x14ac:dyDescent="0.25">
      <c r="N854" s="5"/>
      <c r="O854" s="5"/>
      <c r="P854" s="5"/>
    </row>
    <row r="855" spans="14:16" x14ac:dyDescent="0.25">
      <c r="N855" s="5"/>
      <c r="O855" s="5"/>
      <c r="P855" s="5"/>
    </row>
    <row r="856" spans="14:16" x14ac:dyDescent="0.25">
      <c r="N856" s="5"/>
      <c r="O856" s="5"/>
      <c r="P856" s="5"/>
    </row>
    <row r="857" spans="14:16" x14ac:dyDescent="0.25">
      <c r="N857" s="5"/>
      <c r="O857" s="5"/>
      <c r="P857" s="5"/>
    </row>
    <row r="858" spans="14:16" x14ac:dyDescent="0.25">
      <c r="N858" s="5"/>
      <c r="O858" s="5"/>
      <c r="P858" s="5"/>
    </row>
    <row r="859" spans="14:16" x14ac:dyDescent="0.25">
      <c r="N859" s="5"/>
      <c r="O859" s="5"/>
      <c r="P859" s="5"/>
    </row>
    <row r="860" spans="14:16" x14ac:dyDescent="0.25">
      <c r="N860" s="5"/>
      <c r="O860" s="5"/>
      <c r="P860" s="5"/>
    </row>
    <row r="861" spans="14:16" x14ac:dyDescent="0.25">
      <c r="N861" s="5"/>
      <c r="O861" s="5"/>
      <c r="P861" s="5"/>
    </row>
    <row r="862" spans="14:16" x14ac:dyDescent="0.25">
      <c r="N862" s="5"/>
      <c r="O862" s="5"/>
      <c r="P862" s="5"/>
    </row>
    <row r="863" spans="14:16" x14ac:dyDescent="0.25">
      <c r="N863" s="5"/>
      <c r="O863" s="5"/>
      <c r="P863" s="5"/>
    </row>
    <row r="864" spans="14:16" x14ac:dyDescent="0.25">
      <c r="N864" s="5"/>
      <c r="O864" s="5"/>
      <c r="P864" s="5"/>
    </row>
    <row r="865" spans="14:16" x14ac:dyDescent="0.25">
      <c r="N865" s="5"/>
      <c r="O865" s="5"/>
      <c r="P865" s="5"/>
    </row>
    <row r="866" spans="14:16" x14ac:dyDescent="0.25">
      <c r="N866" s="5"/>
      <c r="O866" s="5"/>
      <c r="P866" s="5"/>
    </row>
    <row r="867" spans="14:16" x14ac:dyDescent="0.25">
      <c r="N867" s="5"/>
      <c r="O867" s="5"/>
      <c r="P867" s="5"/>
    </row>
    <row r="868" spans="14:16" x14ac:dyDescent="0.25">
      <c r="N868" s="5"/>
      <c r="O868" s="5"/>
      <c r="P868" s="5"/>
    </row>
    <row r="869" spans="14:16" x14ac:dyDescent="0.25">
      <c r="N869" s="5"/>
      <c r="O869" s="5"/>
      <c r="P869" s="5"/>
    </row>
    <row r="870" spans="14:16" x14ac:dyDescent="0.25">
      <c r="N870" s="5"/>
      <c r="O870" s="5"/>
      <c r="P870" s="5"/>
    </row>
    <row r="871" spans="14:16" x14ac:dyDescent="0.25">
      <c r="N871" s="5"/>
      <c r="O871" s="5"/>
      <c r="P871" s="5"/>
    </row>
    <row r="872" spans="14:16" x14ac:dyDescent="0.25">
      <c r="N872" s="5"/>
      <c r="O872" s="5"/>
      <c r="P872" s="5"/>
    </row>
    <row r="873" spans="14:16" x14ac:dyDescent="0.25">
      <c r="N873" s="5"/>
      <c r="O873" s="5"/>
      <c r="P873" s="5"/>
    </row>
    <row r="874" spans="14:16" x14ac:dyDescent="0.25">
      <c r="N874" s="5"/>
      <c r="O874" s="5"/>
      <c r="P874" s="5"/>
    </row>
    <row r="875" spans="14:16" x14ac:dyDescent="0.25">
      <c r="N875" s="5"/>
      <c r="O875" s="5"/>
      <c r="P875" s="5"/>
    </row>
    <row r="876" spans="14:16" x14ac:dyDescent="0.25">
      <c r="N876" s="5"/>
      <c r="O876" s="5"/>
      <c r="P876" s="5"/>
    </row>
    <row r="877" spans="14:16" x14ac:dyDescent="0.25">
      <c r="N877" s="5"/>
      <c r="O877" s="5"/>
      <c r="P877" s="5"/>
    </row>
    <row r="878" spans="14:16" x14ac:dyDescent="0.25">
      <c r="N878" s="5"/>
      <c r="O878" s="5"/>
      <c r="P878" s="5"/>
    </row>
    <row r="879" spans="14:16" x14ac:dyDescent="0.25">
      <c r="N879" s="5"/>
      <c r="O879" s="5"/>
      <c r="P879" s="5"/>
    </row>
    <row r="880" spans="14:16" x14ac:dyDescent="0.25">
      <c r="N880" s="5"/>
      <c r="O880" s="5"/>
      <c r="P880" s="5"/>
    </row>
    <row r="881" spans="14:16" x14ac:dyDescent="0.25">
      <c r="N881" s="5"/>
      <c r="O881" s="5"/>
      <c r="P881" s="5"/>
    </row>
    <row r="882" spans="14:16" x14ac:dyDescent="0.25">
      <c r="N882" s="5"/>
      <c r="O882" s="5"/>
      <c r="P882" s="5"/>
    </row>
    <row r="883" spans="14:16" x14ac:dyDescent="0.25">
      <c r="N883" s="5"/>
      <c r="O883" s="5"/>
      <c r="P883" s="5"/>
    </row>
    <row r="884" spans="14:16" x14ac:dyDescent="0.25">
      <c r="N884" s="5"/>
      <c r="O884" s="5"/>
      <c r="P884" s="5"/>
    </row>
    <row r="885" spans="14:16" x14ac:dyDescent="0.25">
      <c r="N885" s="5"/>
      <c r="O885" s="5"/>
      <c r="P885" s="5"/>
    </row>
    <row r="886" spans="14:16" x14ac:dyDescent="0.25">
      <c r="N886" s="5"/>
      <c r="O886" s="5"/>
      <c r="P886" s="5"/>
    </row>
    <row r="887" spans="14:16" x14ac:dyDescent="0.25">
      <c r="N887" s="5"/>
      <c r="O887" s="5"/>
      <c r="P887" s="5"/>
    </row>
    <row r="888" spans="14:16" x14ac:dyDescent="0.25">
      <c r="N888" s="5"/>
      <c r="O888" s="5"/>
      <c r="P888" s="5"/>
    </row>
    <row r="889" spans="14:16" x14ac:dyDescent="0.25">
      <c r="N889" s="5"/>
      <c r="O889" s="5"/>
      <c r="P889" s="5"/>
    </row>
    <row r="890" spans="14:16" x14ac:dyDescent="0.25">
      <c r="N890" s="5"/>
      <c r="O890" s="5"/>
      <c r="P890" s="5"/>
    </row>
    <row r="891" spans="14:16" x14ac:dyDescent="0.25">
      <c r="N891" s="5"/>
      <c r="O891" s="5"/>
      <c r="P891" s="5"/>
    </row>
    <row r="892" spans="14:16" x14ac:dyDescent="0.25">
      <c r="N892" s="5"/>
      <c r="O892" s="5"/>
      <c r="P892" s="5"/>
    </row>
    <row r="893" spans="14:16" x14ac:dyDescent="0.25">
      <c r="N893" s="5"/>
      <c r="O893" s="5"/>
      <c r="P893" s="5"/>
    </row>
    <row r="894" spans="14:16" x14ac:dyDescent="0.25">
      <c r="N894" s="5"/>
      <c r="O894" s="5"/>
      <c r="P894" s="5"/>
    </row>
    <row r="895" spans="14:16" x14ac:dyDescent="0.25">
      <c r="N895" s="5"/>
      <c r="O895" s="5"/>
      <c r="P895" s="5"/>
    </row>
    <row r="896" spans="14:16" x14ac:dyDescent="0.25">
      <c r="N896" s="5"/>
      <c r="O896" s="5"/>
      <c r="P896" s="5"/>
    </row>
    <row r="897" spans="14:16" x14ac:dyDescent="0.25">
      <c r="N897" s="5"/>
      <c r="O897" s="5"/>
      <c r="P897" s="5"/>
    </row>
    <row r="898" spans="14:16" x14ac:dyDescent="0.25">
      <c r="N898" s="5"/>
      <c r="O898" s="5"/>
      <c r="P898" s="5"/>
    </row>
    <row r="899" spans="14:16" x14ac:dyDescent="0.25">
      <c r="N899" s="5"/>
      <c r="O899" s="5"/>
      <c r="P899" s="5"/>
    </row>
    <row r="900" spans="14:16" x14ac:dyDescent="0.25">
      <c r="N900" s="5"/>
      <c r="O900" s="5"/>
      <c r="P900" s="5"/>
    </row>
    <row r="901" spans="14:16" x14ac:dyDescent="0.25">
      <c r="N901" s="5"/>
      <c r="O901" s="5"/>
      <c r="P901" s="5"/>
    </row>
    <row r="902" spans="14:16" x14ac:dyDescent="0.25">
      <c r="N902" s="5"/>
      <c r="O902" s="5"/>
      <c r="P902" s="5"/>
    </row>
    <row r="903" spans="14:16" x14ac:dyDescent="0.25">
      <c r="N903" s="5"/>
      <c r="O903" s="5"/>
      <c r="P903" s="5"/>
    </row>
    <row r="904" spans="14:16" x14ac:dyDescent="0.25">
      <c r="N904" s="5"/>
      <c r="O904" s="5"/>
      <c r="P904" s="5"/>
    </row>
    <row r="905" spans="14:16" x14ac:dyDescent="0.25">
      <c r="N905" s="5"/>
      <c r="O905" s="5"/>
      <c r="P905" s="5"/>
    </row>
    <row r="906" spans="14:16" x14ac:dyDescent="0.25">
      <c r="N906" s="5"/>
      <c r="O906" s="5"/>
      <c r="P906" s="5"/>
    </row>
    <row r="907" spans="14:16" x14ac:dyDescent="0.25">
      <c r="N907" s="5"/>
      <c r="O907" s="5"/>
      <c r="P907" s="5"/>
    </row>
    <row r="908" spans="14:16" x14ac:dyDescent="0.25">
      <c r="N908" s="5"/>
      <c r="O908" s="5"/>
      <c r="P908" s="5"/>
    </row>
    <row r="909" spans="14:16" x14ac:dyDescent="0.25">
      <c r="N909" s="5"/>
      <c r="O909" s="5"/>
      <c r="P909" s="5"/>
    </row>
    <row r="910" spans="14:16" x14ac:dyDescent="0.25">
      <c r="N910" s="5"/>
      <c r="O910" s="5"/>
      <c r="P910" s="5"/>
    </row>
    <row r="911" spans="14:16" x14ac:dyDescent="0.25">
      <c r="N911" s="5"/>
      <c r="O911" s="5"/>
      <c r="P911" s="5"/>
    </row>
    <row r="912" spans="14:16" x14ac:dyDescent="0.25">
      <c r="N912" s="5"/>
      <c r="O912" s="5"/>
      <c r="P912" s="5"/>
    </row>
    <row r="913" spans="14:16" x14ac:dyDescent="0.25">
      <c r="N913" s="5"/>
      <c r="O913" s="5"/>
      <c r="P913" s="5"/>
    </row>
    <row r="914" spans="14:16" x14ac:dyDescent="0.25">
      <c r="N914" s="5"/>
      <c r="O914" s="5"/>
      <c r="P914" s="5"/>
    </row>
    <row r="915" spans="14:16" x14ac:dyDescent="0.25">
      <c r="N915" s="5"/>
      <c r="O915" s="5"/>
      <c r="P915" s="5"/>
    </row>
    <row r="916" spans="14:16" x14ac:dyDescent="0.25">
      <c r="N916" s="5"/>
      <c r="O916" s="5"/>
      <c r="P916" s="5"/>
    </row>
    <row r="917" spans="14:16" x14ac:dyDescent="0.25">
      <c r="N917" s="5"/>
      <c r="O917" s="5"/>
      <c r="P917" s="5"/>
    </row>
    <row r="918" spans="14:16" x14ac:dyDescent="0.25">
      <c r="N918" s="5"/>
      <c r="O918" s="5"/>
      <c r="P918" s="5"/>
    </row>
    <row r="919" spans="14:16" x14ac:dyDescent="0.25">
      <c r="N919" s="5"/>
      <c r="O919" s="5"/>
      <c r="P919" s="5"/>
    </row>
    <row r="920" spans="14:16" x14ac:dyDescent="0.25">
      <c r="N920" s="5"/>
      <c r="O920" s="5"/>
      <c r="P920" s="5"/>
    </row>
    <row r="921" spans="14:16" x14ac:dyDescent="0.25">
      <c r="N921" s="5"/>
      <c r="O921" s="5"/>
      <c r="P921" s="5"/>
    </row>
    <row r="922" spans="14:16" x14ac:dyDescent="0.25">
      <c r="N922" s="5"/>
      <c r="O922" s="5"/>
      <c r="P922" s="5"/>
    </row>
    <row r="923" spans="14:16" x14ac:dyDescent="0.25">
      <c r="N923" s="5"/>
      <c r="O923" s="5"/>
      <c r="P923" s="5"/>
    </row>
    <row r="924" spans="14:16" x14ac:dyDescent="0.25">
      <c r="N924" s="5"/>
      <c r="O924" s="5"/>
      <c r="P924" s="5"/>
    </row>
    <row r="925" spans="14:16" x14ac:dyDescent="0.25">
      <c r="N925" s="5"/>
      <c r="O925" s="5"/>
      <c r="P925" s="5"/>
    </row>
    <row r="926" spans="14:16" x14ac:dyDescent="0.25">
      <c r="N926" s="5"/>
      <c r="O926" s="5"/>
      <c r="P926" s="5"/>
    </row>
    <row r="927" spans="14:16" x14ac:dyDescent="0.25">
      <c r="N927" s="5"/>
      <c r="O927" s="5"/>
      <c r="P927" s="5"/>
    </row>
    <row r="928" spans="14:16" x14ac:dyDescent="0.25">
      <c r="N928" s="5"/>
      <c r="O928" s="5"/>
      <c r="P928" s="5"/>
    </row>
    <row r="929" spans="14:16" x14ac:dyDescent="0.25">
      <c r="N929" s="5"/>
      <c r="O929" s="5"/>
      <c r="P929" s="5"/>
    </row>
    <row r="930" spans="14:16" x14ac:dyDescent="0.25">
      <c r="N930" s="5"/>
      <c r="O930" s="5"/>
      <c r="P930" s="5"/>
    </row>
    <row r="931" spans="14:16" x14ac:dyDescent="0.25">
      <c r="N931" s="5"/>
      <c r="O931" s="5"/>
      <c r="P931" s="5"/>
    </row>
    <row r="932" spans="14:16" x14ac:dyDescent="0.25">
      <c r="N932" s="5"/>
      <c r="O932" s="5"/>
      <c r="P932" s="5"/>
    </row>
    <row r="933" spans="14:16" x14ac:dyDescent="0.25">
      <c r="N933" s="5"/>
      <c r="O933" s="5"/>
      <c r="P933" s="5"/>
    </row>
    <row r="934" spans="14:16" x14ac:dyDescent="0.25">
      <c r="N934" s="5"/>
      <c r="O934" s="5"/>
      <c r="P934" s="5"/>
    </row>
    <row r="935" spans="14:16" x14ac:dyDescent="0.25">
      <c r="N935" s="5"/>
      <c r="O935" s="5"/>
      <c r="P935" s="5"/>
    </row>
    <row r="936" spans="14:16" x14ac:dyDescent="0.25">
      <c r="N936" s="5"/>
      <c r="O936" s="5"/>
      <c r="P936" s="5"/>
    </row>
    <row r="937" spans="14:16" x14ac:dyDescent="0.25">
      <c r="N937" s="5"/>
      <c r="O937" s="5"/>
      <c r="P937" s="5"/>
    </row>
    <row r="938" spans="14:16" x14ac:dyDescent="0.25">
      <c r="N938" s="5"/>
      <c r="O938" s="5"/>
      <c r="P938" s="5"/>
    </row>
    <row r="939" spans="14:16" x14ac:dyDescent="0.25">
      <c r="N939" s="5"/>
      <c r="O939" s="5"/>
      <c r="P939" s="5"/>
    </row>
    <row r="940" spans="14:16" x14ac:dyDescent="0.25">
      <c r="N940" s="5"/>
      <c r="O940" s="5"/>
      <c r="P940" s="5"/>
    </row>
    <row r="941" spans="14:16" x14ac:dyDescent="0.25">
      <c r="N941" s="5"/>
      <c r="O941" s="5"/>
      <c r="P941" s="5"/>
    </row>
    <row r="942" spans="14:16" x14ac:dyDescent="0.25">
      <c r="N942" s="5"/>
      <c r="O942" s="5"/>
      <c r="P942" s="5"/>
    </row>
    <row r="943" spans="14:16" x14ac:dyDescent="0.25">
      <c r="N943" s="5"/>
      <c r="O943" s="5"/>
      <c r="P943" s="5"/>
    </row>
    <row r="944" spans="14:16" x14ac:dyDescent="0.25">
      <c r="N944" s="5"/>
      <c r="O944" s="5"/>
      <c r="P944" s="5"/>
    </row>
    <row r="945" spans="14:16" x14ac:dyDescent="0.25">
      <c r="N945" s="5"/>
      <c r="O945" s="5"/>
      <c r="P945" s="5"/>
    </row>
    <row r="946" spans="14:16" x14ac:dyDescent="0.25">
      <c r="N946" s="5"/>
      <c r="O946" s="5"/>
      <c r="P946" s="5"/>
    </row>
    <row r="947" spans="14:16" x14ac:dyDescent="0.25">
      <c r="N947" s="5"/>
      <c r="O947" s="5"/>
      <c r="P947" s="5"/>
    </row>
    <row r="948" spans="14:16" x14ac:dyDescent="0.25">
      <c r="N948" s="5"/>
      <c r="O948" s="5"/>
      <c r="P948" s="5"/>
    </row>
    <row r="949" spans="14:16" x14ac:dyDescent="0.25">
      <c r="N949" s="5"/>
      <c r="O949" s="5"/>
      <c r="P949" s="5"/>
    </row>
    <row r="950" spans="14:16" x14ac:dyDescent="0.25">
      <c r="N950" s="5"/>
      <c r="O950" s="5"/>
      <c r="P950" s="5"/>
    </row>
    <row r="951" spans="14:16" x14ac:dyDescent="0.25">
      <c r="N951" s="5"/>
      <c r="O951" s="5"/>
      <c r="P951" s="5"/>
    </row>
    <row r="952" spans="14:16" x14ac:dyDescent="0.25">
      <c r="N952" s="5"/>
      <c r="O952" s="5"/>
      <c r="P952" s="5"/>
    </row>
    <row r="953" spans="14:16" x14ac:dyDescent="0.25">
      <c r="N953" s="5"/>
      <c r="O953" s="5"/>
      <c r="P953" s="5"/>
    </row>
    <row r="954" spans="14:16" x14ac:dyDescent="0.25">
      <c r="N954" s="5"/>
      <c r="O954" s="5"/>
      <c r="P954" s="5"/>
    </row>
    <row r="955" spans="14:16" x14ac:dyDescent="0.25">
      <c r="N955" s="5"/>
      <c r="O955" s="5"/>
      <c r="P955" s="5"/>
    </row>
    <row r="956" spans="14:16" x14ac:dyDescent="0.25">
      <c r="N956" s="5"/>
      <c r="O956" s="5"/>
      <c r="P956" s="5"/>
    </row>
    <row r="957" spans="14:16" x14ac:dyDescent="0.25">
      <c r="N957" s="5"/>
      <c r="O957" s="5"/>
      <c r="P957" s="5"/>
    </row>
    <row r="958" spans="14:16" x14ac:dyDescent="0.25">
      <c r="N958" s="5"/>
      <c r="O958" s="5"/>
      <c r="P958" s="5"/>
    </row>
    <row r="959" spans="14:16" x14ac:dyDescent="0.25">
      <c r="N959" s="5"/>
      <c r="O959" s="5"/>
      <c r="P959" s="5"/>
    </row>
    <row r="960" spans="14:16" x14ac:dyDescent="0.25">
      <c r="N960" s="5"/>
      <c r="O960" s="5"/>
      <c r="P960" s="5"/>
    </row>
    <row r="961" spans="14:16" x14ac:dyDescent="0.25">
      <c r="N961" s="5"/>
      <c r="O961" s="5"/>
      <c r="P961" s="5"/>
    </row>
    <row r="962" spans="14:16" x14ac:dyDescent="0.25">
      <c r="N962" s="5"/>
      <c r="O962" s="5"/>
      <c r="P962" s="5"/>
    </row>
    <row r="963" spans="14:16" x14ac:dyDescent="0.25">
      <c r="N963" s="5"/>
      <c r="O963" s="5"/>
      <c r="P963" s="5"/>
    </row>
    <row r="964" spans="14:16" x14ac:dyDescent="0.25">
      <c r="N964" s="5"/>
      <c r="O964" s="5"/>
      <c r="P964" s="5"/>
    </row>
    <row r="965" spans="14:16" x14ac:dyDescent="0.25">
      <c r="N965" s="5"/>
      <c r="O965" s="5"/>
      <c r="P965" s="5"/>
    </row>
    <row r="966" spans="14:16" x14ac:dyDescent="0.25">
      <c r="N966" s="5"/>
      <c r="O966" s="5"/>
      <c r="P966" s="5"/>
    </row>
    <row r="967" spans="14:16" x14ac:dyDescent="0.25">
      <c r="N967" s="5"/>
      <c r="O967" s="5"/>
      <c r="P967" s="5"/>
    </row>
    <row r="968" spans="14:16" x14ac:dyDescent="0.25">
      <c r="N968" s="5"/>
      <c r="O968" s="5"/>
      <c r="P968" s="5"/>
    </row>
    <row r="969" spans="14:16" x14ac:dyDescent="0.25">
      <c r="N969" s="5"/>
      <c r="O969" s="5"/>
      <c r="P969" s="5"/>
    </row>
    <row r="970" spans="14:16" x14ac:dyDescent="0.25">
      <c r="N970" s="5"/>
      <c r="O970" s="5"/>
      <c r="P970" s="5"/>
    </row>
    <row r="971" spans="14:16" x14ac:dyDescent="0.25">
      <c r="N971" s="5"/>
      <c r="O971" s="5"/>
      <c r="P971" s="5"/>
    </row>
    <row r="972" spans="14:16" x14ac:dyDescent="0.25">
      <c r="N972" s="5"/>
      <c r="O972" s="5"/>
      <c r="P972" s="5"/>
    </row>
    <row r="973" spans="14:16" x14ac:dyDescent="0.25">
      <c r="N973" s="5"/>
      <c r="O973" s="5"/>
      <c r="P973" s="5"/>
    </row>
    <row r="974" spans="14:16" x14ac:dyDescent="0.25">
      <c r="N974" s="5"/>
      <c r="O974" s="5"/>
      <c r="P974" s="5"/>
    </row>
    <row r="975" spans="14:16" x14ac:dyDescent="0.25">
      <c r="N975" s="5"/>
      <c r="O975" s="5"/>
      <c r="P975" s="5"/>
    </row>
    <row r="976" spans="14:16" x14ac:dyDescent="0.25">
      <c r="N976" s="5"/>
      <c r="O976" s="5"/>
      <c r="P976" s="5"/>
    </row>
    <row r="977" spans="14:16" x14ac:dyDescent="0.25">
      <c r="N977" s="5"/>
      <c r="O977" s="5"/>
      <c r="P977" s="5"/>
    </row>
    <row r="978" spans="14:16" x14ac:dyDescent="0.25">
      <c r="N978" s="5"/>
      <c r="O978" s="5"/>
      <c r="P978" s="5"/>
    </row>
    <row r="979" spans="14:16" x14ac:dyDescent="0.25">
      <c r="N979" s="5"/>
      <c r="O979" s="5"/>
      <c r="P979" s="5"/>
    </row>
    <row r="980" spans="14:16" x14ac:dyDescent="0.25">
      <c r="N980" s="5"/>
      <c r="O980" s="5"/>
      <c r="P980" s="5"/>
    </row>
    <row r="981" spans="14:16" x14ac:dyDescent="0.25">
      <c r="N981" s="5"/>
      <c r="O981" s="5"/>
      <c r="P981" s="5"/>
    </row>
    <row r="982" spans="14:16" x14ac:dyDescent="0.25">
      <c r="N982" s="5"/>
      <c r="O982" s="5"/>
      <c r="P982" s="5"/>
    </row>
    <row r="983" spans="14:16" x14ac:dyDescent="0.25">
      <c r="N983" s="5"/>
      <c r="O983" s="5"/>
      <c r="P983" s="5"/>
    </row>
    <row r="984" spans="14:16" x14ac:dyDescent="0.25">
      <c r="N984" s="5"/>
      <c r="O984" s="5"/>
      <c r="P984" s="5"/>
    </row>
    <row r="985" spans="14:16" x14ac:dyDescent="0.25">
      <c r="N985" s="5"/>
      <c r="O985" s="5"/>
      <c r="P985" s="5"/>
    </row>
    <row r="986" spans="14:16" x14ac:dyDescent="0.25">
      <c r="N986" s="5"/>
      <c r="O986" s="5"/>
      <c r="P986" s="5"/>
    </row>
    <row r="987" spans="14:16" x14ac:dyDescent="0.25">
      <c r="N987" s="5"/>
      <c r="O987" s="5"/>
      <c r="P987" s="5"/>
    </row>
    <row r="988" spans="14:16" x14ac:dyDescent="0.25">
      <c r="N988" s="5"/>
      <c r="O988" s="5"/>
      <c r="P988" s="5"/>
    </row>
    <row r="989" spans="14:16" x14ac:dyDescent="0.25">
      <c r="N989" s="5"/>
      <c r="O989" s="5"/>
      <c r="P989" s="5"/>
    </row>
    <row r="990" spans="14:16" x14ac:dyDescent="0.25">
      <c r="N990" s="5"/>
      <c r="O990" s="5"/>
      <c r="P990" s="5"/>
    </row>
    <row r="991" spans="14:16" x14ac:dyDescent="0.25">
      <c r="N991" s="5"/>
      <c r="O991" s="5"/>
      <c r="P991" s="5"/>
    </row>
    <row r="992" spans="14:16" x14ac:dyDescent="0.25">
      <c r="N992" s="5"/>
      <c r="O992" s="5"/>
      <c r="P992" s="5"/>
    </row>
    <row r="993" spans="14:16" x14ac:dyDescent="0.25">
      <c r="N993" s="5"/>
      <c r="O993" s="5"/>
      <c r="P993" s="5"/>
    </row>
    <row r="994" spans="14:16" x14ac:dyDescent="0.25">
      <c r="N994" s="5"/>
      <c r="O994" s="5"/>
      <c r="P994" s="5"/>
    </row>
    <row r="995" spans="14:16" x14ac:dyDescent="0.25">
      <c r="N995" s="5"/>
      <c r="O995" s="5"/>
      <c r="P995" s="5"/>
    </row>
    <row r="996" spans="14:16" x14ac:dyDescent="0.25">
      <c r="N996" s="5"/>
      <c r="O996" s="5"/>
      <c r="P996" s="5"/>
    </row>
    <row r="997" spans="14:16" x14ac:dyDescent="0.25">
      <c r="N997" s="5"/>
      <c r="O997" s="5"/>
      <c r="P997" s="5"/>
    </row>
    <row r="998" spans="14:16" x14ac:dyDescent="0.25">
      <c r="N998" s="5"/>
      <c r="O998" s="5"/>
      <c r="P998" s="5"/>
    </row>
    <row r="999" spans="14:16" x14ac:dyDescent="0.25">
      <c r="N999" s="5"/>
      <c r="O999" s="5"/>
      <c r="P999" s="5"/>
    </row>
    <row r="1000" spans="14:16" x14ac:dyDescent="0.25">
      <c r="N1000" s="5"/>
      <c r="O1000" s="5"/>
      <c r="P1000" s="5"/>
    </row>
    <row r="1001" spans="14:16" x14ac:dyDescent="0.25">
      <c r="N1001" s="5"/>
      <c r="O1001" s="5"/>
      <c r="P1001" s="5"/>
    </row>
    <row r="1002" spans="14:16" x14ac:dyDescent="0.25">
      <c r="N1002" s="5"/>
      <c r="O1002" s="5"/>
      <c r="P1002" s="5"/>
    </row>
    <row r="1003" spans="14:16" x14ac:dyDescent="0.25">
      <c r="N1003" s="5"/>
      <c r="O1003" s="5"/>
      <c r="P1003" s="5"/>
    </row>
    <row r="1004" spans="14:16" x14ac:dyDescent="0.25">
      <c r="N1004" s="5"/>
      <c r="O1004" s="5"/>
      <c r="P1004" s="5"/>
    </row>
    <row r="1005" spans="14:16" x14ac:dyDescent="0.25">
      <c r="N1005" s="5"/>
      <c r="O1005" s="5"/>
      <c r="P1005" s="5"/>
    </row>
    <row r="1006" spans="14:16" x14ac:dyDescent="0.25">
      <c r="N1006" s="5"/>
      <c r="O1006" s="5"/>
      <c r="P1006" s="5"/>
    </row>
    <row r="1007" spans="14:16" x14ac:dyDescent="0.25">
      <c r="N1007" s="5"/>
      <c r="O1007" s="5"/>
      <c r="P1007" s="5"/>
    </row>
    <row r="1008" spans="14:16" x14ac:dyDescent="0.25">
      <c r="N1008" s="5"/>
      <c r="O1008" s="5"/>
      <c r="P1008" s="5"/>
    </row>
    <row r="1009" spans="14:16" x14ac:dyDescent="0.25">
      <c r="N1009" s="5"/>
      <c r="O1009" s="5"/>
      <c r="P1009" s="5"/>
    </row>
    <row r="1010" spans="14:16" x14ac:dyDescent="0.25">
      <c r="N1010" s="5"/>
      <c r="O1010" s="5"/>
      <c r="P1010" s="5"/>
    </row>
    <row r="1011" spans="14:16" x14ac:dyDescent="0.25">
      <c r="N1011" s="5"/>
      <c r="O1011" s="5"/>
      <c r="P1011" s="5"/>
    </row>
    <row r="1012" spans="14:16" x14ac:dyDescent="0.25">
      <c r="N1012" s="5"/>
      <c r="O1012" s="5"/>
      <c r="P1012" s="5"/>
    </row>
    <row r="1013" spans="14:16" x14ac:dyDescent="0.25">
      <c r="N1013" s="5"/>
      <c r="O1013" s="5"/>
      <c r="P1013" s="5"/>
    </row>
    <row r="1014" spans="14:16" x14ac:dyDescent="0.25">
      <c r="N1014" s="5"/>
      <c r="O1014" s="5"/>
      <c r="P1014" s="5"/>
    </row>
    <row r="1015" spans="14:16" x14ac:dyDescent="0.25">
      <c r="N1015" s="5"/>
      <c r="O1015" s="5"/>
      <c r="P1015" s="5"/>
    </row>
    <row r="1016" spans="14:16" x14ac:dyDescent="0.25">
      <c r="N1016" s="5"/>
      <c r="O1016" s="5"/>
      <c r="P1016" s="5"/>
    </row>
    <row r="1017" spans="14:16" x14ac:dyDescent="0.25">
      <c r="N1017" s="5"/>
      <c r="O1017" s="5"/>
      <c r="P1017" s="5"/>
    </row>
    <row r="1018" spans="14:16" x14ac:dyDescent="0.25">
      <c r="N1018" s="5"/>
      <c r="O1018" s="5"/>
      <c r="P1018" s="5"/>
    </row>
    <row r="1019" spans="14:16" x14ac:dyDescent="0.25">
      <c r="N1019" s="5"/>
      <c r="O1019" s="5"/>
      <c r="P1019" s="5"/>
    </row>
    <row r="1020" spans="14:16" x14ac:dyDescent="0.25">
      <c r="N1020" s="5"/>
      <c r="O1020" s="5"/>
      <c r="P1020" s="5"/>
    </row>
    <row r="1021" spans="14:16" x14ac:dyDescent="0.25">
      <c r="N1021" s="5"/>
      <c r="O1021" s="5"/>
      <c r="P1021" s="5"/>
    </row>
    <row r="1022" spans="14:16" x14ac:dyDescent="0.25">
      <c r="N1022" s="5"/>
      <c r="O1022" s="5"/>
      <c r="P1022" s="5"/>
    </row>
    <row r="1023" spans="14:16" x14ac:dyDescent="0.25">
      <c r="N1023" s="5"/>
      <c r="O1023" s="5"/>
      <c r="P1023" s="5"/>
    </row>
    <row r="1024" spans="14:16" x14ac:dyDescent="0.25">
      <c r="N1024" s="5"/>
      <c r="O1024" s="5"/>
      <c r="P1024" s="5"/>
    </row>
    <row r="1025" spans="14:16" x14ac:dyDescent="0.25">
      <c r="N1025" s="5"/>
      <c r="O1025" s="5"/>
      <c r="P1025" s="5"/>
    </row>
    <row r="1026" spans="14:16" x14ac:dyDescent="0.25">
      <c r="N1026" s="5"/>
      <c r="O1026" s="5"/>
      <c r="P1026" s="5"/>
    </row>
    <row r="1027" spans="14:16" x14ac:dyDescent="0.25">
      <c r="N1027" s="5"/>
      <c r="O1027" s="5"/>
      <c r="P1027" s="5"/>
    </row>
    <row r="1028" spans="14:16" x14ac:dyDescent="0.25">
      <c r="N1028" s="5"/>
      <c r="O1028" s="5"/>
      <c r="P1028" s="5"/>
    </row>
    <row r="1029" spans="14:16" x14ac:dyDescent="0.25">
      <c r="N1029" s="5"/>
      <c r="O1029" s="5"/>
      <c r="P1029" s="5"/>
    </row>
    <row r="1030" spans="14:16" x14ac:dyDescent="0.25">
      <c r="N1030" s="5"/>
      <c r="O1030" s="5"/>
      <c r="P1030" s="5"/>
    </row>
    <row r="1031" spans="14:16" x14ac:dyDescent="0.25">
      <c r="N1031" s="5"/>
      <c r="O1031" s="5"/>
      <c r="P1031" s="5"/>
    </row>
    <row r="1032" spans="14:16" x14ac:dyDescent="0.25">
      <c r="N1032" s="5"/>
      <c r="O1032" s="5"/>
      <c r="P1032" s="5"/>
    </row>
    <row r="1033" spans="14:16" x14ac:dyDescent="0.25">
      <c r="N1033" s="5"/>
      <c r="O1033" s="5"/>
      <c r="P1033" s="5"/>
    </row>
    <row r="1034" spans="14:16" x14ac:dyDescent="0.25">
      <c r="N1034" s="5"/>
      <c r="O1034" s="5"/>
      <c r="P1034" s="5"/>
    </row>
    <row r="1035" spans="14:16" x14ac:dyDescent="0.25">
      <c r="N1035" s="5"/>
      <c r="O1035" s="5"/>
      <c r="P1035" s="5"/>
    </row>
    <row r="1036" spans="14:16" x14ac:dyDescent="0.25">
      <c r="N1036" s="5"/>
      <c r="O1036" s="5"/>
      <c r="P1036" s="5"/>
    </row>
    <row r="1037" spans="14:16" x14ac:dyDescent="0.25">
      <c r="N1037" s="5"/>
      <c r="O1037" s="5"/>
      <c r="P1037" s="5"/>
    </row>
    <row r="1038" spans="14:16" x14ac:dyDescent="0.25">
      <c r="N1038" s="5"/>
      <c r="O1038" s="5"/>
      <c r="P1038" s="5"/>
    </row>
    <row r="1039" spans="14:16" x14ac:dyDescent="0.25">
      <c r="N1039" s="5"/>
      <c r="O1039" s="5"/>
      <c r="P1039" s="5"/>
    </row>
    <row r="1040" spans="14:16" x14ac:dyDescent="0.25">
      <c r="N1040" s="5"/>
      <c r="O1040" s="5"/>
      <c r="P1040" s="5"/>
    </row>
    <row r="1041" spans="14:16" x14ac:dyDescent="0.25">
      <c r="N1041" s="5"/>
      <c r="O1041" s="5"/>
      <c r="P1041" s="5"/>
    </row>
    <row r="1042" spans="14:16" x14ac:dyDescent="0.25">
      <c r="N1042" s="5"/>
      <c r="O1042" s="5"/>
      <c r="P1042" s="5"/>
    </row>
    <row r="1043" spans="14:16" x14ac:dyDescent="0.25">
      <c r="N1043" s="5"/>
      <c r="O1043" s="5"/>
      <c r="P1043" s="5"/>
    </row>
    <row r="1044" spans="14:16" x14ac:dyDescent="0.25">
      <c r="N1044" s="5"/>
      <c r="O1044" s="5"/>
      <c r="P1044" s="5"/>
    </row>
    <row r="1045" spans="14:16" x14ac:dyDescent="0.25">
      <c r="N1045" s="5"/>
      <c r="O1045" s="5"/>
      <c r="P1045" s="5"/>
    </row>
    <row r="1046" spans="14:16" x14ac:dyDescent="0.25">
      <c r="N1046" s="5"/>
      <c r="O1046" s="5"/>
      <c r="P1046" s="5"/>
    </row>
    <row r="1047" spans="14:16" x14ac:dyDescent="0.25">
      <c r="N1047" s="5"/>
      <c r="O1047" s="5"/>
      <c r="P1047" s="5"/>
    </row>
    <row r="1048" spans="14:16" x14ac:dyDescent="0.25">
      <c r="N1048" s="5"/>
      <c r="O1048" s="5"/>
      <c r="P1048" s="5"/>
    </row>
    <row r="1049" spans="14:16" x14ac:dyDescent="0.25">
      <c r="N1049" s="5"/>
      <c r="O1049" s="5"/>
      <c r="P1049" s="5"/>
    </row>
    <row r="1050" spans="14:16" x14ac:dyDescent="0.25">
      <c r="N1050" s="5"/>
      <c r="O1050" s="5"/>
      <c r="P1050" s="5"/>
    </row>
    <row r="1051" spans="14:16" x14ac:dyDescent="0.25">
      <c r="N1051" s="5"/>
      <c r="O1051" s="5"/>
      <c r="P1051" s="5"/>
    </row>
    <row r="1052" spans="14:16" x14ac:dyDescent="0.25">
      <c r="N1052" s="5"/>
      <c r="O1052" s="5"/>
      <c r="P1052" s="5"/>
    </row>
    <row r="1053" spans="14:16" x14ac:dyDescent="0.25">
      <c r="N1053" s="5"/>
      <c r="O1053" s="5"/>
      <c r="P1053" s="5"/>
    </row>
    <row r="1054" spans="14:16" x14ac:dyDescent="0.25">
      <c r="N1054" s="5"/>
      <c r="O1054" s="5"/>
      <c r="P1054" s="5"/>
    </row>
    <row r="1055" spans="14:16" x14ac:dyDescent="0.25">
      <c r="N1055" s="5"/>
      <c r="O1055" s="5"/>
      <c r="P1055" s="5"/>
    </row>
    <row r="1056" spans="14:16" x14ac:dyDescent="0.25">
      <c r="N1056" s="5"/>
      <c r="O1056" s="5"/>
      <c r="P1056" s="5"/>
    </row>
    <row r="1057" spans="14:16" x14ac:dyDescent="0.25">
      <c r="N1057" s="5"/>
      <c r="O1057" s="5"/>
      <c r="P1057" s="5"/>
    </row>
    <row r="1058" spans="14:16" x14ac:dyDescent="0.25">
      <c r="N1058" s="5"/>
      <c r="O1058" s="5"/>
      <c r="P1058" s="5"/>
    </row>
    <row r="1059" spans="14:16" x14ac:dyDescent="0.25">
      <c r="N1059" s="5"/>
      <c r="O1059" s="5"/>
      <c r="P1059" s="5"/>
    </row>
    <row r="1060" spans="14:16" x14ac:dyDescent="0.25">
      <c r="N1060" s="5"/>
      <c r="O1060" s="5"/>
      <c r="P1060" s="5"/>
    </row>
    <row r="1061" spans="14:16" x14ac:dyDescent="0.25">
      <c r="N1061" s="5"/>
      <c r="O1061" s="5"/>
      <c r="P1061" s="5"/>
    </row>
    <row r="1062" spans="14:16" x14ac:dyDescent="0.25">
      <c r="N1062" s="5"/>
      <c r="O1062" s="5"/>
      <c r="P1062" s="5"/>
    </row>
    <row r="1063" spans="14:16" x14ac:dyDescent="0.25">
      <c r="N1063" s="5"/>
      <c r="O1063" s="5"/>
      <c r="P1063" s="5"/>
    </row>
    <row r="1064" spans="14:16" x14ac:dyDescent="0.25">
      <c r="N1064" s="5"/>
      <c r="O1064" s="5"/>
      <c r="P1064" s="5"/>
    </row>
    <row r="1065" spans="14:16" x14ac:dyDescent="0.25">
      <c r="N1065" s="5"/>
      <c r="O1065" s="5"/>
      <c r="P1065" s="5"/>
    </row>
    <row r="1066" spans="14:16" x14ac:dyDescent="0.25">
      <c r="N1066" s="5"/>
      <c r="O1066" s="5"/>
      <c r="P1066" s="5"/>
    </row>
    <row r="1067" spans="14:16" x14ac:dyDescent="0.25">
      <c r="N1067" s="5"/>
      <c r="O1067" s="5"/>
      <c r="P1067" s="5"/>
    </row>
    <row r="1068" spans="14:16" x14ac:dyDescent="0.25">
      <c r="N1068" s="5"/>
      <c r="O1068" s="5"/>
      <c r="P1068" s="5"/>
    </row>
    <row r="1069" spans="14:16" x14ac:dyDescent="0.25">
      <c r="N1069" s="5"/>
      <c r="O1069" s="5"/>
      <c r="P1069" s="5"/>
    </row>
    <row r="1070" spans="14:16" x14ac:dyDescent="0.25">
      <c r="N1070" s="5"/>
      <c r="O1070" s="5"/>
      <c r="P1070" s="5"/>
    </row>
    <row r="1071" spans="14:16" x14ac:dyDescent="0.25">
      <c r="N1071" s="5"/>
      <c r="O1071" s="5"/>
      <c r="P1071" s="5"/>
    </row>
    <row r="1072" spans="14:16" x14ac:dyDescent="0.25">
      <c r="N1072" s="5"/>
      <c r="O1072" s="5"/>
      <c r="P1072" s="5"/>
    </row>
    <row r="1073" spans="14:16" x14ac:dyDescent="0.25">
      <c r="N1073" s="5"/>
      <c r="O1073" s="5"/>
      <c r="P1073" s="5"/>
    </row>
    <row r="1074" spans="14:16" x14ac:dyDescent="0.25">
      <c r="N1074" s="5"/>
      <c r="O1074" s="5"/>
      <c r="P1074" s="5"/>
    </row>
    <row r="1075" spans="14:16" x14ac:dyDescent="0.25">
      <c r="N1075" s="5"/>
      <c r="O1075" s="5"/>
      <c r="P1075" s="5"/>
    </row>
    <row r="1076" spans="14:16" x14ac:dyDescent="0.25">
      <c r="N1076" s="5"/>
      <c r="O1076" s="5"/>
      <c r="P1076" s="5"/>
    </row>
    <row r="1077" spans="14:16" x14ac:dyDescent="0.25">
      <c r="N1077" s="5"/>
      <c r="O1077" s="5"/>
      <c r="P1077" s="5"/>
    </row>
    <row r="1078" spans="14:16" x14ac:dyDescent="0.25">
      <c r="N1078" s="5"/>
      <c r="O1078" s="5"/>
      <c r="P1078" s="5"/>
    </row>
    <row r="1079" spans="14:16" x14ac:dyDescent="0.25">
      <c r="N1079" s="5"/>
      <c r="O1079" s="5"/>
      <c r="P1079" s="5"/>
    </row>
    <row r="1080" spans="14:16" x14ac:dyDescent="0.25">
      <c r="N1080" s="5"/>
      <c r="O1080" s="5"/>
      <c r="P1080" s="5"/>
    </row>
    <row r="1081" spans="14:16" x14ac:dyDescent="0.25">
      <c r="N1081" s="5"/>
      <c r="O1081" s="5"/>
      <c r="P1081" s="5"/>
    </row>
    <row r="1082" spans="14:16" x14ac:dyDescent="0.25">
      <c r="N1082" s="5"/>
      <c r="O1082" s="5"/>
      <c r="P1082" s="5"/>
    </row>
    <row r="1083" spans="14:16" x14ac:dyDescent="0.25">
      <c r="N1083" s="5"/>
      <c r="O1083" s="5"/>
      <c r="P1083" s="5"/>
    </row>
    <row r="1084" spans="14:16" x14ac:dyDescent="0.25">
      <c r="N1084" s="5"/>
      <c r="O1084" s="5"/>
      <c r="P1084" s="5"/>
    </row>
    <row r="1085" spans="14:16" x14ac:dyDescent="0.25">
      <c r="N1085" s="5"/>
      <c r="O1085" s="5"/>
      <c r="P1085" s="5"/>
    </row>
    <row r="1086" spans="14:16" x14ac:dyDescent="0.25">
      <c r="N1086" s="5"/>
      <c r="O1086" s="5"/>
      <c r="P1086" s="5"/>
    </row>
    <row r="1087" spans="14:16" x14ac:dyDescent="0.25">
      <c r="N1087" s="5"/>
      <c r="O1087" s="5"/>
      <c r="P1087" s="5"/>
    </row>
    <row r="1088" spans="14:16" x14ac:dyDescent="0.25">
      <c r="N1088" s="5"/>
      <c r="O1088" s="5"/>
      <c r="P1088" s="5"/>
    </row>
    <row r="1089" spans="14:16" x14ac:dyDescent="0.25">
      <c r="N1089" s="5"/>
      <c r="O1089" s="5"/>
      <c r="P1089" s="5"/>
    </row>
    <row r="1090" spans="14:16" x14ac:dyDescent="0.25">
      <c r="N1090" s="5"/>
      <c r="O1090" s="5"/>
      <c r="P1090" s="5"/>
    </row>
    <row r="1091" spans="14:16" x14ac:dyDescent="0.25">
      <c r="N1091" s="5"/>
      <c r="O1091" s="5"/>
      <c r="P1091" s="5"/>
    </row>
    <row r="1092" spans="14:16" x14ac:dyDescent="0.25">
      <c r="N1092" s="5"/>
      <c r="O1092" s="5"/>
      <c r="P1092" s="5"/>
    </row>
    <row r="1093" spans="14:16" x14ac:dyDescent="0.25">
      <c r="N1093" s="5"/>
      <c r="O1093" s="5"/>
      <c r="P1093" s="5"/>
    </row>
    <row r="1094" spans="14:16" x14ac:dyDescent="0.25">
      <c r="N1094" s="5"/>
      <c r="O1094" s="5"/>
      <c r="P1094" s="5"/>
    </row>
    <row r="1095" spans="14:16" x14ac:dyDescent="0.25">
      <c r="N1095" s="5"/>
      <c r="O1095" s="5"/>
      <c r="P1095" s="5"/>
    </row>
    <row r="1096" spans="14:16" x14ac:dyDescent="0.25">
      <c r="N1096" s="5"/>
      <c r="O1096" s="5"/>
      <c r="P1096" s="5"/>
    </row>
    <row r="1097" spans="14:16" x14ac:dyDescent="0.25">
      <c r="N1097" s="5"/>
      <c r="O1097" s="5"/>
      <c r="P1097" s="5"/>
    </row>
    <row r="1098" spans="14:16" x14ac:dyDescent="0.25">
      <c r="N1098" s="5"/>
      <c r="O1098" s="5"/>
      <c r="P1098" s="5"/>
    </row>
    <row r="1099" spans="14:16" x14ac:dyDescent="0.25">
      <c r="N1099" s="5"/>
      <c r="O1099" s="5"/>
      <c r="P1099" s="5"/>
    </row>
    <row r="1100" spans="14:16" x14ac:dyDescent="0.25">
      <c r="N1100" s="5"/>
      <c r="O1100" s="5"/>
      <c r="P1100" s="5"/>
    </row>
    <row r="1101" spans="14:16" x14ac:dyDescent="0.25">
      <c r="N1101" s="5"/>
      <c r="O1101" s="5"/>
      <c r="P1101" s="5"/>
    </row>
    <row r="1102" spans="14:16" x14ac:dyDescent="0.25">
      <c r="N1102" s="5"/>
      <c r="O1102" s="5"/>
      <c r="P1102" s="5"/>
    </row>
    <row r="1103" spans="14:16" x14ac:dyDescent="0.25">
      <c r="N1103" s="5"/>
      <c r="O1103" s="5"/>
      <c r="P1103" s="5"/>
    </row>
    <row r="1104" spans="14:16" x14ac:dyDescent="0.25">
      <c r="N1104" s="5"/>
      <c r="O1104" s="5"/>
      <c r="P1104" s="5"/>
    </row>
    <row r="1105" spans="14:16" x14ac:dyDescent="0.25">
      <c r="N1105" s="5"/>
      <c r="O1105" s="5"/>
      <c r="P1105" s="5"/>
    </row>
    <row r="1106" spans="14:16" x14ac:dyDescent="0.25">
      <c r="N1106" s="5"/>
      <c r="O1106" s="5"/>
      <c r="P1106" s="5"/>
    </row>
    <row r="1107" spans="14:16" x14ac:dyDescent="0.25">
      <c r="N1107" s="5"/>
      <c r="O1107" s="5"/>
      <c r="P1107" s="5"/>
    </row>
    <row r="1108" spans="14:16" x14ac:dyDescent="0.25">
      <c r="N1108" s="5"/>
      <c r="O1108" s="5"/>
      <c r="P1108" s="5"/>
    </row>
    <row r="1109" spans="14:16" x14ac:dyDescent="0.25">
      <c r="N1109" s="5"/>
      <c r="O1109" s="5"/>
      <c r="P1109" s="5"/>
    </row>
    <row r="1110" spans="14:16" x14ac:dyDescent="0.25">
      <c r="N1110" s="5"/>
      <c r="O1110" s="5"/>
      <c r="P1110" s="5"/>
    </row>
    <row r="1111" spans="14:16" x14ac:dyDescent="0.25">
      <c r="N1111" s="5"/>
      <c r="O1111" s="5"/>
      <c r="P1111" s="5"/>
    </row>
    <row r="1112" spans="14:16" x14ac:dyDescent="0.25">
      <c r="N1112" s="5"/>
      <c r="O1112" s="5"/>
      <c r="P1112" s="5"/>
    </row>
    <row r="1113" spans="14:16" x14ac:dyDescent="0.25">
      <c r="N1113" s="5"/>
      <c r="O1113" s="5"/>
      <c r="P1113" s="5"/>
    </row>
    <row r="1114" spans="14:16" x14ac:dyDescent="0.25">
      <c r="N1114" s="5"/>
      <c r="O1114" s="5"/>
      <c r="P1114" s="5"/>
    </row>
    <row r="1115" spans="14:16" x14ac:dyDescent="0.25">
      <c r="N1115" s="5"/>
      <c r="O1115" s="5"/>
      <c r="P1115" s="5"/>
    </row>
    <row r="1116" spans="14:16" x14ac:dyDescent="0.25">
      <c r="N1116" s="5"/>
      <c r="O1116" s="5"/>
      <c r="P1116" s="5"/>
    </row>
    <row r="1117" spans="14:16" x14ac:dyDescent="0.25">
      <c r="N1117" s="5"/>
      <c r="O1117" s="5"/>
      <c r="P1117" s="5"/>
    </row>
    <row r="1118" spans="14:16" x14ac:dyDescent="0.25">
      <c r="N1118" s="5"/>
      <c r="O1118" s="5"/>
      <c r="P1118" s="5"/>
    </row>
    <row r="1119" spans="14:16" x14ac:dyDescent="0.25">
      <c r="N1119" s="5"/>
      <c r="O1119" s="5"/>
      <c r="P1119" s="5"/>
    </row>
    <row r="1120" spans="14:16" x14ac:dyDescent="0.25">
      <c r="N1120" s="5"/>
      <c r="O1120" s="5"/>
      <c r="P1120" s="5"/>
    </row>
    <row r="1121" spans="14:16" x14ac:dyDescent="0.25">
      <c r="N1121" s="5"/>
      <c r="O1121" s="5"/>
      <c r="P1121" s="5"/>
    </row>
    <row r="1122" spans="14:16" x14ac:dyDescent="0.25">
      <c r="N1122" s="5"/>
      <c r="O1122" s="5"/>
      <c r="P1122" s="5"/>
    </row>
    <row r="1123" spans="14:16" x14ac:dyDescent="0.25">
      <c r="N1123" s="5"/>
      <c r="O1123" s="5"/>
      <c r="P1123" s="5"/>
    </row>
    <row r="1124" spans="14:16" x14ac:dyDescent="0.25">
      <c r="N1124" s="5"/>
      <c r="O1124" s="5"/>
      <c r="P1124" s="5"/>
    </row>
    <row r="1125" spans="14:16" x14ac:dyDescent="0.25">
      <c r="N1125" s="5"/>
      <c r="O1125" s="5"/>
      <c r="P1125" s="5"/>
    </row>
    <row r="1126" spans="14:16" x14ac:dyDescent="0.25">
      <c r="N1126" s="5"/>
      <c r="O1126" s="5"/>
      <c r="P1126" s="5"/>
    </row>
    <row r="1127" spans="14:16" x14ac:dyDescent="0.25">
      <c r="N1127" s="5"/>
      <c r="O1127" s="5"/>
      <c r="P1127" s="5"/>
    </row>
    <row r="1128" spans="14:16" x14ac:dyDescent="0.25">
      <c r="N1128" s="5"/>
      <c r="O1128" s="5"/>
      <c r="P1128" s="5"/>
    </row>
    <row r="1129" spans="14:16" x14ac:dyDescent="0.25">
      <c r="N1129" s="5"/>
      <c r="O1129" s="5"/>
      <c r="P1129" s="5"/>
    </row>
    <row r="1130" spans="14:16" x14ac:dyDescent="0.25">
      <c r="N1130" s="5"/>
      <c r="O1130" s="5"/>
      <c r="P1130" s="5"/>
    </row>
    <row r="1131" spans="14:16" x14ac:dyDescent="0.25">
      <c r="N1131" s="5"/>
      <c r="O1131" s="5"/>
      <c r="P1131" s="5"/>
    </row>
    <row r="1132" spans="14:16" x14ac:dyDescent="0.25">
      <c r="N1132" s="5"/>
      <c r="O1132" s="5"/>
      <c r="P1132" s="5"/>
    </row>
    <row r="1133" spans="14:16" x14ac:dyDescent="0.25">
      <c r="N1133" s="5"/>
      <c r="O1133" s="5"/>
      <c r="P1133" s="5"/>
    </row>
    <row r="1134" spans="14:16" x14ac:dyDescent="0.25">
      <c r="N1134" s="5"/>
      <c r="O1134" s="5"/>
      <c r="P1134" s="5"/>
    </row>
    <row r="1135" spans="14:16" x14ac:dyDescent="0.25">
      <c r="N1135" s="5"/>
      <c r="O1135" s="5"/>
      <c r="P1135" s="5"/>
    </row>
    <row r="1136" spans="14:16" x14ac:dyDescent="0.25">
      <c r="N1136" s="5"/>
      <c r="O1136" s="5"/>
      <c r="P1136" s="5"/>
    </row>
    <row r="1137" spans="14:16" x14ac:dyDescent="0.25">
      <c r="N1137" s="5"/>
      <c r="O1137" s="5"/>
      <c r="P1137" s="5"/>
    </row>
    <row r="1138" spans="14:16" x14ac:dyDescent="0.25">
      <c r="N1138" s="5"/>
      <c r="O1138" s="5"/>
      <c r="P1138" s="5"/>
    </row>
    <row r="1139" spans="14:16" x14ac:dyDescent="0.25">
      <c r="N1139" s="5"/>
      <c r="O1139" s="5"/>
      <c r="P1139" s="5"/>
    </row>
    <row r="1140" spans="14:16" x14ac:dyDescent="0.25">
      <c r="N1140" s="5"/>
      <c r="O1140" s="5"/>
      <c r="P1140" s="5"/>
    </row>
    <row r="1141" spans="14:16" x14ac:dyDescent="0.25">
      <c r="N1141" s="5"/>
      <c r="O1141" s="5"/>
      <c r="P1141" s="5"/>
    </row>
    <row r="1142" spans="14:16" x14ac:dyDescent="0.25">
      <c r="N1142" s="5"/>
      <c r="O1142" s="5"/>
      <c r="P1142" s="5"/>
    </row>
    <row r="1143" spans="14:16" x14ac:dyDescent="0.25">
      <c r="N1143" s="5"/>
      <c r="O1143" s="5"/>
      <c r="P1143" s="5"/>
    </row>
    <row r="1144" spans="14:16" x14ac:dyDescent="0.25">
      <c r="N1144" s="5"/>
      <c r="O1144" s="5"/>
      <c r="P1144" s="5"/>
    </row>
    <row r="1145" spans="14:16" x14ac:dyDescent="0.25">
      <c r="N1145" s="5"/>
      <c r="O1145" s="5"/>
      <c r="P1145" s="5"/>
    </row>
    <row r="1146" spans="14:16" x14ac:dyDescent="0.25">
      <c r="N1146" s="5"/>
      <c r="O1146" s="5"/>
      <c r="P1146" s="5"/>
    </row>
    <row r="1147" spans="14:16" x14ac:dyDescent="0.25">
      <c r="N1147" s="5"/>
      <c r="O1147" s="5"/>
      <c r="P1147" s="5"/>
    </row>
    <row r="1148" spans="14:16" x14ac:dyDescent="0.25">
      <c r="N1148" s="5"/>
      <c r="O1148" s="5"/>
      <c r="P1148" s="5"/>
    </row>
    <row r="1149" spans="14:16" x14ac:dyDescent="0.25">
      <c r="N1149" s="5"/>
      <c r="O1149" s="5"/>
      <c r="P1149" s="5"/>
    </row>
    <row r="1150" spans="14:16" x14ac:dyDescent="0.25">
      <c r="N1150" s="5"/>
      <c r="O1150" s="5"/>
      <c r="P1150" s="5"/>
    </row>
    <row r="1151" spans="14:16" x14ac:dyDescent="0.25">
      <c r="N1151" s="5"/>
      <c r="O1151" s="5"/>
      <c r="P1151" s="5"/>
    </row>
    <row r="1152" spans="14:16" x14ac:dyDescent="0.25">
      <c r="N1152" s="5"/>
      <c r="O1152" s="5"/>
      <c r="P1152" s="5"/>
    </row>
    <row r="1153" spans="14:16" x14ac:dyDescent="0.25">
      <c r="N1153" s="5"/>
      <c r="O1153" s="5"/>
      <c r="P1153" s="5"/>
    </row>
    <row r="1154" spans="14:16" x14ac:dyDescent="0.25">
      <c r="N1154" s="5"/>
      <c r="O1154" s="5"/>
      <c r="P1154" s="5"/>
    </row>
    <row r="1155" spans="14:16" x14ac:dyDescent="0.25">
      <c r="N1155" s="5"/>
      <c r="O1155" s="5"/>
      <c r="P1155" s="5"/>
    </row>
    <row r="1156" spans="14:16" x14ac:dyDescent="0.25">
      <c r="N1156" s="5"/>
      <c r="O1156" s="5"/>
      <c r="P1156" s="5"/>
    </row>
    <row r="1157" spans="14:16" x14ac:dyDescent="0.25">
      <c r="N1157" s="5"/>
      <c r="O1157" s="5"/>
      <c r="P1157" s="5"/>
    </row>
    <row r="1158" spans="14:16" x14ac:dyDescent="0.25">
      <c r="N1158" s="5"/>
      <c r="O1158" s="5"/>
      <c r="P1158" s="5"/>
    </row>
    <row r="1159" spans="14:16" x14ac:dyDescent="0.25">
      <c r="N1159" s="5"/>
      <c r="O1159" s="5"/>
      <c r="P1159" s="5"/>
    </row>
    <row r="1160" spans="14:16" x14ac:dyDescent="0.25">
      <c r="N1160" s="5"/>
      <c r="O1160" s="5"/>
      <c r="P1160" s="5"/>
    </row>
    <row r="1161" spans="14:16" x14ac:dyDescent="0.25">
      <c r="N1161" s="5"/>
      <c r="O1161" s="5"/>
      <c r="P1161" s="5"/>
    </row>
    <row r="1162" spans="14:16" x14ac:dyDescent="0.25">
      <c r="N1162" s="5"/>
      <c r="O1162" s="5"/>
      <c r="P1162" s="5"/>
    </row>
    <row r="1163" spans="14:16" x14ac:dyDescent="0.25">
      <c r="N1163" s="5"/>
      <c r="O1163" s="5"/>
      <c r="P1163" s="5"/>
    </row>
    <row r="1164" spans="14:16" x14ac:dyDescent="0.25">
      <c r="N1164" s="5"/>
      <c r="O1164" s="5"/>
      <c r="P1164" s="5"/>
    </row>
    <row r="1165" spans="14:16" x14ac:dyDescent="0.25">
      <c r="N1165" s="5"/>
      <c r="O1165" s="5"/>
      <c r="P1165" s="5"/>
    </row>
    <row r="1166" spans="14:16" x14ac:dyDescent="0.25">
      <c r="N1166" s="5"/>
      <c r="O1166" s="5"/>
      <c r="P1166" s="5"/>
    </row>
    <row r="1167" spans="14:16" x14ac:dyDescent="0.25">
      <c r="N1167" s="5"/>
      <c r="O1167" s="5"/>
      <c r="P1167" s="5"/>
    </row>
    <row r="1168" spans="14:16" x14ac:dyDescent="0.25">
      <c r="N1168" s="5"/>
      <c r="O1168" s="5"/>
      <c r="P1168" s="5"/>
    </row>
    <row r="1169" spans="14:16" x14ac:dyDescent="0.25">
      <c r="N1169" s="5"/>
      <c r="O1169" s="5"/>
      <c r="P1169" s="5"/>
    </row>
    <row r="1170" spans="14:16" x14ac:dyDescent="0.25">
      <c r="N1170" s="5"/>
      <c r="O1170" s="5"/>
      <c r="P1170" s="5"/>
    </row>
    <row r="1171" spans="14:16" x14ac:dyDescent="0.25">
      <c r="N1171" s="5"/>
      <c r="O1171" s="5"/>
      <c r="P1171" s="5"/>
    </row>
    <row r="1172" spans="14:16" x14ac:dyDescent="0.25">
      <c r="N1172" s="5"/>
      <c r="O1172" s="5"/>
      <c r="P1172" s="5"/>
    </row>
    <row r="1173" spans="14:16" x14ac:dyDescent="0.25">
      <c r="N1173" s="5"/>
      <c r="O1173" s="5"/>
      <c r="P1173" s="5"/>
    </row>
    <row r="1174" spans="14:16" x14ac:dyDescent="0.25">
      <c r="N1174" s="5"/>
      <c r="O1174" s="5"/>
      <c r="P1174" s="5"/>
    </row>
    <row r="1175" spans="14:16" x14ac:dyDescent="0.25">
      <c r="N1175" s="5"/>
      <c r="O1175" s="5"/>
      <c r="P1175" s="5"/>
    </row>
    <row r="1176" spans="14:16" x14ac:dyDescent="0.25">
      <c r="N1176" s="5"/>
      <c r="O1176" s="5"/>
      <c r="P1176" s="5"/>
    </row>
    <row r="1177" spans="14:16" x14ac:dyDescent="0.25">
      <c r="N1177" s="5"/>
      <c r="O1177" s="5"/>
      <c r="P1177" s="5"/>
    </row>
    <row r="1178" spans="14:16" x14ac:dyDescent="0.25">
      <c r="N1178" s="5"/>
      <c r="O1178" s="5"/>
      <c r="P1178" s="5"/>
    </row>
    <row r="1179" spans="14:16" x14ac:dyDescent="0.25">
      <c r="N1179" s="5"/>
      <c r="O1179" s="5"/>
      <c r="P1179" s="5"/>
    </row>
    <row r="1180" spans="14:16" x14ac:dyDescent="0.25">
      <c r="N1180" s="5"/>
      <c r="O1180" s="5"/>
      <c r="P1180" s="5"/>
    </row>
    <row r="1181" spans="14:16" x14ac:dyDescent="0.25">
      <c r="N1181" s="5"/>
      <c r="O1181" s="5"/>
      <c r="P1181" s="5"/>
    </row>
    <row r="1182" spans="14:16" x14ac:dyDescent="0.25">
      <c r="N1182" s="5"/>
      <c r="O1182" s="5"/>
      <c r="P1182" s="5"/>
    </row>
    <row r="1183" spans="14:16" x14ac:dyDescent="0.25">
      <c r="N1183" s="5"/>
      <c r="O1183" s="5"/>
      <c r="P1183" s="5"/>
    </row>
    <row r="1184" spans="14:16" x14ac:dyDescent="0.25">
      <c r="N1184" s="5"/>
      <c r="O1184" s="5"/>
      <c r="P1184" s="5"/>
    </row>
    <row r="1185" spans="14:16" x14ac:dyDescent="0.25">
      <c r="N1185" s="5"/>
      <c r="O1185" s="5"/>
      <c r="P1185" s="5"/>
    </row>
    <row r="1186" spans="14:16" x14ac:dyDescent="0.25">
      <c r="N1186" s="5"/>
      <c r="O1186" s="5"/>
      <c r="P1186" s="5"/>
    </row>
    <row r="1187" spans="14:16" x14ac:dyDescent="0.25">
      <c r="N1187" s="5"/>
      <c r="O1187" s="5"/>
      <c r="P1187" s="5"/>
    </row>
    <row r="1188" spans="14:16" x14ac:dyDescent="0.25">
      <c r="N1188" s="5"/>
      <c r="O1188" s="5"/>
      <c r="P1188" s="5"/>
    </row>
    <row r="1189" spans="14:16" x14ac:dyDescent="0.25">
      <c r="N1189" s="5"/>
      <c r="O1189" s="5"/>
      <c r="P1189" s="5"/>
    </row>
    <row r="1190" spans="14:16" x14ac:dyDescent="0.25">
      <c r="N1190" s="5"/>
      <c r="O1190" s="5"/>
      <c r="P1190" s="5"/>
    </row>
    <row r="1191" spans="14:16" x14ac:dyDescent="0.25">
      <c r="N1191" s="5"/>
      <c r="O1191" s="5"/>
      <c r="P1191" s="5"/>
    </row>
    <row r="1192" spans="14:16" x14ac:dyDescent="0.25">
      <c r="N1192" s="5"/>
      <c r="O1192" s="5"/>
      <c r="P1192" s="5"/>
    </row>
    <row r="1193" spans="14:16" x14ac:dyDescent="0.25">
      <c r="N1193" s="5"/>
      <c r="O1193" s="5"/>
      <c r="P1193" s="5"/>
    </row>
    <row r="1194" spans="14:16" x14ac:dyDescent="0.25">
      <c r="N1194" s="5"/>
      <c r="O1194" s="5"/>
      <c r="P1194" s="5"/>
    </row>
    <row r="1195" spans="14:16" x14ac:dyDescent="0.25">
      <c r="N1195" s="5"/>
      <c r="O1195" s="5"/>
      <c r="P1195" s="5"/>
    </row>
    <row r="1196" spans="14:16" x14ac:dyDescent="0.25">
      <c r="N1196" s="5"/>
      <c r="O1196" s="5"/>
      <c r="P1196" s="5"/>
    </row>
    <row r="1197" spans="14:16" x14ac:dyDescent="0.25">
      <c r="N1197" s="5"/>
      <c r="O1197" s="5"/>
      <c r="P1197" s="5"/>
    </row>
    <row r="1198" spans="14:16" x14ac:dyDescent="0.25">
      <c r="N1198" s="5"/>
      <c r="O1198" s="5"/>
      <c r="P1198" s="5"/>
    </row>
    <row r="1199" spans="14:16" x14ac:dyDescent="0.25">
      <c r="N1199" s="5"/>
      <c r="O1199" s="5"/>
      <c r="P1199" s="5"/>
    </row>
    <row r="1200" spans="14:16" x14ac:dyDescent="0.25">
      <c r="N1200" s="5"/>
      <c r="O1200" s="5"/>
      <c r="P1200" s="5"/>
    </row>
    <row r="1201" spans="14:16" x14ac:dyDescent="0.25">
      <c r="N1201" s="5"/>
      <c r="O1201" s="5"/>
      <c r="P1201" s="5"/>
    </row>
    <row r="1202" spans="14:16" x14ac:dyDescent="0.25">
      <c r="N1202" s="5"/>
      <c r="O1202" s="5"/>
      <c r="P1202" s="5"/>
    </row>
    <row r="1203" spans="14:16" x14ac:dyDescent="0.25">
      <c r="N1203" s="5"/>
      <c r="O1203" s="5"/>
      <c r="P1203" s="5"/>
    </row>
    <row r="1204" spans="14:16" x14ac:dyDescent="0.25">
      <c r="N1204" s="5"/>
      <c r="O1204" s="5"/>
      <c r="P1204" s="5"/>
    </row>
    <row r="1205" spans="14:16" x14ac:dyDescent="0.25">
      <c r="N1205" s="5"/>
      <c r="O1205" s="5"/>
      <c r="P1205" s="5"/>
    </row>
    <row r="1206" spans="14:16" x14ac:dyDescent="0.25">
      <c r="N1206" s="5"/>
      <c r="O1206" s="5"/>
      <c r="P1206" s="5"/>
    </row>
    <row r="1207" spans="14:16" x14ac:dyDescent="0.25">
      <c r="N1207" s="5"/>
      <c r="O1207" s="5"/>
      <c r="P1207" s="5"/>
    </row>
    <row r="1208" spans="14:16" x14ac:dyDescent="0.25">
      <c r="N1208" s="5"/>
      <c r="O1208" s="5"/>
      <c r="P1208" s="5"/>
    </row>
    <row r="1209" spans="14:16" x14ac:dyDescent="0.25">
      <c r="N1209" s="5"/>
      <c r="O1209" s="5"/>
      <c r="P1209" s="5"/>
    </row>
    <row r="1210" spans="14:16" x14ac:dyDescent="0.25">
      <c r="N1210" s="5"/>
      <c r="O1210" s="5"/>
      <c r="P1210" s="5"/>
    </row>
    <row r="1211" spans="14:16" x14ac:dyDescent="0.25">
      <c r="N1211" s="5"/>
      <c r="O1211" s="5"/>
      <c r="P1211" s="5"/>
    </row>
    <row r="1212" spans="14:16" x14ac:dyDescent="0.25">
      <c r="N1212" s="5"/>
      <c r="O1212" s="5"/>
      <c r="P1212" s="5"/>
    </row>
    <row r="1213" spans="14:16" x14ac:dyDescent="0.25">
      <c r="N1213" s="5"/>
      <c r="O1213" s="5"/>
      <c r="P1213" s="5"/>
    </row>
    <row r="1214" spans="14:16" x14ac:dyDescent="0.25">
      <c r="N1214" s="5"/>
      <c r="O1214" s="5"/>
      <c r="P1214" s="5"/>
    </row>
    <row r="1215" spans="14:16" x14ac:dyDescent="0.25">
      <c r="N1215" s="5"/>
      <c r="O1215" s="5"/>
      <c r="P1215" s="5"/>
    </row>
    <row r="1216" spans="14:16" x14ac:dyDescent="0.25">
      <c r="N1216" s="5"/>
      <c r="O1216" s="5"/>
      <c r="P1216" s="5"/>
    </row>
    <row r="1217" spans="14:16" x14ac:dyDescent="0.25">
      <c r="N1217" s="5"/>
      <c r="O1217" s="5"/>
      <c r="P1217" s="5"/>
    </row>
    <row r="1218" spans="14:16" x14ac:dyDescent="0.25">
      <c r="N1218" s="5"/>
      <c r="O1218" s="5"/>
      <c r="P1218" s="5"/>
    </row>
    <row r="1219" spans="14:16" x14ac:dyDescent="0.25">
      <c r="N1219" s="5"/>
      <c r="O1219" s="5"/>
      <c r="P1219" s="5"/>
    </row>
    <row r="1220" spans="14:16" x14ac:dyDescent="0.25">
      <c r="N1220" s="5"/>
      <c r="O1220" s="5"/>
      <c r="P1220" s="5"/>
    </row>
    <row r="1221" spans="14:16" x14ac:dyDescent="0.25">
      <c r="N1221" s="5"/>
      <c r="O1221" s="5"/>
      <c r="P1221" s="5"/>
    </row>
    <row r="1222" spans="14:16" x14ac:dyDescent="0.25">
      <c r="N1222" s="5"/>
      <c r="O1222" s="5"/>
      <c r="P1222" s="5"/>
    </row>
    <row r="1223" spans="14:16" x14ac:dyDescent="0.25">
      <c r="N1223" s="5"/>
      <c r="O1223" s="5"/>
      <c r="P1223" s="5"/>
    </row>
    <row r="1224" spans="14:16" x14ac:dyDescent="0.25">
      <c r="N1224" s="5"/>
      <c r="O1224" s="5"/>
      <c r="P1224" s="5"/>
    </row>
    <row r="1225" spans="14:16" x14ac:dyDescent="0.25">
      <c r="N1225" s="5"/>
      <c r="O1225" s="5"/>
      <c r="P1225" s="5"/>
    </row>
    <row r="1226" spans="14:16" x14ac:dyDescent="0.25">
      <c r="N1226" s="5"/>
      <c r="O1226" s="5"/>
      <c r="P1226" s="5"/>
    </row>
    <row r="1227" spans="14:16" x14ac:dyDescent="0.25">
      <c r="N1227" s="5"/>
      <c r="O1227" s="5"/>
      <c r="P1227" s="5"/>
    </row>
    <row r="1228" spans="14:16" x14ac:dyDescent="0.25">
      <c r="N1228" s="5"/>
      <c r="O1228" s="5"/>
      <c r="P1228" s="5"/>
    </row>
    <row r="1229" spans="14:16" x14ac:dyDescent="0.25">
      <c r="N1229" s="5"/>
      <c r="O1229" s="5"/>
      <c r="P1229" s="5"/>
    </row>
    <row r="1230" spans="14:16" x14ac:dyDescent="0.25">
      <c r="N1230" s="5"/>
      <c r="O1230" s="5"/>
      <c r="P1230" s="5"/>
    </row>
    <row r="1231" spans="14:16" x14ac:dyDescent="0.25">
      <c r="N1231" s="5"/>
      <c r="O1231" s="5"/>
      <c r="P1231" s="5"/>
    </row>
    <row r="1232" spans="14:16" x14ac:dyDescent="0.25">
      <c r="N1232" s="5"/>
      <c r="O1232" s="5"/>
      <c r="P1232" s="5"/>
    </row>
    <row r="1233" spans="14:16" x14ac:dyDescent="0.25">
      <c r="N1233" s="5"/>
      <c r="O1233" s="5"/>
      <c r="P1233" s="5"/>
    </row>
    <row r="1234" spans="14:16" x14ac:dyDescent="0.25">
      <c r="N1234" s="5"/>
      <c r="O1234" s="5"/>
      <c r="P1234" s="5"/>
    </row>
    <row r="1235" spans="14:16" x14ac:dyDescent="0.25">
      <c r="N1235" s="5"/>
      <c r="O1235" s="5"/>
      <c r="P1235" s="5"/>
    </row>
    <row r="1236" spans="14:16" x14ac:dyDescent="0.25">
      <c r="N1236" s="5"/>
      <c r="O1236" s="5"/>
      <c r="P1236" s="5"/>
    </row>
    <row r="1237" spans="14:16" x14ac:dyDescent="0.25">
      <c r="N1237" s="5"/>
      <c r="O1237" s="5"/>
      <c r="P1237" s="5"/>
    </row>
    <row r="1238" spans="14:16" x14ac:dyDescent="0.25">
      <c r="N1238" s="5"/>
      <c r="O1238" s="5"/>
      <c r="P1238" s="5"/>
    </row>
    <row r="1239" spans="14:16" x14ac:dyDescent="0.25">
      <c r="N1239" s="5"/>
      <c r="O1239" s="5"/>
      <c r="P1239" s="5"/>
    </row>
    <row r="1240" spans="14:16" x14ac:dyDescent="0.25">
      <c r="N1240" s="5"/>
      <c r="O1240" s="5"/>
      <c r="P1240" s="5"/>
    </row>
    <row r="1241" spans="14:16" x14ac:dyDescent="0.25">
      <c r="N1241" s="5"/>
      <c r="O1241" s="5"/>
      <c r="P1241" s="5"/>
    </row>
    <row r="1242" spans="14:16" x14ac:dyDescent="0.25">
      <c r="N1242" s="5"/>
      <c r="O1242" s="5"/>
      <c r="P1242" s="5"/>
    </row>
    <row r="1243" spans="14:16" x14ac:dyDescent="0.25">
      <c r="N1243" s="5"/>
      <c r="O1243" s="5"/>
      <c r="P1243" s="5"/>
    </row>
    <row r="1244" spans="14:16" x14ac:dyDescent="0.25">
      <c r="N1244" s="5"/>
      <c r="O1244" s="5"/>
      <c r="P1244" s="5"/>
    </row>
    <row r="1245" spans="14:16" x14ac:dyDescent="0.25">
      <c r="N1245" s="5"/>
      <c r="O1245" s="5"/>
      <c r="P1245" s="5"/>
    </row>
    <row r="1246" spans="14:16" x14ac:dyDescent="0.25">
      <c r="N1246" s="5"/>
      <c r="O1246" s="5"/>
      <c r="P1246" s="5"/>
    </row>
    <row r="1247" spans="14:16" x14ac:dyDescent="0.25">
      <c r="N1247" s="5"/>
      <c r="O1247" s="5"/>
      <c r="P1247" s="5"/>
    </row>
    <row r="1248" spans="14:16" x14ac:dyDescent="0.25">
      <c r="N1248" s="5"/>
      <c r="O1248" s="5"/>
      <c r="P1248" s="5"/>
    </row>
    <row r="1249" spans="14:16" x14ac:dyDescent="0.25">
      <c r="N1249" s="5"/>
      <c r="O1249" s="5"/>
      <c r="P1249" s="5"/>
    </row>
    <row r="1250" spans="14:16" x14ac:dyDescent="0.25">
      <c r="N1250" s="5"/>
      <c r="O1250" s="5"/>
      <c r="P1250" s="5"/>
    </row>
    <row r="1251" spans="14:16" x14ac:dyDescent="0.25">
      <c r="N1251" s="5"/>
      <c r="O1251" s="5"/>
      <c r="P1251" s="5"/>
    </row>
    <row r="1252" spans="14:16" x14ac:dyDescent="0.25">
      <c r="N1252" s="5"/>
      <c r="O1252" s="5"/>
      <c r="P1252" s="5"/>
    </row>
    <row r="1253" spans="14:16" x14ac:dyDescent="0.25">
      <c r="N1253" s="5"/>
      <c r="O1253" s="5"/>
      <c r="P1253" s="5"/>
    </row>
    <row r="1254" spans="14:16" x14ac:dyDescent="0.25">
      <c r="N1254" s="5"/>
      <c r="O1254" s="5"/>
      <c r="P1254" s="5"/>
    </row>
    <row r="1255" spans="14:16" x14ac:dyDescent="0.25">
      <c r="N1255" s="5"/>
      <c r="O1255" s="5"/>
      <c r="P1255" s="5"/>
    </row>
    <row r="1256" spans="14:16" x14ac:dyDescent="0.25">
      <c r="N1256" s="5"/>
      <c r="O1256" s="5"/>
      <c r="P1256" s="5"/>
    </row>
    <row r="1257" spans="14:16" x14ac:dyDescent="0.25">
      <c r="N1257" s="5"/>
      <c r="O1257" s="5"/>
      <c r="P1257" s="5"/>
    </row>
    <row r="1258" spans="14:16" x14ac:dyDescent="0.25">
      <c r="N1258" s="5"/>
      <c r="O1258" s="5"/>
      <c r="P1258" s="5"/>
    </row>
    <row r="1259" spans="14:16" x14ac:dyDescent="0.25">
      <c r="N1259" s="5"/>
      <c r="O1259" s="5"/>
      <c r="P1259" s="5"/>
    </row>
    <row r="1260" spans="14:16" x14ac:dyDescent="0.25">
      <c r="N1260" s="5"/>
      <c r="O1260" s="5"/>
      <c r="P1260" s="5"/>
    </row>
    <row r="1261" spans="14:16" x14ac:dyDescent="0.25">
      <c r="N1261" s="5"/>
      <c r="O1261" s="5"/>
      <c r="P1261" s="5"/>
    </row>
    <row r="1262" spans="14:16" x14ac:dyDescent="0.25">
      <c r="N1262" s="5"/>
      <c r="O1262" s="5"/>
      <c r="P1262" s="5"/>
    </row>
    <row r="1263" spans="14:16" x14ac:dyDescent="0.25">
      <c r="N1263" s="5"/>
      <c r="O1263" s="5"/>
      <c r="P1263" s="5"/>
    </row>
    <row r="1264" spans="14:16" x14ac:dyDescent="0.25">
      <c r="N1264" s="5"/>
      <c r="O1264" s="5"/>
      <c r="P1264" s="5"/>
    </row>
    <row r="1265" spans="14:16" x14ac:dyDescent="0.25">
      <c r="N1265" s="5"/>
      <c r="O1265" s="5"/>
      <c r="P1265" s="5"/>
    </row>
    <row r="1266" spans="14:16" x14ac:dyDescent="0.25">
      <c r="N1266" s="5"/>
      <c r="O1266" s="5"/>
      <c r="P1266" s="5"/>
    </row>
    <row r="1267" spans="14:16" x14ac:dyDescent="0.25">
      <c r="N1267" s="5"/>
      <c r="O1267" s="5"/>
      <c r="P1267" s="5"/>
    </row>
    <row r="1268" spans="14:16" x14ac:dyDescent="0.25">
      <c r="N1268" s="5"/>
      <c r="O1268" s="5"/>
      <c r="P1268" s="5"/>
    </row>
    <row r="1269" spans="14:16" x14ac:dyDescent="0.25">
      <c r="N1269" s="5"/>
      <c r="O1269" s="5"/>
      <c r="P1269" s="5"/>
    </row>
    <row r="1270" spans="14:16" x14ac:dyDescent="0.25">
      <c r="N1270" s="5"/>
      <c r="O1270" s="5"/>
      <c r="P1270" s="5"/>
    </row>
    <row r="1271" spans="14:16" x14ac:dyDescent="0.25">
      <c r="N1271" s="5"/>
      <c r="O1271" s="5"/>
      <c r="P1271" s="5"/>
    </row>
    <row r="1272" spans="14:16" x14ac:dyDescent="0.25">
      <c r="N1272" s="5"/>
      <c r="O1272" s="5"/>
      <c r="P1272" s="5"/>
    </row>
    <row r="1273" spans="14:16" x14ac:dyDescent="0.25">
      <c r="N1273" s="5"/>
      <c r="O1273" s="5"/>
      <c r="P1273" s="5"/>
    </row>
    <row r="1274" spans="14:16" x14ac:dyDescent="0.25">
      <c r="N1274" s="5"/>
      <c r="O1274" s="5"/>
      <c r="P1274" s="5"/>
    </row>
    <row r="1275" spans="14:16" x14ac:dyDescent="0.25">
      <c r="N1275" s="5"/>
      <c r="O1275" s="5"/>
      <c r="P1275" s="5"/>
    </row>
    <row r="1276" spans="14:16" x14ac:dyDescent="0.25">
      <c r="N1276" s="5"/>
      <c r="O1276" s="5"/>
      <c r="P1276" s="5"/>
    </row>
    <row r="1277" spans="14:16" x14ac:dyDescent="0.25">
      <c r="N1277" s="5"/>
      <c r="O1277" s="5"/>
      <c r="P1277" s="5"/>
    </row>
    <row r="1278" spans="14:16" x14ac:dyDescent="0.25">
      <c r="N1278" s="5"/>
      <c r="O1278" s="5"/>
      <c r="P1278" s="5"/>
    </row>
    <row r="1279" spans="14:16" x14ac:dyDescent="0.25">
      <c r="N1279" s="5"/>
      <c r="O1279" s="5"/>
      <c r="P1279" s="5"/>
    </row>
    <row r="1280" spans="14:16" x14ac:dyDescent="0.25">
      <c r="N1280" s="5"/>
      <c r="O1280" s="5"/>
      <c r="P1280" s="5"/>
    </row>
    <row r="1281" spans="14:16" x14ac:dyDescent="0.25">
      <c r="N1281" s="5"/>
      <c r="O1281" s="5"/>
      <c r="P1281" s="5"/>
    </row>
    <row r="1282" spans="14:16" x14ac:dyDescent="0.25">
      <c r="N1282" s="5"/>
      <c r="O1282" s="5"/>
      <c r="P1282" s="5"/>
    </row>
    <row r="1283" spans="14:16" x14ac:dyDescent="0.25">
      <c r="N1283" s="5"/>
      <c r="O1283" s="5"/>
      <c r="P1283" s="5"/>
    </row>
    <row r="1284" spans="14:16" x14ac:dyDescent="0.25">
      <c r="N1284" s="5"/>
      <c r="O1284" s="5"/>
      <c r="P1284" s="5"/>
    </row>
    <row r="1285" spans="14:16" x14ac:dyDescent="0.25">
      <c r="N1285" s="5"/>
      <c r="O1285" s="5"/>
      <c r="P1285" s="5"/>
    </row>
    <row r="1286" spans="14:16" x14ac:dyDescent="0.25">
      <c r="N1286" s="5"/>
      <c r="O1286" s="5"/>
      <c r="P1286" s="5"/>
    </row>
    <row r="1287" spans="14:16" x14ac:dyDescent="0.25">
      <c r="N1287" s="5"/>
      <c r="O1287" s="5"/>
      <c r="P1287" s="5"/>
    </row>
    <row r="1288" spans="14:16" x14ac:dyDescent="0.25">
      <c r="N1288" s="5"/>
      <c r="O1288" s="5"/>
      <c r="P1288" s="5"/>
    </row>
    <row r="1289" spans="14:16" x14ac:dyDescent="0.25">
      <c r="N1289" s="5"/>
      <c r="O1289" s="5"/>
      <c r="P1289" s="5"/>
    </row>
    <row r="1290" spans="14:16" x14ac:dyDescent="0.25">
      <c r="N1290" s="5"/>
      <c r="O1290" s="5"/>
      <c r="P1290" s="5"/>
    </row>
    <row r="1291" spans="14:16" x14ac:dyDescent="0.25">
      <c r="N1291" s="5"/>
      <c r="O1291" s="5"/>
      <c r="P1291" s="5"/>
    </row>
    <row r="1292" spans="14:16" x14ac:dyDescent="0.25">
      <c r="N1292" s="5"/>
      <c r="O1292" s="5"/>
      <c r="P1292" s="5"/>
    </row>
    <row r="1293" spans="14:16" x14ac:dyDescent="0.25">
      <c r="N1293" s="5"/>
      <c r="O1293" s="5"/>
      <c r="P1293" s="5"/>
    </row>
    <row r="1294" spans="14:16" x14ac:dyDescent="0.25">
      <c r="N1294" s="5"/>
      <c r="O1294" s="5"/>
      <c r="P1294" s="5"/>
    </row>
    <row r="1295" spans="14:16" x14ac:dyDescent="0.25">
      <c r="N1295" s="5"/>
      <c r="O1295" s="5"/>
      <c r="P1295" s="5"/>
    </row>
    <row r="1296" spans="14:16" x14ac:dyDescent="0.25">
      <c r="N1296" s="5"/>
      <c r="O1296" s="5"/>
      <c r="P1296" s="5"/>
    </row>
    <row r="1297" spans="14:16" x14ac:dyDescent="0.25">
      <c r="N1297" s="5"/>
      <c r="O1297" s="5"/>
      <c r="P1297" s="5"/>
    </row>
    <row r="1298" spans="14:16" x14ac:dyDescent="0.25">
      <c r="N1298" s="5"/>
      <c r="O1298" s="5"/>
      <c r="P1298" s="5"/>
    </row>
    <row r="1299" spans="14:16" x14ac:dyDescent="0.25">
      <c r="N1299" s="5"/>
      <c r="O1299" s="5"/>
      <c r="P1299" s="5"/>
    </row>
    <row r="1300" spans="14:16" x14ac:dyDescent="0.25">
      <c r="N1300" s="5"/>
      <c r="O1300" s="5"/>
      <c r="P1300" s="5"/>
    </row>
    <row r="1301" spans="14:16" x14ac:dyDescent="0.25">
      <c r="N1301" s="5"/>
      <c r="O1301" s="5"/>
      <c r="P1301" s="5"/>
    </row>
    <row r="1302" spans="14:16" x14ac:dyDescent="0.25">
      <c r="N1302" s="5"/>
      <c r="O1302" s="5"/>
      <c r="P1302" s="5"/>
    </row>
    <row r="1303" spans="14:16" x14ac:dyDescent="0.25">
      <c r="N1303" s="5"/>
      <c r="O1303" s="5"/>
      <c r="P1303" s="5"/>
    </row>
    <row r="1304" spans="14:16" x14ac:dyDescent="0.25">
      <c r="N1304" s="5"/>
      <c r="O1304" s="5"/>
      <c r="P1304" s="5"/>
    </row>
    <row r="1305" spans="14:16" x14ac:dyDescent="0.25">
      <c r="N1305" s="5"/>
      <c r="O1305" s="5"/>
      <c r="P1305" s="5"/>
    </row>
    <row r="1306" spans="14:16" x14ac:dyDescent="0.25">
      <c r="N1306" s="5"/>
      <c r="O1306" s="5"/>
      <c r="P1306" s="5"/>
    </row>
    <row r="1307" spans="14:16" x14ac:dyDescent="0.25">
      <c r="N1307" s="5"/>
      <c r="O1307" s="5"/>
      <c r="P1307" s="5"/>
    </row>
    <row r="1308" spans="14:16" x14ac:dyDescent="0.25">
      <c r="N1308" s="5"/>
      <c r="O1308" s="5"/>
      <c r="P1308" s="5"/>
    </row>
    <row r="1309" spans="14:16" x14ac:dyDescent="0.25">
      <c r="N1309" s="5"/>
      <c r="O1309" s="5"/>
      <c r="P1309" s="5"/>
    </row>
    <row r="1310" spans="14:16" x14ac:dyDescent="0.25">
      <c r="N1310" s="5"/>
      <c r="O1310" s="5"/>
      <c r="P1310" s="5"/>
    </row>
    <row r="1311" spans="14:16" x14ac:dyDescent="0.25">
      <c r="N1311" s="5"/>
      <c r="O1311" s="5"/>
      <c r="P1311" s="5"/>
    </row>
    <row r="1312" spans="14:16" x14ac:dyDescent="0.25">
      <c r="N1312" s="5"/>
      <c r="O1312" s="5"/>
      <c r="P1312" s="5"/>
    </row>
    <row r="1313" spans="14:16" x14ac:dyDescent="0.25">
      <c r="N1313" s="5"/>
      <c r="O1313" s="5"/>
      <c r="P1313" s="5"/>
    </row>
    <row r="1314" spans="14:16" x14ac:dyDescent="0.25">
      <c r="N1314" s="5"/>
      <c r="O1314" s="5"/>
      <c r="P1314" s="5"/>
    </row>
    <row r="1315" spans="14:16" x14ac:dyDescent="0.25">
      <c r="N1315" s="5"/>
      <c r="O1315" s="5"/>
      <c r="P1315" s="5"/>
    </row>
    <row r="1316" spans="14:16" x14ac:dyDescent="0.25">
      <c r="N1316" s="5"/>
      <c r="O1316" s="5"/>
      <c r="P1316" s="5"/>
    </row>
    <row r="1317" spans="14:16" x14ac:dyDescent="0.25">
      <c r="N1317" s="5"/>
      <c r="O1317" s="5"/>
      <c r="P1317" s="5"/>
    </row>
    <row r="1318" spans="14:16" x14ac:dyDescent="0.25">
      <c r="N1318" s="5"/>
      <c r="O1318" s="5"/>
      <c r="P1318" s="5"/>
    </row>
    <row r="1319" spans="14:16" x14ac:dyDescent="0.25">
      <c r="N1319" s="5"/>
      <c r="O1319" s="5"/>
      <c r="P1319" s="5"/>
    </row>
    <row r="1320" spans="14:16" x14ac:dyDescent="0.25">
      <c r="N1320" s="5"/>
      <c r="O1320" s="5"/>
      <c r="P1320" s="5"/>
    </row>
    <row r="1321" spans="14:16" x14ac:dyDescent="0.25">
      <c r="N1321" s="5"/>
      <c r="O1321" s="5"/>
      <c r="P1321" s="5"/>
    </row>
    <row r="1322" spans="14:16" x14ac:dyDescent="0.25">
      <c r="N1322" s="5"/>
      <c r="O1322" s="5"/>
      <c r="P1322" s="5"/>
    </row>
    <row r="1323" spans="14:16" x14ac:dyDescent="0.25">
      <c r="N1323" s="5"/>
      <c r="O1323" s="5"/>
      <c r="P1323" s="5"/>
    </row>
    <row r="1324" spans="14:16" x14ac:dyDescent="0.25">
      <c r="N1324" s="5"/>
      <c r="O1324" s="5"/>
      <c r="P1324" s="5"/>
    </row>
    <row r="1325" spans="14:16" x14ac:dyDescent="0.25">
      <c r="N1325" s="5"/>
      <c r="O1325" s="5"/>
      <c r="P1325" s="5"/>
    </row>
    <row r="1326" spans="14:16" x14ac:dyDescent="0.25">
      <c r="N1326" s="5"/>
      <c r="O1326" s="5"/>
      <c r="P1326" s="5"/>
    </row>
    <row r="1327" spans="14:16" x14ac:dyDescent="0.25">
      <c r="N1327" s="5"/>
      <c r="O1327" s="5"/>
      <c r="P1327" s="5"/>
    </row>
    <row r="1328" spans="14:16" x14ac:dyDescent="0.25">
      <c r="N1328" s="5"/>
      <c r="O1328" s="5"/>
      <c r="P1328" s="5"/>
    </row>
    <row r="1329" spans="14:16" x14ac:dyDescent="0.25">
      <c r="N1329" s="5"/>
      <c r="O1329" s="5"/>
      <c r="P1329" s="5"/>
    </row>
    <row r="1330" spans="14:16" x14ac:dyDescent="0.25">
      <c r="N1330" s="5"/>
      <c r="O1330" s="5"/>
      <c r="P1330" s="5"/>
    </row>
    <row r="1331" spans="14:16" x14ac:dyDescent="0.25">
      <c r="N1331" s="5"/>
      <c r="O1331" s="5"/>
      <c r="P1331" s="5"/>
    </row>
    <row r="1332" spans="14:16" x14ac:dyDescent="0.25">
      <c r="N1332" s="5"/>
      <c r="O1332" s="5"/>
      <c r="P1332" s="5"/>
    </row>
    <row r="1333" spans="14:16" x14ac:dyDescent="0.25">
      <c r="N1333" s="5"/>
      <c r="O1333" s="5"/>
      <c r="P1333" s="5"/>
    </row>
    <row r="1334" spans="14:16" x14ac:dyDescent="0.25">
      <c r="N1334" s="5"/>
      <c r="O1334" s="5"/>
      <c r="P1334" s="5"/>
    </row>
    <row r="1335" spans="14:16" x14ac:dyDescent="0.25">
      <c r="N1335" s="5"/>
      <c r="O1335" s="5"/>
      <c r="P1335" s="5"/>
    </row>
    <row r="1336" spans="14:16" x14ac:dyDescent="0.25">
      <c r="N1336" s="5"/>
      <c r="O1336" s="5"/>
      <c r="P1336" s="5"/>
    </row>
    <row r="1337" spans="14:16" x14ac:dyDescent="0.25">
      <c r="N1337" s="5"/>
      <c r="O1337" s="5"/>
      <c r="P1337" s="5"/>
    </row>
    <row r="1338" spans="14:16" x14ac:dyDescent="0.25">
      <c r="N1338" s="5"/>
      <c r="O1338" s="5"/>
      <c r="P1338" s="5"/>
    </row>
    <row r="1339" spans="14:16" x14ac:dyDescent="0.25">
      <c r="N1339" s="5"/>
      <c r="O1339" s="5"/>
      <c r="P1339" s="5"/>
    </row>
    <row r="1340" spans="14:16" x14ac:dyDescent="0.25">
      <c r="N1340" s="5"/>
      <c r="O1340" s="5"/>
      <c r="P1340" s="5"/>
    </row>
    <row r="1341" spans="14:16" x14ac:dyDescent="0.25">
      <c r="N1341" s="5"/>
      <c r="O1341" s="5"/>
      <c r="P1341" s="5"/>
    </row>
    <row r="1342" spans="14:16" x14ac:dyDescent="0.25">
      <c r="N1342" s="5"/>
      <c r="O1342" s="5"/>
      <c r="P1342" s="5"/>
    </row>
    <row r="1343" spans="14:16" x14ac:dyDescent="0.25">
      <c r="N1343" s="5"/>
      <c r="O1343" s="5"/>
      <c r="P1343" s="5"/>
    </row>
    <row r="1344" spans="14:16" x14ac:dyDescent="0.25">
      <c r="N1344" s="5"/>
      <c r="O1344" s="5"/>
      <c r="P1344" s="5"/>
    </row>
    <row r="1345" spans="14:16" x14ac:dyDescent="0.25">
      <c r="N1345" s="5"/>
      <c r="O1345" s="5"/>
      <c r="P1345" s="5"/>
    </row>
    <row r="1346" spans="14:16" x14ac:dyDescent="0.25">
      <c r="N1346" s="5"/>
      <c r="O1346" s="5"/>
      <c r="P1346" s="5"/>
    </row>
    <row r="1347" spans="14:16" x14ac:dyDescent="0.25">
      <c r="N1347" s="5"/>
      <c r="O1347" s="5"/>
      <c r="P1347" s="5"/>
    </row>
    <row r="1348" spans="14:16" x14ac:dyDescent="0.25">
      <c r="N1348" s="5"/>
      <c r="O1348" s="5"/>
      <c r="P1348" s="5"/>
    </row>
    <row r="1349" spans="14:16" x14ac:dyDescent="0.25">
      <c r="N1349" s="5"/>
      <c r="O1349" s="5"/>
      <c r="P1349" s="5"/>
    </row>
    <row r="1350" spans="14:16" x14ac:dyDescent="0.25">
      <c r="N1350" s="5"/>
      <c r="O1350" s="5"/>
      <c r="P1350" s="5"/>
    </row>
    <row r="1351" spans="14:16" x14ac:dyDescent="0.25">
      <c r="N1351" s="5"/>
      <c r="O1351" s="5"/>
      <c r="P1351" s="5"/>
    </row>
    <row r="1352" spans="14:16" x14ac:dyDescent="0.25">
      <c r="N1352" s="5"/>
      <c r="O1352" s="5"/>
      <c r="P1352" s="5"/>
    </row>
    <row r="1353" spans="14:16" x14ac:dyDescent="0.25">
      <c r="N1353" s="5"/>
      <c r="O1353" s="5"/>
      <c r="P1353" s="5"/>
    </row>
    <row r="1354" spans="14:16" x14ac:dyDescent="0.25">
      <c r="N1354" s="5"/>
      <c r="O1354" s="5"/>
      <c r="P1354" s="5"/>
    </row>
    <row r="1355" spans="14:16" x14ac:dyDescent="0.25">
      <c r="N1355" s="5"/>
      <c r="O1355" s="5"/>
      <c r="P1355" s="5"/>
    </row>
    <row r="1356" spans="14:16" x14ac:dyDescent="0.25">
      <c r="N1356" s="5"/>
      <c r="O1356" s="5"/>
      <c r="P1356" s="5"/>
    </row>
    <row r="1357" spans="14:16" x14ac:dyDescent="0.25">
      <c r="N1357" s="5"/>
      <c r="O1357" s="5"/>
      <c r="P1357" s="5"/>
    </row>
    <row r="1358" spans="14:16" x14ac:dyDescent="0.25">
      <c r="N1358" s="5"/>
      <c r="O1358" s="5"/>
      <c r="P1358" s="5"/>
    </row>
    <row r="1359" spans="14:16" x14ac:dyDescent="0.25">
      <c r="N1359" s="5"/>
      <c r="O1359" s="5"/>
      <c r="P1359" s="5"/>
    </row>
    <row r="1360" spans="14:16" x14ac:dyDescent="0.25">
      <c r="N1360" s="5"/>
      <c r="O1360" s="5"/>
      <c r="P1360" s="5"/>
    </row>
    <row r="1361" spans="14:16" x14ac:dyDescent="0.25">
      <c r="N1361" s="5"/>
      <c r="O1361" s="5"/>
      <c r="P1361" s="5"/>
    </row>
    <row r="1362" spans="14:16" x14ac:dyDescent="0.25">
      <c r="N1362" s="5"/>
      <c r="O1362" s="5"/>
      <c r="P1362" s="5"/>
    </row>
    <row r="1363" spans="14:16" x14ac:dyDescent="0.25">
      <c r="N1363" s="5"/>
      <c r="O1363" s="5"/>
      <c r="P1363" s="5"/>
    </row>
    <row r="1364" spans="14:16" x14ac:dyDescent="0.25">
      <c r="N1364" s="5"/>
      <c r="O1364" s="5"/>
      <c r="P1364" s="5"/>
    </row>
    <row r="1365" spans="14:16" x14ac:dyDescent="0.25">
      <c r="N1365" s="5"/>
      <c r="O1365" s="5"/>
      <c r="P1365" s="5"/>
    </row>
    <row r="1366" spans="14:16" x14ac:dyDescent="0.25">
      <c r="N1366" s="5"/>
      <c r="O1366" s="5"/>
      <c r="P1366" s="5"/>
    </row>
    <row r="1367" spans="14:16" x14ac:dyDescent="0.25">
      <c r="N1367" s="5"/>
      <c r="O1367" s="5"/>
      <c r="P1367" s="5"/>
    </row>
    <row r="1368" spans="14:16" x14ac:dyDescent="0.25">
      <c r="N1368" s="5"/>
      <c r="O1368" s="5"/>
      <c r="P1368" s="5"/>
    </row>
    <row r="1369" spans="14:16" x14ac:dyDescent="0.25">
      <c r="N1369" s="5"/>
      <c r="O1369" s="5"/>
      <c r="P1369" s="5"/>
    </row>
    <row r="1370" spans="14:16" x14ac:dyDescent="0.25">
      <c r="N1370" s="5"/>
      <c r="O1370" s="5"/>
      <c r="P1370" s="5"/>
    </row>
    <row r="1371" spans="14:16" x14ac:dyDescent="0.25">
      <c r="N1371" s="5"/>
      <c r="O1371" s="5"/>
      <c r="P1371" s="5"/>
    </row>
    <row r="1372" spans="14:16" x14ac:dyDescent="0.25">
      <c r="N1372" s="5"/>
      <c r="O1372" s="5"/>
      <c r="P1372" s="5"/>
    </row>
    <row r="1373" spans="14:16" x14ac:dyDescent="0.25">
      <c r="N1373" s="5"/>
      <c r="O1373" s="5"/>
      <c r="P1373" s="5"/>
    </row>
    <row r="1374" spans="14:16" x14ac:dyDescent="0.25">
      <c r="N1374" s="5"/>
      <c r="O1374" s="5"/>
      <c r="P1374" s="5"/>
    </row>
    <row r="1375" spans="14:16" x14ac:dyDescent="0.25">
      <c r="N1375" s="5"/>
      <c r="O1375" s="5"/>
      <c r="P1375" s="5"/>
    </row>
    <row r="1376" spans="14:16" x14ac:dyDescent="0.25">
      <c r="N1376" s="5"/>
      <c r="O1376" s="5"/>
      <c r="P1376" s="5"/>
    </row>
    <row r="1377" spans="14:16" x14ac:dyDescent="0.25">
      <c r="N1377" s="5"/>
      <c r="O1377" s="5"/>
      <c r="P1377" s="5"/>
    </row>
    <row r="1378" spans="14:16" x14ac:dyDescent="0.25">
      <c r="N1378" s="5"/>
      <c r="O1378" s="5"/>
      <c r="P1378" s="5"/>
    </row>
    <row r="1379" spans="14:16" x14ac:dyDescent="0.25">
      <c r="N1379" s="5"/>
      <c r="O1379" s="5"/>
      <c r="P1379" s="5"/>
    </row>
    <row r="1380" spans="14:16" x14ac:dyDescent="0.25">
      <c r="N1380" s="5"/>
      <c r="O1380" s="5"/>
      <c r="P1380" s="5"/>
    </row>
    <row r="1381" spans="14:16" x14ac:dyDescent="0.25">
      <c r="N1381" s="5"/>
      <c r="O1381" s="5"/>
      <c r="P1381" s="5"/>
    </row>
    <row r="1382" spans="14:16" x14ac:dyDescent="0.25">
      <c r="N1382" s="5"/>
      <c r="O1382" s="5"/>
      <c r="P1382" s="5"/>
    </row>
    <row r="1383" spans="14:16" x14ac:dyDescent="0.25">
      <c r="N1383" s="5"/>
      <c r="O1383" s="5"/>
      <c r="P1383" s="5"/>
    </row>
    <row r="1384" spans="14:16" x14ac:dyDescent="0.25">
      <c r="N1384" s="5"/>
      <c r="O1384" s="5"/>
      <c r="P1384" s="5"/>
    </row>
    <row r="1385" spans="14:16" x14ac:dyDescent="0.25">
      <c r="N1385" s="5"/>
      <c r="O1385" s="5"/>
      <c r="P1385" s="5"/>
    </row>
    <row r="1386" spans="14:16" x14ac:dyDescent="0.25">
      <c r="N1386" s="5"/>
      <c r="O1386" s="5"/>
      <c r="P1386" s="5"/>
    </row>
    <row r="1387" spans="14:16" x14ac:dyDescent="0.25">
      <c r="N1387" s="5"/>
      <c r="O1387" s="5"/>
      <c r="P1387" s="5"/>
    </row>
    <row r="1388" spans="14:16" x14ac:dyDescent="0.25">
      <c r="N1388" s="5"/>
      <c r="O1388" s="5"/>
      <c r="P1388" s="5"/>
    </row>
    <row r="1389" spans="14:16" x14ac:dyDescent="0.25">
      <c r="N1389" s="5"/>
      <c r="O1389" s="5"/>
      <c r="P1389" s="5"/>
    </row>
    <row r="1390" spans="14:16" x14ac:dyDescent="0.25">
      <c r="N1390" s="5"/>
      <c r="O1390" s="5"/>
      <c r="P1390" s="5"/>
    </row>
    <row r="1391" spans="14:16" x14ac:dyDescent="0.25">
      <c r="N1391" s="5"/>
      <c r="O1391" s="5"/>
      <c r="P1391" s="5"/>
    </row>
    <row r="1392" spans="14:16" x14ac:dyDescent="0.25">
      <c r="N1392" s="5"/>
      <c r="O1392" s="5"/>
      <c r="P1392" s="5"/>
    </row>
    <row r="1393" spans="14:16" x14ac:dyDescent="0.25">
      <c r="N1393" s="5"/>
      <c r="O1393" s="5"/>
      <c r="P1393" s="5"/>
    </row>
    <row r="1394" spans="14:16" x14ac:dyDescent="0.25">
      <c r="N1394" s="5"/>
      <c r="O1394" s="5"/>
      <c r="P1394" s="5"/>
    </row>
    <row r="1395" spans="14:16" x14ac:dyDescent="0.25">
      <c r="N1395" s="5"/>
      <c r="O1395" s="5"/>
      <c r="P1395" s="5"/>
    </row>
    <row r="1396" spans="14:16" x14ac:dyDescent="0.25">
      <c r="N1396" s="5"/>
      <c r="O1396" s="5"/>
      <c r="P1396" s="5"/>
    </row>
    <row r="1397" spans="14:16" x14ac:dyDescent="0.25">
      <c r="N1397" s="5"/>
      <c r="O1397" s="5"/>
      <c r="P1397" s="5"/>
    </row>
    <row r="1398" spans="14:16" x14ac:dyDescent="0.25">
      <c r="N1398" s="5"/>
      <c r="O1398" s="5"/>
      <c r="P1398" s="5"/>
    </row>
    <row r="1399" spans="14:16" x14ac:dyDescent="0.25">
      <c r="N1399" s="5"/>
      <c r="O1399" s="5"/>
      <c r="P1399" s="5"/>
    </row>
    <row r="1400" spans="14:16" x14ac:dyDescent="0.25">
      <c r="N1400" s="5"/>
      <c r="O1400" s="5"/>
      <c r="P1400" s="5"/>
    </row>
    <row r="1401" spans="14:16" x14ac:dyDescent="0.25">
      <c r="N1401" s="5"/>
      <c r="O1401" s="5"/>
      <c r="P1401" s="5"/>
    </row>
    <row r="1402" spans="14:16" x14ac:dyDescent="0.25">
      <c r="N1402" s="5"/>
      <c r="O1402" s="5"/>
      <c r="P1402" s="5"/>
    </row>
    <row r="1403" spans="14:16" x14ac:dyDescent="0.25">
      <c r="N1403" s="5"/>
      <c r="O1403" s="5"/>
      <c r="P1403" s="5"/>
    </row>
    <row r="1404" spans="14:16" x14ac:dyDescent="0.25">
      <c r="N1404" s="5"/>
      <c r="O1404" s="5"/>
      <c r="P1404" s="5"/>
    </row>
    <row r="1405" spans="14:16" x14ac:dyDescent="0.25">
      <c r="N1405" s="5"/>
      <c r="O1405" s="5"/>
      <c r="P1405" s="5"/>
    </row>
    <row r="1406" spans="14:16" x14ac:dyDescent="0.25">
      <c r="N1406" s="5"/>
      <c r="O1406" s="5"/>
      <c r="P1406" s="5"/>
    </row>
    <row r="1407" spans="14:16" x14ac:dyDescent="0.25">
      <c r="N1407" s="5"/>
      <c r="O1407" s="5"/>
      <c r="P1407" s="5"/>
    </row>
    <row r="1408" spans="14:16" x14ac:dyDescent="0.25">
      <c r="N1408" s="5"/>
      <c r="O1408" s="5"/>
      <c r="P1408" s="5"/>
    </row>
    <row r="1409" spans="14:16" x14ac:dyDescent="0.25">
      <c r="N1409" s="5"/>
      <c r="O1409" s="5"/>
      <c r="P1409" s="5"/>
    </row>
    <row r="1410" spans="14:16" x14ac:dyDescent="0.25">
      <c r="N1410" s="5"/>
      <c r="O1410" s="5"/>
      <c r="P1410" s="5"/>
    </row>
    <row r="1411" spans="14:16" x14ac:dyDescent="0.25">
      <c r="N1411" s="5"/>
      <c r="O1411" s="5"/>
      <c r="P1411" s="5"/>
    </row>
    <row r="1412" spans="14:16" x14ac:dyDescent="0.25">
      <c r="N1412" s="5"/>
      <c r="O1412" s="5"/>
      <c r="P1412" s="5"/>
    </row>
    <row r="1413" spans="14:16" x14ac:dyDescent="0.25">
      <c r="N1413" s="5"/>
      <c r="O1413" s="5"/>
      <c r="P1413" s="5"/>
    </row>
    <row r="1414" spans="14:16" x14ac:dyDescent="0.25">
      <c r="N1414" s="5"/>
      <c r="O1414" s="5"/>
      <c r="P1414" s="5"/>
    </row>
    <row r="1415" spans="14:16" x14ac:dyDescent="0.25">
      <c r="N1415" s="5"/>
      <c r="O1415" s="5"/>
      <c r="P1415" s="5"/>
    </row>
    <row r="1416" spans="14:16" x14ac:dyDescent="0.25">
      <c r="N1416" s="5"/>
      <c r="O1416" s="5"/>
      <c r="P1416" s="5"/>
    </row>
    <row r="1417" spans="14:16" x14ac:dyDescent="0.25">
      <c r="N1417" s="5"/>
      <c r="O1417" s="5"/>
      <c r="P1417" s="5"/>
    </row>
    <row r="1418" spans="14:16" x14ac:dyDescent="0.25">
      <c r="N1418" s="5"/>
      <c r="O1418" s="5"/>
      <c r="P1418" s="5"/>
    </row>
    <row r="1419" spans="14:16" x14ac:dyDescent="0.25">
      <c r="N1419" s="5"/>
      <c r="O1419" s="5"/>
      <c r="P1419" s="5"/>
    </row>
    <row r="1420" spans="14:16" x14ac:dyDescent="0.25">
      <c r="N1420" s="5"/>
      <c r="O1420" s="5"/>
      <c r="P1420" s="5"/>
    </row>
    <row r="1421" spans="14:16" x14ac:dyDescent="0.25">
      <c r="N1421" s="5"/>
      <c r="O1421" s="5"/>
      <c r="P1421" s="5"/>
    </row>
    <row r="1422" spans="14:16" x14ac:dyDescent="0.25">
      <c r="N1422" s="5"/>
      <c r="O1422" s="5"/>
      <c r="P1422" s="5"/>
    </row>
    <row r="1423" spans="14:16" x14ac:dyDescent="0.25">
      <c r="N1423" s="5"/>
      <c r="O1423" s="5"/>
      <c r="P1423" s="5"/>
    </row>
    <row r="1424" spans="14:16" x14ac:dyDescent="0.25">
      <c r="N1424" s="5"/>
      <c r="O1424" s="5"/>
      <c r="P1424" s="5"/>
    </row>
    <row r="1425" spans="14:16" x14ac:dyDescent="0.25">
      <c r="N1425" s="5"/>
      <c r="O1425" s="5"/>
      <c r="P1425" s="5"/>
    </row>
    <row r="1426" spans="14:16" x14ac:dyDescent="0.25">
      <c r="N1426" s="5"/>
      <c r="O1426" s="5"/>
      <c r="P1426" s="5"/>
    </row>
    <row r="1427" spans="14:16" x14ac:dyDescent="0.25">
      <c r="N1427" s="5"/>
      <c r="O1427" s="5"/>
      <c r="P1427" s="5"/>
    </row>
    <row r="1428" spans="14:16" x14ac:dyDescent="0.25">
      <c r="N1428" s="5"/>
      <c r="O1428" s="5"/>
      <c r="P1428" s="5"/>
    </row>
    <row r="1429" spans="14:16" x14ac:dyDescent="0.25">
      <c r="N1429" s="5"/>
      <c r="O1429" s="5"/>
      <c r="P1429" s="5"/>
    </row>
    <row r="1430" spans="14:16" x14ac:dyDescent="0.25">
      <c r="N1430" s="5"/>
      <c r="O1430" s="5"/>
      <c r="P1430" s="5"/>
    </row>
    <row r="1431" spans="14:16" x14ac:dyDescent="0.25">
      <c r="N1431" s="5"/>
      <c r="O1431" s="5"/>
      <c r="P1431" s="5"/>
    </row>
    <row r="1432" spans="14:16" x14ac:dyDescent="0.25">
      <c r="N1432" s="5"/>
      <c r="O1432" s="5"/>
      <c r="P1432" s="5"/>
    </row>
    <row r="1433" spans="14:16" x14ac:dyDescent="0.25">
      <c r="N1433" s="5"/>
      <c r="O1433" s="5"/>
      <c r="P1433" s="5"/>
    </row>
    <row r="1434" spans="14:16" x14ac:dyDescent="0.25">
      <c r="N1434" s="5"/>
      <c r="O1434" s="5"/>
      <c r="P1434" s="5"/>
    </row>
    <row r="1435" spans="14:16" x14ac:dyDescent="0.25">
      <c r="N1435" s="5"/>
      <c r="O1435" s="5"/>
      <c r="P1435" s="5"/>
    </row>
    <row r="1436" spans="14:16" x14ac:dyDescent="0.25">
      <c r="N1436" s="5"/>
      <c r="O1436" s="5"/>
      <c r="P1436" s="5"/>
    </row>
    <row r="1437" spans="14:16" x14ac:dyDescent="0.25">
      <c r="N1437" s="5"/>
      <c r="O1437" s="5"/>
      <c r="P1437" s="5"/>
    </row>
    <row r="1438" spans="14:16" x14ac:dyDescent="0.25">
      <c r="N1438" s="5"/>
      <c r="O1438" s="5"/>
      <c r="P1438" s="5"/>
    </row>
    <row r="1439" spans="14:16" x14ac:dyDescent="0.25">
      <c r="N1439" s="5"/>
      <c r="O1439" s="5"/>
      <c r="P1439" s="5"/>
    </row>
    <row r="1440" spans="14:16" x14ac:dyDescent="0.25">
      <c r="N1440" s="5"/>
      <c r="O1440" s="5"/>
      <c r="P1440" s="5"/>
    </row>
    <row r="1441" spans="14:16" x14ac:dyDescent="0.25">
      <c r="N1441" s="5"/>
      <c r="O1441" s="5"/>
      <c r="P1441" s="5"/>
    </row>
    <row r="1442" spans="14:16" x14ac:dyDescent="0.25">
      <c r="N1442" s="5"/>
      <c r="O1442" s="5"/>
      <c r="P1442" s="5"/>
    </row>
    <row r="1443" spans="14:16" x14ac:dyDescent="0.25">
      <c r="N1443" s="5"/>
      <c r="O1443" s="5"/>
      <c r="P1443" s="5"/>
    </row>
    <row r="1444" spans="14:16" x14ac:dyDescent="0.25">
      <c r="N1444" s="5"/>
      <c r="O1444" s="5"/>
      <c r="P1444" s="5"/>
    </row>
    <row r="1445" spans="14:16" x14ac:dyDescent="0.25">
      <c r="N1445" s="5"/>
      <c r="O1445" s="5"/>
      <c r="P1445" s="5"/>
    </row>
    <row r="1446" spans="14:16" x14ac:dyDescent="0.25">
      <c r="N1446" s="5"/>
      <c r="O1446" s="5"/>
      <c r="P1446" s="5"/>
    </row>
    <row r="1447" spans="14:16" x14ac:dyDescent="0.25">
      <c r="N1447" s="5"/>
      <c r="O1447" s="5"/>
      <c r="P1447" s="5"/>
    </row>
    <row r="1448" spans="14:16" x14ac:dyDescent="0.25">
      <c r="N1448" s="5"/>
      <c r="O1448" s="5"/>
      <c r="P1448" s="5"/>
    </row>
    <row r="1449" spans="14:16" x14ac:dyDescent="0.25">
      <c r="N1449" s="5"/>
      <c r="O1449" s="5"/>
      <c r="P1449" s="5"/>
    </row>
    <row r="1450" spans="14:16" x14ac:dyDescent="0.25">
      <c r="N1450" s="5"/>
      <c r="O1450" s="5"/>
      <c r="P1450" s="5"/>
    </row>
    <row r="1451" spans="14:16" x14ac:dyDescent="0.25">
      <c r="N1451" s="5"/>
      <c r="O1451" s="5"/>
      <c r="P1451" s="5"/>
    </row>
    <row r="1452" spans="14:16" x14ac:dyDescent="0.25">
      <c r="N1452" s="5"/>
      <c r="O1452" s="5"/>
      <c r="P1452" s="5"/>
    </row>
    <row r="1453" spans="14:16" x14ac:dyDescent="0.25">
      <c r="N1453" s="5"/>
      <c r="O1453" s="5"/>
      <c r="P1453" s="5"/>
    </row>
    <row r="1454" spans="14:16" x14ac:dyDescent="0.25">
      <c r="N1454" s="5"/>
      <c r="O1454" s="5"/>
      <c r="P1454" s="5"/>
    </row>
    <row r="1455" spans="14:16" x14ac:dyDescent="0.25">
      <c r="N1455" s="5"/>
      <c r="O1455" s="5"/>
      <c r="P1455" s="5"/>
    </row>
    <row r="1456" spans="14:16" x14ac:dyDescent="0.25">
      <c r="N1456" s="5"/>
      <c r="O1456" s="5"/>
      <c r="P1456" s="5"/>
    </row>
    <row r="1457" spans="14:16" x14ac:dyDescent="0.25">
      <c r="N1457" s="5"/>
      <c r="O1457" s="5"/>
      <c r="P1457" s="5"/>
    </row>
    <row r="1458" spans="14:16" x14ac:dyDescent="0.25">
      <c r="N1458" s="5"/>
      <c r="O1458" s="5"/>
      <c r="P1458" s="5"/>
    </row>
    <row r="1459" spans="14:16" x14ac:dyDescent="0.25">
      <c r="N1459" s="5"/>
      <c r="O1459" s="5"/>
      <c r="P1459" s="5"/>
    </row>
    <row r="1460" spans="14:16" x14ac:dyDescent="0.25">
      <c r="N1460" s="5"/>
      <c r="O1460" s="5"/>
      <c r="P1460" s="5"/>
    </row>
    <row r="1461" spans="14:16" x14ac:dyDescent="0.25">
      <c r="N1461" s="5"/>
      <c r="O1461" s="5"/>
      <c r="P1461" s="5"/>
    </row>
    <row r="1462" spans="14:16" x14ac:dyDescent="0.25">
      <c r="N1462" s="5"/>
      <c r="O1462" s="5"/>
      <c r="P1462" s="5"/>
    </row>
    <row r="1463" spans="14:16" x14ac:dyDescent="0.25">
      <c r="N1463" s="5"/>
      <c r="O1463" s="5"/>
      <c r="P1463" s="5"/>
    </row>
    <row r="1464" spans="14:16" x14ac:dyDescent="0.25">
      <c r="N1464" s="5"/>
      <c r="O1464" s="5"/>
      <c r="P1464" s="5"/>
    </row>
    <row r="1465" spans="14:16" x14ac:dyDescent="0.25">
      <c r="N1465" s="5"/>
      <c r="O1465" s="5"/>
      <c r="P1465" s="5"/>
    </row>
    <row r="1466" spans="14:16" x14ac:dyDescent="0.25">
      <c r="N1466" s="5"/>
      <c r="O1466" s="5"/>
      <c r="P1466" s="5"/>
    </row>
    <row r="1467" spans="14:16" x14ac:dyDescent="0.25">
      <c r="N1467" s="5"/>
      <c r="O1467" s="5"/>
      <c r="P1467" s="5"/>
    </row>
    <row r="1468" spans="14:16" x14ac:dyDescent="0.25">
      <c r="N1468" s="5"/>
      <c r="O1468" s="5"/>
      <c r="P1468" s="5"/>
    </row>
    <row r="1469" spans="14:16" x14ac:dyDescent="0.25">
      <c r="N1469" s="5"/>
      <c r="O1469" s="5"/>
      <c r="P1469" s="5"/>
    </row>
    <row r="1470" spans="14:16" x14ac:dyDescent="0.25">
      <c r="N1470" s="5"/>
      <c r="O1470" s="5"/>
      <c r="P1470" s="5"/>
    </row>
    <row r="1471" spans="14:16" x14ac:dyDescent="0.25">
      <c r="N1471" s="5"/>
      <c r="O1471" s="5"/>
      <c r="P1471" s="5"/>
    </row>
    <row r="1472" spans="14:16" x14ac:dyDescent="0.25">
      <c r="N1472" s="5"/>
      <c r="O1472" s="5"/>
      <c r="P1472" s="5"/>
    </row>
    <row r="1473" spans="14:16" x14ac:dyDescent="0.25">
      <c r="N1473" s="5"/>
      <c r="O1473" s="5"/>
      <c r="P1473" s="5"/>
    </row>
    <row r="1474" spans="14:16" x14ac:dyDescent="0.25">
      <c r="N1474" s="5"/>
      <c r="O1474" s="5"/>
      <c r="P1474" s="5"/>
    </row>
    <row r="1475" spans="14:16" x14ac:dyDescent="0.25">
      <c r="N1475" s="5"/>
      <c r="O1475" s="5"/>
      <c r="P1475" s="5"/>
    </row>
    <row r="1476" spans="14:16" x14ac:dyDescent="0.25">
      <c r="N1476" s="5"/>
      <c r="O1476" s="5"/>
      <c r="P1476" s="5"/>
    </row>
    <row r="1477" spans="14:16" x14ac:dyDescent="0.25">
      <c r="N1477" s="5"/>
      <c r="O1477" s="5"/>
      <c r="P1477" s="5"/>
    </row>
    <row r="1478" spans="14:16" x14ac:dyDescent="0.25">
      <c r="N1478" s="5"/>
      <c r="O1478" s="5"/>
      <c r="P1478" s="5"/>
    </row>
    <row r="1479" spans="14:16" x14ac:dyDescent="0.25">
      <c r="N1479" s="5"/>
      <c r="O1479" s="5"/>
      <c r="P1479" s="5"/>
    </row>
    <row r="1480" spans="14:16" x14ac:dyDescent="0.25">
      <c r="N1480" s="5"/>
      <c r="O1480" s="5"/>
      <c r="P1480" s="5"/>
    </row>
    <row r="1481" spans="14:16" x14ac:dyDescent="0.25">
      <c r="N1481" s="5"/>
      <c r="O1481" s="5"/>
      <c r="P1481" s="5"/>
    </row>
    <row r="1482" spans="14:16" x14ac:dyDescent="0.25">
      <c r="N1482" s="5"/>
      <c r="O1482" s="5"/>
      <c r="P1482" s="5"/>
    </row>
    <row r="1483" spans="14:16" x14ac:dyDescent="0.25">
      <c r="N1483" s="5"/>
      <c r="O1483" s="5"/>
      <c r="P1483" s="5"/>
    </row>
    <row r="1484" spans="14:16" x14ac:dyDescent="0.25">
      <c r="N1484" s="5"/>
      <c r="O1484" s="5"/>
      <c r="P1484" s="5"/>
    </row>
    <row r="1485" spans="14:16" x14ac:dyDescent="0.25">
      <c r="N1485" s="5"/>
      <c r="O1485" s="5"/>
      <c r="P1485" s="5"/>
    </row>
    <row r="1486" spans="14:16" x14ac:dyDescent="0.25">
      <c r="N1486" s="5"/>
      <c r="O1486" s="5"/>
      <c r="P1486" s="5"/>
    </row>
    <row r="1487" spans="14:16" x14ac:dyDescent="0.25">
      <c r="N1487" s="5"/>
      <c r="O1487" s="5"/>
      <c r="P1487" s="5"/>
    </row>
    <row r="1488" spans="14:16" x14ac:dyDescent="0.25">
      <c r="N1488" s="5"/>
      <c r="O1488" s="5"/>
      <c r="P1488" s="5"/>
    </row>
    <row r="1489" spans="14:16" x14ac:dyDescent="0.25">
      <c r="N1489" s="5"/>
      <c r="O1489" s="5"/>
      <c r="P1489" s="5"/>
    </row>
    <row r="1490" spans="14:16" x14ac:dyDescent="0.25">
      <c r="N1490" s="5"/>
      <c r="O1490" s="5"/>
      <c r="P1490" s="5"/>
    </row>
    <row r="1491" spans="14:16" x14ac:dyDescent="0.25">
      <c r="N1491" s="5"/>
      <c r="O1491" s="5"/>
      <c r="P1491" s="5"/>
    </row>
    <row r="1492" spans="14:16" x14ac:dyDescent="0.25">
      <c r="N1492" s="5"/>
      <c r="O1492" s="5"/>
      <c r="P1492" s="5"/>
    </row>
    <row r="1493" spans="14:16" x14ac:dyDescent="0.25">
      <c r="N1493" s="5"/>
      <c r="O1493" s="5"/>
      <c r="P1493" s="5"/>
    </row>
    <row r="1494" spans="14:16" x14ac:dyDescent="0.25">
      <c r="N1494" s="5"/>
      <c r="O1494" s="5"/>
      <c r="P1494" s="5"/>
    </row>
    <row r="1495" spans="14:16" x14ac:dyDescent="0.25">
      <c r="N1495" s="5"/>
      <c r="O1495" s="5"/>
      <c r="P1495" s="5"/>
    </row>
    <row r="1496" spans="14:16" x14ac:dyDescent="0.25">
      <c r="N1496" s="5"/>
      <c r="O1496" s="5"/>
      <c r="P1496" s="5"/>
    </row>
    <row r="1497" spans="14:16" x14ac:dyDescent="0.25">
      <c r="N1497" s="5"/>
      <c r="O1497" s="5"/>
      <c r="P1497" s="5"/>
    </row>
    <row r="1498" spans="14:16" x14ac:dyDescent="0.25">
      <c r="N1498" s="5"/>
      <c r="O1498" s="5"/>
      <c r="P1498" s="5"/>
    </row>
    <row r="1499" spans="14:16" x14ac:dyDescent="0.25">
      <c r="N1499" s="5"/>
      <c r="O1499" s="5"/>
      <c r="P1499" s="5"/>
    </row>
    <row r="1500" spans="14:16" x14ac:dyDescent="0.25">
      <c r="N1500" s="5"/>
      <c r="O1500" s="5"/>
      <c r="P1500" s="5"/>
    </row>
    <row r="1501" spans="14:16" x14ac:dyDescent="0.25">
      <c r="N1501" s="5"/>
      <c r="O1501" s="5"/>
      <c r="P1501" s="5"/>
    </row>
    <row r="1502" spans="14:16" x14ac:dyDescent="0.25">
      <c r="N1502" s="5"/>
      <c r="O1502" s="5"/>
      <c r="P1502" s="5"/>
    </row>
    <row r="1503" spans="14:16" x14ac:dyDescent="0.25">
      <c r="N1503" s="5"/>
      <c r="O1503" s="5"/>
      <c r="P1503" s="5"/>
    </row>
    <row r="1504" spans="14:16" x14ac:dyDescent="0.25">
      <c r="N1504" s="5"/>
      <c r="O1504" s="5"/>
      <c r="P1504" s="5"/>
    </row>
    <row r="1505" spans="14:16" x14ac:dyDescent="0.25">
      <c r="N1505" s="5"/>
      <c r="O1505" s="5"/>
      <c r="P1505" s="5"/>
    </row>
    <row r="1506" spans="14:16" x14ac:dyDescent="0.25">
      <c r="N1506" s="5"/>
      <c r="O1506" s="5"/>
      <c r="P1506" s="5"/>
    </row>
    <row r="1507" spans="14:16" x14ac:dyDescent="0.25">
      <c r="N1507" s="5"/>
      <c r="O1507" s="5"/>
      <c r="P1507" s="5"/>
    </row>
    <row r="1508" spans="14:16" x14ac:dyDescent="0.25">
      <c r="N1508" s="5"/>
      <c r="O1508" s="5"/>
      <c r="P1508" s="5"/>
    </row>
    <row r="1509" spans="14:16" x14ac:dyDescent="0.25">
      <c r="N1509" s="5"/>
      <c r="O1509" s="5"/>
      <c r="P1509" s="5"/>
    </row>
    <row r="1510" spans="14:16" x14ac:dyDescent="0.25">
      <c r="N1510" s="5"/>
      <c r="O1510" s="5"/>
      <c r="P1510" s="5"/>
    </row>
    <row r="1511" spans="14:16" x14ac:dyDescent="0.25">
      <c r="N1511" s="5"/>
      <c r="O1511" s="5"/>
      <c r="P1511" s="5"/>
    </row>
    <row r="1512" spans="14:16" x14ac:dyDescent="0.25">
      <c r="N1512" s="5"/>
      <c r="O1512" s="5"/>
      <c r="P1512" s="5"/>
    </row>
    <row r="1513" spans="14:16" x14ac:dyDescent="0.25">
      <c r="N1513" s="5"/>
      <c r="O1513" s="5"/>
      <c r="P1513" s="5"/>
    </row>
    <row r="1514" spans="14:16" x14ac:dyDescent="0.25">
      <c r="N1514" s="5"/>
      <c r="O1514" s="5"/>
      <c r="P1514" s="5"/>
    </row>
    <row r="1515" spans="14:16" x14ac:dyDescent="0.25">
      <c r="N1515" s="5"/>
      <c r="O1515" s="5"/>
      <c r="P1515" s="5"/>
    </row>
    <row r="1516" spans="14:16" x14ac:dyDescent="0.25">
      <c r="N1516" s="5"/>
      <c r="O1516" s="5"/>
      <c r="P1516" s="5"/>
    </row>
    <row r="1517" spans="14:16" x14ac:dyDescent="0.25">
      <c r="N1517" s="5"/>
      <c r="O1517" s="5"/>
      <c r="P1517" s="5"/>
    </row>
    <row r="1518" spans="14:16" x14ac:dyDescent="0.25">
      <c r="N1518" s="5"/>
      <c r="O1518" s="5"/>
      <c r="P1518" s="5"/>
    </row>
    <row r="1519" spans="14:16" x14ac:dyDescent="0.25">
      <c r="N1519" s="5"/>
      <c r="O1519" s="5"/>
      <c r="P1519" s="5"/>
    </row>
    <row r="1520" spans="14:16" x14ac:dyDescent="0.25">
      <c r="N1520" s="5"/>
      <c r="O1520" s="5"/>
      <c r="P1520" s="5"/>
    </row>
    <row r="1521" spans="14:16" x14ac:dyDescent="0.25">
      <c r="N1521" s="5"/>
      <c r="O1521" s="5"/>
      <c r="P1521" s="5"/>
    </row>
    <row r="1522" spans="14:16" x14ac:dyDescent="0.25">
      <c r="N1522" s="5"/>
      <c r="O1522" s="5"/>
      <c r="P1522" s="5"/>
    </row>
    <row r="1523" spans="14:16" x14ac:dyDescent="0.25">
      <c r="N1523" s="5"/>
      <c r="O1523" s="5"/>
      <c r="P1523" s="5"/>
    </row>
    <row r="1524" spans="14:16" x14ac:dyDescent="0.25">
      <c r="N1524" s="5"/>
      <c r="O1524" s="5"/>
      <c r="P1524" s="5"/>
    </row>
    <row r="1525" spans="14:16" x14ac:dyDescent="0.25">
      <c r="N1525" s="5"/>
      <c r="O1525" s="5"/>
      <c r="P1525" s="5"/>
    </row>
    <row r="1526" spans="14:16" x14ac:dyDescent="0.25">
      <c r="N1526" s="5"/>
      <c r="O1526" s="5"/>
      <c r="P1526" s="5"/>
    </row>
    <row r="1527" spans="14:16" x14ac:dyDescent="0.25">
      <c r="N1527" s="5"/>
      <c r="O1527" s="5"/>
      <c r="P1527" s="5"/>
    </row>
    <row r="1528" spans="14:16" x14ac:dyDescent="0.25">
      <c r="N1528" s="5"/>
      <c r="O1528" s="5"/>
      <c r="P1528" s="5"/>
    </row>
    <row r="1529" spans="14:16" x14ac:dyDescent="0.25">
      <c r="N1529" s="5"/>
      <c r="O1529" s="5"/>
      <c r="P1529" s="5"/>
    </row>
    <row r="1530" spans="14:16" x14ac:dyDescent="0.25">
      <c r="N1530" s="5"/>
      <c r="O1530" s="5"/>
      <c r="P1530" s="5"/>
    </row>
    <row r="1531" spans="14:16" x14ac:dyDescent="0.25">
      <c r="N1531" s="5"/>
      <c r="O1531" s="5"/>
      <c r="P1531" s="5"/>
    </row>
    <row r="1532" spans="14:16" x14ac:dyDescent="0.25">
      <c r="N1532" s="5"/>
      <c r="O1532" s="5"/>
      <c r="P1532" s="5"/>
    </row>
    <row r="1533" spans="14:16" x14ac:dyDescent="0.25">
      <c r="N1533" s="5"/>
      <c r="O1533" s="5"/>
      <c r="P1533" s="5"/>
    </row>
    <row r="1534" spans="14:16" x14ac:dyDescent="0.25">
      <c r="N1534" s="5"/>
      <c r="O1534" s="5"/>
      <c r="P1534" s="5"/>
    </row>
    <row r="1535" spans="14:16" x14ac:dyDescent="0.25">
      <c r="N1535" s="5"/>
      <c r="O1535" s="5"/>
      <c r="P1535" s="5"/>
    </row>
    <row r="1536" spans="14:16" x14ac:dyDescent="0.25">
      <c r="N1536" s="5"/>
      <c r="O1536" s="5"/>
      <c r="P1536" s="5"/>
    </row>
    <row r="1537" spans="14:16" x14ac:dyDescent="0.25">
      <c r="N1537" s="5"/>
      <c r="O1537" s="5"/>
      <c r="P1537" s="5"/>
    </row>
    <row r="1538" spans="14:16" x14ac:dyDescent="0.25">
      <c r="N1538" s="5"/>
      <c r="O1538" s="5"/>
      <c r="P1538" s="5"/>
    </row>
    <row r="1539" spans="14:16" x14ac:dyDescent="0.25">
      <c r="N1539" s="5"/>
      <c r="O1539" s="5"/>
      <c r="P1539" s="5"/>
    </row>
    <row r="1540" spans="14:16" x14ac:dyDescent="0.25">
      <c r="N1540" s="5"/>
      <c r="O1540" s="5"/>
      <c r="P1540" s="5"/>
    </row>
    <row r="1541" spans="14:16" x14ac:dyDescent="0.25">
      <c r="N1541" s="5"/>
      <c r="O1541" s="5"/>
      <c r="P1541" s="5"/>
    </row>
    <row r="1542" spans="14:16" x14ac:dyDescent="0.25">
      <c r="N1542" s="5"/>
      <c r="O1542" s="5"/>
      <c r="P1542" s="5"/>
    </row>
    <row r="1543" spans="14:16" x14ac:dyDescent="0.25">
      <c r="N1543" s="5"/>
      <c r="O1543" s="5"/>
      <c r="P1543" s="5"/>
    </row>
    <row r="1544" spans="14:16" x14ac:dyDescent="0.25">
      <c r="N1544" s="5"/>
      <c r="O1544" s="5"/>
      <c r="P1544" s="5"/>
    </row>
    <row r="1545" spans="14:16" x14ac:dyDescent="0.25">
      <c r="N1545" s="5"/>
      <c r="O1545" s="5"/>
      <c r="P1545" s="5"/>
    </row>
    <row r="1546" spans="14:16" x14ac:dyDescent="0.25">
      <c r="N1546" s="5"/>
      <c r="O1546" s="5"/>
      <c r="P1546" s="5"/>
    </row>
    <row r="1547" spans="14:16" x14ac:dyDescent="0.25">
      <c r="N1547" s="5"/>
      <c r="O1547" s="5"/>
      <c r="P1547" s="5"/>
    </row>
    <row r="1548" spans="14:16" x14ac:dyDescent="0.25">
      <c r="N1548" s="5"/>
      <c r="O1548" s="5"/>
      <c r="P1548" s="5"/>
    </row>
    <row r="1549" spans="14:16" x14ac:dyDescent="0.25">
      <c r="N1549" s="5"/>
      <c r="O1549" s="5"/>
      <c r="P1549" s="5"/>
    </row>
    <row r="1550" spans="14:16" x14ac:dyDescent="0.25">
      <c r="N1550" s="5"/>
      <c r="O1550" s="5"/>
      <c r="P1550" s="5"/>
    </row>
    <row r="1551" spans="14:16" x14ac:dyDescent="0.25">
      <c r="N1551" s="5"/>
      <c r="O1551" s="5"/>
      <c r="P1551" s="5"/>
    </row>
    <row r="1552" spans="14:16" x14ac:dyDescent="0.25">
      <c r="N1552" s="5"/>
      <c r="O1552" s="5"/>
      <c r="P1552" s="5"/>
    </row>
    <row r="1553" spans="14:16" x14ac:dyDescent="0.25">
      <c r="N1553" s="5"/>
      <c r="O1553" s="5"/>
      <c r="P1553" s="5"/>
    </row>
    <row r="1554" spans="14:16" x14ac:dyDescent="0.25">
      <c r="N1554" s="5"/>
      <c r="O1554" s="5"/>
      <c r="P1554" s="5"/>
    </row>
    <row r="1555" spans="14:16" x14ac:dyDescent="0.25">
      <c r="N1555" s="5"/>
      <c r="O1555" s="5"/>
      <c r="P1555" s="5"/>
    </row>
    <row r="1556" spans="14:16" x14ac:dyDescent="0.25">
      <c r="N1556" s="5"/>
      <c r="O1556" s="5"/>
      <c r="P1556" s="5"/>
    </row>
    <row r="1557" spans="14:16" x14ac:dyDescent="0.25">
      <c r="N1557" s="5"/>
      <c r="O1557" s="5"/>
      <c r="P1557" s="5"/>
    </row>
    <row r="1558" spans="14:16" x14ac:dyDescent="0.25">
      <c r="N1558" s="5"/>
      <c r="O1558" s="5"/>
      <c r="P1558" s="5"/>
    </row>
    <row r="1559" spans="14:16" x14ac:dyDescent="0.25">
      <c r="N1559" s="5"/>
      <c r="O1559" s="5"/>
      <c r="P1559" s="5"/>
    </row>
    <row r="1560" spans="14:16" x14ac:dyDescent="0.25">
      <c r="N1560" s="5"/>
      <c r="O1560" s="5"/>
      <c r="P1560" s="5"/>
    </row>
    <row r="1561" spans="14:16" x14ac:dyDescent="0.25">
      <c r="N1561" s="5"/>
      <c r="O1561" s="5"/>
      <c r="P1561" s="5"/>
    </row>
    <row r="1562" spans="14:16" x14ac:dyDescent="0.25">
      <c r="N1562" s="5"/>
      <c r="O1562" s="5"/>
      <c r="P1562" s="5"/>
    </row>
    <row r="1563" spans="14:16" x14ac:dyDescent="0.25">
      <c r="N1563" s="5"/>
      <c r="O1563" s="5"/>
      <c r="P1563" s="5"/>
    </row>
    <row r="1564" spans="14:16" x14ac:dyDescent="0.25">
      <c r="N1564" s="5"/>
      <c r="O1564" s="5"/>
      <c r="P1564" s="5"/>
    </row>
    <row r="1565" spans="14:16" x14ac:dyDescent="0.25">
      <c r="N1565" s="5"/>
      <c r="O1565" s="5"/>
      <c r="P1565" s="5"/>
    </row>
    <row r="1566" spans="14:16" x14ac:dyDescent="0.25">
      <c r="N1566" s="5"/>
      <c r="O1566" s="5"/>
      <c r="P1566" s="5"/>
    </row>
    <row r="1567" spans="14:16" x14ac:dyDescent="0.25">
      <c r="N1567" s="5"/>
      <c r="O1567" s="5"/>
      <c r="P1567" s="5"/>
    </row>
    <row r="1568" spans="14:16" x14ac:dyDescent="0.25">
      <c r="N1568" s="5"/>
      <c r="O1568" s="5"/>
      <c r="P1568" s="5"/>
    </row>
    <row r="1569" spans="14:16" x14ac:dyDescent="0.25">
      <c r="N1569" s="5"/>
      <c r="O1569" s="5"/>
      <c r="P1569" s="5"/>
    </row>
    <row r="1570" spans="14:16" x14ac:dyDescent="0.25">
      <c r="N1570" s="5"/>
      <c r="O1570" s="5"/>
      <c r="P1570" s="5"/>
    </row>
    <row r="1571" spans="14:16" x14ac:dyDescent="0.25">
      <c r="N1571" s="5"/>
      <c r="O1571" s="5"/>
      <c r="P1571" s="5"/>
    </row>
    <row r="1572" spans="14:16" x14ac:dyDescent="0.25">
      <c r="N1572" s="5"/>
      <c r="O1572" s="5"/>
      <c r="P1572" s="5"/>
    </row>
    <row r="1573" spans="14:16" x14ac:dyDescent="0.25">
      <c r="N1573" s="5"/>
      <c r="O1573" s="5"/>
      <c r="P1573" s="5"/>
    </row>
    <row r="1574" spans="14:16" x14ac:dyDescent="0.25">
      <c r="N1574" s="5"/>
      <c r="O1574" s="5"/>
      <c r="P1574" s="5"/>
    </row>
    <row r="1575" spans="14:16" x14ac:dyDescent="0.25">
      <c r="N1575" s="5"/>
      <c r="O1575" s="5"/>
      <c r="P1575" s="5"/>
    </row>
    <row r="1576" spans="14:16" x14ac:dyDescent="0.25">
      <c r="N1576" s="5"/>
      <c r="O1576" s="5"/>
      <c r="P1576" s="5"/>
    </row>
    <row r="1577" spans="14:16" x14ac:dyDescent="0.25">
      <c r="N1577" s="5"/>
      <c r="O1577" s="5"/>
      <c r="P1577" s="5"/>
    </row>
    <row r="1578" spans="14:16" x14ac:dyDescent="0.25">
      <c r="N1578" s="5"/>
      <c r="O1578" s="5"/>
      <c r="P1578" s="5"/>
    </row>
    <row r="1579" spans="14:16" x14ac:dyDescent="0.25">
      <c r="N1579" s="5"/>
      <c r="O1579" s="5"/>
      <c r="P1579" s="5"/>
    </row>
    <row r="1580" spans="14:16" x14ac:dyDescent="0.25">
      <c r="N1580" s="5"/>
      <c r="O1580" s="5"/>
      <c r="P1580" s="5"/>
    </row>
    <row r="1581" spans="14:16" x14ac:dyDescent="0.25">
      <c r="N1581" s="5"/>
      <c r="O1581" s="5"/>
      <c r="P1581" s="5"/>
    </row>
    <row r="1582" spans="14:16" x14ac:dyDescent="0.25">
      <c r="N1582" s="5"/>
      <c r="O1582" s="5"/>
      <c r="P1582" s="5"/>
    </row>
    <row r="1583" spans="14:16" x14ac:dyDescent="0.25">
      <c r="N1583" s="5"/>
      <c r="O1583" s="5"/>
      <c r="P1583" s="5"/>
    </row>
    <row r="1584" spans="14:16" x14ac:dyDescent="0.25">
      <c r="N1584" s="5"/>
      <c r="O1584" s="5"/>
      <c r="P1584" s="5"/>
    </row>
    <row r="1585" spans="14:16" x14ac:dyDescent="0.25">
      <c r="N1585" s="5"/>
      <c r="O1585" s="5"/>
      <c r="P1585" s="5"/>
    </row>
    <row r="1586" spans="14:16" x14ac:dyDescent="0.25">
      <c r="N1586" s="5"/>
      <c r="O1586" s="5"/>
      <c r="P1586" s="5"/>
    </row>
    <row r="1587" spans="14:16" x14ac:dyDescent="0.25">
      <c r="N1587" s="5"/>
      <c r="O1587" s="5"/>
      <c r="P1587" s="5"/>
    </row>
    <row r="1588" spans="14:16" x14ac:dyDescent="0.25">
      <c r="N1588" s="5"/>
      <c r="O1588" s="5"/>
      <c r="P1588" s="5"/>
    </row>
    <row r="1589" spans="14:16" x14ac:dyDescent="0.25">
      <c r="N1589" s="5"/>
      <c r="O1589" s="5"/>
      <c r="P1589" s="5"/>
    </row>
    <row r="1590" spans="14:16" x14ac:dyDescent="0.25">
      <c r="N1590" s="5"/>
      <c r="O1590" s="5"/>
      <c r="P1590" s="5"/>
    </row>
    <row r="1591" spans="14:16" x14ac:dyDescent="0.25">
      <c r="N1591" s="5"/>
      <c r="O1591" s="5"/>
      <c r="P1591" s="5"/>
    </row>
    <row r="1592" spans="14:16" x14ac:dyDescent="0.25">
      <c r="N1592" s="5"/>
      <c r="O1592" s="5"/>
      <c r="P1592" s="5"/>
    </row>
    <row r="1593" spans="14:16" x14ac:dyDescent="0.25">
      <c r="N1593" s="5"/>
      <c r="O1593" s="5"/>
      <c r="P1593" s="5"/>
    </row>
    <row r="1594" spans="14:16" x14ac:dyDescent="0.25">
      <c r="N1594" s="5"/>
      <c r="O1594" s="5"/>
      <c r="P1594" s="5"/>
    </row>
    <row r="1595" spans="14:16" x14ac:dyDescent="0.25">
      <c r="N1595" s="5"/>
      <c r="O1595" s="5"/>
      <c r="P1595" s="5"/>
    </row>
    <row r="1596" spans="14:16" x14ac:dyDescent="0.25">
      <c r="N1596" s="5"/>
      <c r="O1596" s="5"/>
      <c r="P1596" s="5"/>
    </row>
    <row r="1597" spans="14:16" x14ac:dyDescent="0.25">
      <c r="N1597" s="5"/>
      <c r="O1597" s="5"/>
      <c r="P1597" s="5"/>
    </row>
    <row r="1598" spans="14:16" x14ac:dyDescent="0.25">
      <c r="N1598" s="5"/>
      <c r="O1598" s="5"/>
      <c r="P1598" s="5"/>
    </row>
    <row r="1599" spans="14:16" x14ac:dyDescent="0.25">
      <c r="N1599" s="5"/>
      <c r="O1599" s="5"/>
      <c r="P1599" s="5"/>
    </row>
    <row r="1600" spans="14:16" x14ac:dyDescent="0.25">
      <c r="N1600" s="5"/>
      <c r="O1600" s="5"/>
      <c r="P1600" s="5"/>
    </row>
    <row r="1601" spans="14:16" x14ac:dyDescent="0.25">
      <c r="N1601" s="5"/>
      <c r="O1601" s="5"/>
      <c r="P1601" s="5"/>
    </row>
    <row r="1602" spans="14:16" x14ac:dyDescent="0.25">
      <c r="N1602" s="5"/>
      <c r="O1602" s="5"/>
      <c r="P1602" s="5"/>
    </row>
    <row r="1603" spans="14:16" x14ac:dyDescent="0.25">
      <c r="N1603" s="5"/>
      <c r="O1603" s="5"/>
      <c r="P1603" s="5"/>
    </row>
    <row r="1604" spans="14:16" x14ac:dyDescent="0.25">
      <c r="N1604" s="5"/>
      <c r="O1604" s="5"/>
      <c r="P1604" s="5"/>
    </row>
    <row r="1605" spans="14:16" x14ac:dyDescent="0.25">
      <c r="N1605" s="5"/>
      <c r="O1605" s="5"/>
      <c r="P1605" s="5"/>
    </row>
    <row r="1606" spans="14:16" x14ac:dyDescent="0.25">
      <c r="N1606" s="5"/>
      <c r="O1606" s="5"/>
      <c r="P1606" s="5"/>
    </row>
    <row r="1607" spans="14:16" x14ac:dyDescent="0.25">
      <c r="N1607" s="5"/>
      <c r="O1607" s="5"/>
      <c r="P1607" s="5"/>
    </row>
    <row r="1608" spans="14:16" x14ac:dyDescent="0.25">
      <c r="N1608" s="5"/>
      <c r="O1608" s="5"/>
      <c r="P1608" s="5"/>
    </row>
    <row r="1609" spans="14:16" x14ac:dyDescent="0.25">
      <c r="N1609" s="5"/>
      <c r="O1609" s="5"/>
      <c r="P1609" s="5"/>
    </row>
    <row r="1610" spans="14:16" x14ac:dyDescent="0.25">
      <c r="N1610" s="5"/>
      <c r="O1610" s="5"/>
      <c r="P1610" s="5"/>
    </row>
    <row r="1611" spans="14:16" x14ac:dyDescent="0.25">
      <c r="N1611" s="5"/>
      <c r="O1611" s="5"/>
      <c r="P1611" s="5"/>
    </row>
    <row r="1612" spans="14:16" x14ac:dyDescent="0.25">
      <c r="N1612" s="5"/>
      <c r="O1612" s="5"/>
      <c r="P1612" s="5"/>
    </row>
    <row r="1613" spans="14:16" x14ac:dyDescent="0.25">
      <c r="N1613" s="5"/>
      <c r="O1613" s="5"/>
      <c r="P1613" s="5"/>
    </row>
    <row r="1614" spans="14:16" x14ac:dyDescent="0.25">
      <c r="N1614" s="5"/>
      <c r="O1614" s="5"/>
      <c r="P1614" s="5"/>
    </row>
    <row r="1615" spans="14:16" x14ac:dyDescent="0.25">
      <c r="N1615" s="5"/>
      <c r="O1615" s="5"/>
      <c r="P1615" s="5"/>
    </row>
    <row r="1616" spans="14:16" x14ac:dyDescent="0.25">
      <c r="N1616" s="5"/>
      <c r="O1616" s="5"/>
      <c r="P1616" s="5"/>
    </row>
    <row r="1617" spans="14:16" x14ac:dyDescent="0.25">
      <c r="N1617" s="5"/>
      <c r="O1617" s="5"/>
      <c r="P1617" s="5"/>
    </row>
    <row r="1618" spans="14:16" x14ac:dyDescent="0.25">
      <c r="N1618" s="5"/>
      <c r="O1618" s="5"/>
      <c r="P1618" s="5"/>
    </row>
    <row r="1619" spans="14:16" x14ac:dyDescent="0.25">
      <c r="N1619" s="5"/>
      <c r="O1619" s="5"/>
      <c r="P1619" s="5"/>
    </row>
    <row r="1620" spans="14:16" x14ac:dyDescent="0.25">
      <c r="N1620" s="5"/>
      <c r="O1620" s="5"/>
      <c r="P1620" s="5"/>
    </row>
    <row r="1621" spans="14:16" x14ac:dyDescent="0.25">
      <c r="N1621" s="5"/>
      <c r="O1621" s="5"/>
      <c r="P1621" s="5"/>
    </row>
    <row r="1622" spans="14:16" x14ac:dyDescent="0.25">
      <c r="N1622" s="5"/>
      <c r="O1622" s="5"/>
      <c r="P1622" s="5"/>
    </row>
    <row r="1623" spans="14:16" x14ac:dyDescent="0.25">
      <c r="N1623" s="5"/>
      <c r="O1623" s="5"/>
      <c r="P1623" s="5"/>
    </row>
    <row r="1624" spans="14:16" x14ac:dyDescent="0.25">
      <c r="N1624" s="5"/>
      <c r="O1624" s="5"/>
      <c r="P1624" s="5"/>
    </row>
    <row r="1625" spans="14:16" x14ac:dyDescent="0.25">
      <c r="N1625" s="5"/>
      <c r="O1625" s="5"/>
      <c r="P1625" s="5"/>
    </row>
    <row r="1626" spans="14:16" x14ac:dyDescent="0.25">
      <c r="N1626" s="5"/>
      <c r="O1626" s="5"/>
      <c r="P1626" s="5"/>
    </row>
    <row r="1627" spans="14:16" x14ac:dyDescent="0.25">
      <c r="N1627" s="5"/>
      <c r="O1627" s="5"/>
      <c r="P1627" s="5"/>
    </row>
    <row r="1628" spans="14:16" x14ac:dyDescent="0.25">
      <c r="N1628" s="5"/>
      <c r="O1628" s="5"/>
      <c r="P1628" s="5"/>
    </row>
    <row r="1629" spans="14:16" x14ac:dyDescent="0.25">
      <c r="N1629" s="5"/>
      <c r="O1629" s="5"/>
      <c r="P1629" s="5"/>
    </row>
    <row r="1630" spans="14:16" x14ac:dyDescent="0.25">
      <c r="N1630" s="5"/>
      <c r="O1630" s="5"/>
      <c r="P1630" s="5"/>
    </row>
    <row r="1631" spans="14:16" x14ac:dyDescent="0.25">
      <c r="N1631" s="5"/>
      <c r="O1631" s="5"/>
      <c r="P1631" s="5"/>
    </row>
    <row r="1632" spans="14:16" x14ac:dyDescent="0.25">
      <c r="N1632" s="5"/>
      <c r="O1632" s="5"/>
      <c r="P1632" s="5"/>
    </row>
    <row r="1633" spans="14:16" x14ac:dyDescent="0.25">
      <c r="N1633" s="5"/>
      <c r="O1633" s="5"/>
      <c r="P1633" s="5"/>
    </row>
    <row r="1634" spans="14:16" x14ac:dyDescent="0.25">
      <c r="N1634" s="5"/>
      <c r="O1634" s="5"/>
      <c r="P1634" s="5"/>
    </row>
    <row r="1635" spans="14:16" x14ac:dyDescent="0.25">
      <c r="N1635" s="5"/>
      <c r="O1635" s="5"/>
      <c r="P1635" s="5"/>
    </row>
    <row r="1636" spans="14:16" x14ac:dyDescent="0.25">
      <c r="N1636" s="5"/>
      <c r="O1636" s="5"/>
      <c r="P1636" s="5"/>
    </row>
    <row r="1637" spans="14:16" x14ac:dyDescent="0.25">
      <c r="N1637" s="5"/>
      <c r="O1637" s="5"/>
      <c r="P1637" s="5"/>
    </row>
    <row r="1638" spans="14:16" x14ac:dyDescent="0.25">
      <c r="N1638" s="5"/>
      <c r="O1638" s="5"/>
      <c r="P1638" s="5"/>
    </row>
    <row r="1639" spans="14:16" x14ac:dyDescent="0.25">
      <c r="N1639" s="5"/>
      <c r="O1639" s="5"/>
      <c r="P1639" s="5"/>
    </row>
    <row r="1640" spans="14:16" x14ac:dyDescent="0.25">
      <c r="N1640" s="5"/>
      <c r="O1640" s="5"/>
      <c r="P1640" s="5"/>
    </row>
    <row r="1641" spans="14:16" x14ac:dyDescent="0.25">
      <c r="N1641" s="5"/>
      <c r="O1641" s="5"/>
      <c r="P1641" s="5"/>
    </row>
    <row r="1642" spans="14:16" x14ac:dyDescent="0.25">
      <c r="N1642" s="5"/>
      <c r="O1642" s="5"/>
      <c r="P1642" s="5"/>
    </row>
    <row r="1643" spans="14:16" x14ac:dyDescent="0.25">
      <c r="N1643" s="5"/>
      <c r="O1643" s="5"/>
      <c r="P1643" s="5"/>
    </row>
    <row r="1644" spans="14:16" x14ac:dyDescent="0.25">
      <c r="N1644" s="5"/>
      <c r="O1644" s="5"/>
      <c r="P1644" s="5"/>
    </row>
    <row r="1645" spans="14:16" x14ac:dyDescent="0.25">
      <c r="N1645" s="5"/>
      <c r="O1645" s="5"/>
      <c r="P1645" s="5"/>
    </row>
    <row r="1646" spans="14:16" x14ac:dyDescent="0.25">
      <c r="N1646" s="5"/>
      <c r="O1646" s="5"/>
      <c r="P1646" s="5"/>
    </row>
    <row r="1647" spans="14:16" x14ac:dyDescent="0.25">
      <c r="N1647" s="5"/>
      <c r="O1647" s="5"/>
      <c r="P1647" s="5"/>
    </row>
    <row r="1648" spans="14:16" x14ac:dyDescent="0.25">
      <c r="N1648" s="5"/>
      <c r="O1648" s="5"/>
      <c r="P1648" s="5"/>
    </row>
    <row r="1649" spans="14:16" x14ac:dyDescent="0.25">
      <c r="N1649" s="5"/>
      <c r="O1649" s="5"/>
      <c r="P1649" s="5"/>
    </row>
    <row r="1650" spans="14:16" x14ac:dyDescent="0.25">
      <c r="N1650" s="5"/>
      <c r="O1650" s="5"/>
      <c r="P1650" s="5"/>
    </row>
    <row r="1651" spans="14:16" x14ac:dyDescent="0.25">
      <c r="N1651" s="5"/>
      <c r="O1651" s="5"/>
      <c r="P1651" s="5"/>
    </row>
    <row r="1652" spans="14:16" x14ac:dyDescent="0.25">
      <c r="N1652" s="5"/>
      <c r="O1652" s="5"/>
      <c r="P1652" s="5"/>
    </row>
    <row r="1653" spans="14:16" x14ac:dyDescent="0.25">
      <c r="N1653" s="5"/>
      <c r="O1653" s="5"/>
      <c r="P1653" s="5"/>
    </row>
    <row r="1654" spans="14:16" x14ac:dyDescent="0.25">
      <c r="N1654" s="5"/>
      <c r="O1654" s="5"/>
      <c r="P1654" s="5"/>
    </row>
    <row r="1655" spans="14:16" x14ac:dyDescent="0.25">
      <c r="N1655" s="5"/>
      <c r="O1655" s="5"/>
      <c r="P1655" s="5"/>
    </row>
    <row r="1656" spans="14:16" x14ac:dyDescent="0.25">
      <c r="N1656" s="5"/>
      <c r="O1656" s="5"/>
      <c r="P1656" s="5"/>
    </row>
    <row r="1657" spans="14:16" x14ac:dyDescent="0.25">
      <c r="N1657" s="5"/>
      <c r="O1657" s="5"/>
      <c r="P1657" s="5"/>
    </row>
    <row r="1658" spans="14:16" x14ac:dyDescent="0.25">
      <c r="N1658" s="5"/>
      <c r="O1658" s="5"/>
      <c r="P1658" s="5"/>
    </row>
    <row r="1659" spans="14:16" x14ac:dyDescent="0.25">
      <c r="N1659" s="5"/>
      <c r="O1659" s="5"/>
      <c r="P1659" s="5"/>
    </row>
    <row r="1660" spans="14:16" x14ac:dyDescent="0.25">
      <c r="N1660" s="5"/>
      <c r="O1660" s="5"/>
      <c r="P1660" s="5"/>
    </row>
    <row r="1661" spans="14:16" x14ac:dyDescent="0.25">
      <c r="N1661" s="5"/>
      <c r="O1661" s="5"/>
      <c r="P1661" s="5"/>
    </row>
    <row r="1662" spans="14:16" x14ac:dyDescent="0.25">
      <c r="N1662" s="5"/>
      <c r="O1662" s="5"/>
      <c r="P1662" s="5"/>
    </row>
    <row r="1663" spans="14:16" x14ac:dyDescent="0.25">
      <c r="N1663" s="5"/>
      <c r="O1663" s="5"/>
      <c r="P1663" s="5"/>
    </row>
    <row r="1664" spans="14:16" x14ac:dyDescent="0.25">
      <c r="N1664" s="5"/>
      <c r="O1664" s="5"/>
      <c r="P1664" s="5"/>
    </row>
    <row r="1665" spans="14:16" x14ac:dyDescent="0.25">
      <c r="N1665" s="5"/>
      <c r="O1665" s="5"/>
      <c r="P1665" s="5"/>
    </row>
    <row r="1666" spans="14:16" x14ac:dyDescent="0.25">
      <c r="N1666" s="5"/>
      <c r="O1666" s="5"/>
      <c r="P1666" s="5"/>
    </row>
    <row r="1667" spans="14:16" x14ac:dyDescent="0.25">
      <c r="N1667" s="5"/>
      <c r="O1667" s="5"/>
      <c r="P1667" s="5"/>
    </row>
    <row r="1668" spans="14:16" x14ac:dyDescent="0.25">
      <c r="N1668" s="5"/>
      <c r="O1668" s="5"/>
      <c r="P1668" s="5"/>
    </row>
    <row r="1669" spans="14:16" x14ac:dyDescent="0.25">
      <c r="N1669" s="5"/>
      <c r="O1669" s="5"/>
      <c r="P1669" s="5"/>
    </row>
    <row r="1670" spans="14:16" x14ac:dyDescent="0.25">
      <c r="N1670" s="5"/>
      <c r="O1670" s="5"/>
      <c r="P1670" s="5"/>
    </row>
    <row r="1671" spans="14:16" x14ac:dyDescent="0.25">
      <c r="N1671" s="5"/>
      <c r="O1671" s="5"/>
      <c r="P1671" s="5"/>
    </row>
    <row r="1672" spans="14:16" x14ac:dyDescent="0.25">
      <c r="N1672" s="5"/>
      <c r="O1672" s="5"/>
      <c r="P1672" s="5"/>
    </row>
    <row r="1673" spans="14:16" x14ac:dyDescent="0.25">
      <c r="N1673" s="5"/>
      <c r="O1673" s="5"/>
      <c r="P1673" s="5"/>
    </row>
    <row r="1674" spans="14:16" x14ac:dyDescent="0.25">
      <c r="N1674" s="5"/>
      <c r="O1674" s="5"/>
      <c r="P1674" s="5"/>
    </row>
    <row r="1675" spans="14:16" x14ac:dyDescent="0.25">
      <c r="N1675" s="5"/>
      <c r="O1675" s="5"/>
      <c r="P1675" s="5"/>
    </row>
    <row r="1676" spans="14:16" x14ac:dyDescent="0.25">
      <c r="N1676" s="5"/>
      <c r="O1676" s="5"/>
      <c r="P1676" s="5"/>
    </row>
    <row r="1677" spans="14:16" x14ac:dyDescent="0.25">
      <c r="N1677" s="5"/>
      <c r="O1677" s="5"/>
      <c r="P1677" s="5"/>
    </row>
    <row r="1678" spans="14:16" x14ac:dyDescent="0.25">
      <c r="N1678" s="5"/>
      <c r="O1678" s="5"/>
      <c r="P1678" s="5"/>
    </row>
    <row r="1679" spans="14:16" x14ac:dyDescent="0.25">
      <c r="N1679" s="5"/>
      <c r="O1679" s="5"/>
      <c r="P1679" s="5"/>
    </row>
    <row r="1680" spans="14:16" x14ac:dyDescent="0.25">
      <c r="N1680" s="5"/>
      <c r="O1680" s="5"/>
      <c r="P1680" s="5"/>
    </row>
    <row r="1681" spans="14:16" x14ac:dyDescent="0.25">
      <c r="N1681" s="5"/>
      <c r="O1681" s="5"/>
      <c r="P1681" s="5"/>
    </row>
    <row r="1682" spans="14:16" x14ac:dyDescent="0.25">
      <c r="N1682" s="5"/>
      <c r="O1682" s="5"/>
      <c r="P1682" s="5"/>
    </row>
    <row r="1683" spans="14:16" x14ac:dyDescent="0.25">
      <c r="N1683" s="5"/>
      <c r="O1683" s="5"/>
      <c r="P1683" s="5"/>
    </row>
    <row r="1684" spans="14:16" x14ac:dyDescent="0.25">
      <c r="N1684" s="5"/>
      <c r="O1684" s="5"/>
      <c r="P1684" s="5"/>
    </row>
    <row r="1685" spans="14:16" x14ac:dyDescent="0.25">
      <c r="N1685" s="5"/>
      <c r="O1685" s="5"/>
      <c r="P1685" s="5"/>
    </row>
    <row r="1686" spans="14:16" x14ac:dyDescent="0.25">
      <c r="N1686" s="5"/>
      <c r="O1686" s="5"/>
      <c r="P1686" s="5"/>
    </row>
    <row r="1687" spans="14:16" x14ac:dyDescent="0.25">
      <c r="N1687" s="5"/>
      <c r="O1687" s="5"/>
      <c r="P1687" s="5"/>
    </row>
    <row r="1688" spans="14:16" x14ac:dyDescent="0.25">
      <c r="N1688" s="5"/>
      <c r="O1688" s="5"/>
      <c r="P1688" s="5"/>
    </row>
    <row r="1689" spans="14:16" x14ac:dyDescent="0.25">
      <c r="N1689" s="5"/>
      <c r="O1689" s="5"/>
      <c r="P1689" s="5"/>
    </row>
    <row r="1690" spans="14:16" x14ac:dyDescent="0.25">
      <c r="N1690" s="5"/>
      <c r="O1690" s="5"/>
      <c r="P1690" s="5"/>
    </row>
    <row r="1691" spans="14:16" x14ac:dyDescent="0.25">
      <c r="N1691" s="5"/>
      <c r="O1691" s="5"/>
      <c r="P1691" s="5"/>
    </row>
    <row r="1692" spans="14:16" x14ac:dyDescent="0.25">
      <c r="N1692" s="5"/>
      <c r="O1692" s="5"/>
      <c r="P1692" s="5"/>
    </row>
    <row r="1693" spans="14:16" x14ac:dyDescent="0.25">
      <c r="N1693" s="5"/>
      <c r="O1693" s="5"/>
      <c r="P1693" s="5"/>
    </row>
    <row r="1694" spans="14:16" x14ac:dyDescent="0.25">
      <c r="N1694" s="5"/>
      <c r="O1694" s="5"/>
      <c r="P1694" s="5"/>
    </row>
    <row r="1695" spans="14:16" x14ac:dyDescent="0.25">
      <c r="N1695" s="5"/>
      <c r="O1695" s="5"/>
      <c r="P1695" s="5"/>
    </row>
    <row r="1696" spans="14:16" x14ac:dyDescent="0.25">
      <c r="N1696" s="5"/>
      <c r="O1696" s="5"/>
      <c r="P1696" s="5"/>
    </row>
    <row r="1697" spans="14:16" x14ac:dyDescent="0.25">
      <c r="N1697" s="5"/>
      <c r="O1697" s="5"/>
      <c r="P1697" s="5"/>
    </row>
    <row r="1698" spans="14:16" x14ac:dyDescent="0.25">
      <c r="N1698" s="5"/>
      <c r="O1698" s="5"/>
      <c r="P1698" s="5"/>
    </row>
    <row r="1699" spans="14:16" x14ac:dyDescent="0.25">
      <c r="N1699" s="5"/>
      <c r="O1699" s="5"/>
      <c r="P1699" s="5"/>
    </row>
    <row r="1700" spans="14:16" x14ac:dyDescent="0.25">
      <c r="N1700" s="5"/>
      <c r="O1700" s="5"/>
      <c r="P1700" s="5"/>
    </row>
    <row r="1701" spans="14:16" x14ac:dyDescent="0.25">
      <c r="N1701" s="5"/>
      <c r="O1701" s="5"/>
      <c r="P1701" s="5"/>
    </row>
    <row r="1702" spans="14:16" x14ac:dyDescent="0.25">
      <c r="N1702" s="5"/>
      <c r="O1702" s="5"/>
      <c r="P1702" s="5"/>
    </row>
    <row r="1703" spans="14:16" x14ac:dyDescent="0.25">
      <c r="N1703" s="5"/>
      <c r="O1703" s="5"/>
      <c r="P1703" s="5"/>
    </row>
    <row r="1704" spans="14:16" x14ac:dyDescent="0.25">
      <c r="N1704" s="5"/>
      <c r="O1704" s="5"/>
      <c r="P1704" s="5"/>
    </row>
    <row r="1705" spans="14:16" x14ac:dyDescent="0.25">
      <c r="N1705" s="5"/>
      <c r="O1705" s="5"/>
      <c r="P1705" s="5"/>
    </row>
    <row r="1706" spans="14:16" x14ac:dyDescent="0.25">
      <c r="N1706" s="5"/>
      <c r="O1706" s="5"/>
      <c r="P1706" s="5"/>
    </row>
    <row r="1707" spans="14:16" x14ac:dyDescent="0.25">
      <c r="N1707" s="5"/>
      <c r="O1707" s="5"/>
      <c r="P1707" s="5"/>
    </row>
    <row r="1708" spans="14:16" x14ac:dyDescent="0.25">
      <c r="N1708" s="5"/>
      <c r="O1708" s="5"/>
      <c r="P1708" s="5"/>
    </row>
    <row r="1709" spans="14:16" x14ac:dyDescent="0.25">
      <c r="N1709" s="5"/>
      <c r="O1709" s="5"/>
      <c r="P1709" s="5"/>
    </row>
    <row r="1710" spans="14:16" x14ac:dyDescent="0.25">
      <c r="N1710" s="5"/>
      <c r="O1710" s="5"/>
      <c r="P1710" s="5"/>
    </row>
    <row r="1711" spans="14:16" x14ac:dyDescent="0.25">
      <c r="N1711" s="5"/>
      <c r="O1711" s="5"/>
      <c r="P1711" s="5"/>
    </row>
    <row r="1712" spans="14:16" x14ac:dyDescent="0.25">
      <c r="N1712" s="5"/>
      <c r="O1712" s="5"/>
      <c r="P1712" s="5"/>
    </row>
    <row r="1713" spans="14:16" x14ac:dyDescent="0.25">
      <c r="N1713" s="5"/>
      <c r="O1713" s="5"/>
      <c r="P1713" s="5"/>
    </row>
    <row r="1714" spans="14:16" x14ac:dyDescent="0.25">
      <c r="N1714" s="5"/>
      <c r="O1714" s="5"/>
      <c r="P1714" s="5"/>
    </row>
    <row r="1715" spans="14:16" x14ac:dyDescent="0.25">
      <c r="N1715" s="5"/>
      <c r="O1715" s="5"/>
      <c r="P1715" s="5"/>
    </row>
    <row r="1716" spans="14:16" x14ac:dyDescent="0.25">
      <c r="N1716" s="5"/>
      <c r="O1716" s="5"/>
      <c r="P1716" s="5"/>
    </row>
    <row r="1717" spans="14:16" x14ac:dyDescent="0.25">
      <c r="N1717" s="5"/>
      <c r="O1717" s="5"/>
      <c r="P1717" s="5"/>
    </row>
    <row r="1718" spans="14:16" x14ac:dyDescent="0.25">
      <c r="N1718" s="5"/>
      <c r="O1718" s="5"/>
      <c r="P1718" s="5"/>
    </row>
    <row r="1719" spans="14:16" x14ac:dyDescent="0.25">
      <c r="N1719" s="5"/>
      <c r="O1719" s="5"/>
      <c r="P1719" s="5"/>
    </row>
    <row r="1720" spans="14:16" x14ac:dyDescent="0.25">
      <c r="N1720" s="5"/>
      <c r="O1720" s="5"/>
      <c r="P1720" s="5"/>
    </row>
    <row r="1721" spans="14:16" x14ac:dyDescent="0.25">
      <c r="N1721" s="5"/>
      <c r="O1721" s="5"/>
      <c r="P1721" s="5"/>
    </row>
    <row r="1722" spans="14:16" x14ac:dyDescent="0.25">
      <c r="N1722" s="5"/>
      <c r="O1722" s="5"/>
      <c r="P1722" s="5"/>
    </row>
    <row r="1723" spans="14:16" x14ac:dyDescent="0.25">
      <c r="N1723" s="5"/>
      <c r="O1723" s="5"/>
      <c r="P1723" s="5"/>
    </row>
    <row r="1724" spans="14:16" x14ac:dyDescent="0.25">
      <c r="N1724" s="5"/>
      <c r="O1724" s="5"/>
      <c r="P1724" s="5"/>
    </row>
    <row r="1725" spans="14:16" x14ac:dyDescent="0.25">
      <c r="N1725" s="5"/>
      <c r="O1725" s="5"/>
      <c r="P1725" s="5"/>
    </row>
    <row r="1726" spans="14:16" x14ac:dyDescent="0.25">
      <c r="N1726" s="5"/>
      <c r="O1726" s="5"/>
      <c r="P1726" s="5"/>
    </row>
    <row r="1727" spans="14:16" x14ac:dyDescent="0.25">
      <c r="N1727" s="5"/>
      <c r="O1727" s="5"/>
      <c r="P1727" s="5"/>
    </row>
    <row r="1728" spans="14:16" x14ac:dyDescent="0.25">
      <c r="N1728" s="5"/>
      <c r="O1728" s="5"/>
      <c r="P1728" s="5"/>
    </row>
    <row r="1729" spans="14:16" x14ac:dyDescent="0.25">
      <c r="N1729" s="5"/>
      <c r="O1729" s="5"/>
      <c r="P1729" s="5"/>
    </row>
    <row r="1730" spans="14:16" x14ac:dyDescent="0.25">
      <c r="N1730" s="5"/>
      <c r="O1730" s="5"/>
      <c r="P1730" s="5"/>
    </row>
    <row r="1731" spans="14:16" x14ac:dyDescent="0.25">
      <c r="N1731" s="5"/>
      <c r="O1731" s="5"/>
      <c r="P1731" s="5"/>
    </row>
    <row r="1732" spans="14:16" x14ac:dyDescent="0.25">
      <c r="N1732" s="5"/>
      <c r="O1732" s="5"/>
      <c r="P1732" s="5"/>
    </row>
    <row r="1733" spans="14:16" x14ac:dyDescent="0.25">
      <c r="N1733" s="5"/>
      <c r="O1733" s="5"/>
      <c r="P1733" s="5"/>
    </row>
    <row r="1734" spans="14:16" x14ac:dyDescent="0.25">
      <c r="N1734" s="5"/>
      <c r="O1734" s="5"/>
      <c r="P1734" s="5"/>
    </row>
    <row r="1735" spans="14:16" x14ac:dyDescent="0.25">
      <c r="N1735" s="5"/>
      <c r="O1735" s="5"/>
      <c r="P1735" s="5"/>
    </row>
    <row r="1736" spans="14:16" x14ac:dyDescent="0.25">
      <c r="N1736" s="5"/>
      <c r="O1736" s="5"/>
      <c r="P1736" s="5"/>
    </row>
    <row r="1737" spans="14:16" x14ac:dyDescent="0.25">
      <c r="N1737" s="5"/>
      <c r="O1737" s="5"/>
      <c r="P1737" s="5"/>
    </row>
    <row r="1738" spans="14:16" x14ac:dyDescent="0.25">
      <c r="N1738" s="5"/>
      <c r="O1738" s="5"/>
      <c r="P1738" s="5"/>
    </row>
    <row r="1739" spans="14:16" x14ac:dyDescent="0.25">
      <c r="N1739" s="5"/>
      <c r="O1739" s="5"/>
      <c r="P1739" s="5"/>
    </row>
    <row r="1740" spans="14:16" x14ac:dyDescent="0.25">
      <c r="N1740" s="5"/>
      <c r="O1740" s="5"/>
      <c r="P1740" s="5"/>
    </row>
    <row r="1741" spans="14:16" x14ac:dyDescent="0.25">
      <c r="N1741" s="5"/>
      <c r="O1741" s="5"/>
      <c r="P1741" s="5"/>
    </row>
    <row r="1742" spans="14:16" x14ac:dyDescent="0.25">
      <c r="N1742" s="5"/>
      <c r="O1742" s="5"/>
      <c r="P1742" s="5"/>
    </row>
    <row r="1743" spans="14:16" x14ac:dyDescent="0.25">
      <c r="N1743" s="5"/>
      <c r="O1743" s="5"/>
      <c r="P1743" s="5"/>
    </row>
    <row r="1744" spans="14:16" x14ac:dyDescent="0.25">
      <c r="N1744" s="5"/>
      <c r="O1744" s="5"/>
      <c r="P1744" s="5"/>
    </row>
    <row r="1745" spans="14:16" x14ac:dyDescent="0.25">
      <c r="N1745" s="5"/>
      <c r="O1745" s="5"/>
      <c r="P1745" s="5"/>
    </row>
    <row r="1746" spans="14:16" x14ac:dyDescent="0.25">
      <c r="N1746" s="5"/>
      <c r="O1746" s="5"/>
      <c r="P1746" s="5"/>
    </row>
    <row r="1747" spans="14:16" x14ac:dyDescent="0.25">
      <c r="N1747" s="5"/>
      <c r="O1747" s="5"/>
      <c r="P1747" s="5"/>
    </row>
    <row r="1748" spans="14:16" x14ac:dyDescent="0.25">
      <c r="N1748" s="5"/>
      <c r="O1748" s="5"/>
      <c r="P1748" s="5"/>
    </row>
    <row r="1749" spans="14:16" x14ac:dyDescent="0.25">
      <c r="N1749" s="5"/>
      <c r="O1749" s="5"/>
      <c r="P1749" s="5"/>
    </row>
    <row r="1750" spans="14:16" x14ac:dyDescent="0.25">
      <c r="N1750" s="5"/>
      <c r="O1750" s="5"/>
      <c r="P1750" s="5"/>
    </row>
    <row r="1751" spans="14:16" x14ac:dyDescent="0.25">
      <c r="N1751" s="5"/>
      <c r="O1751" s="5"/>
      <c r="P1751" s="5"/>
    </row>
    <row r="1752" spans="14:16" x14ac:dyDescent="0.25">
      <c r="N1752" s="5"/>
      <c r="O1752" s="5"/>
      <c r="P1752" s="5"/>
    </row>
    <row r="1753" spans="14:16" x14ac:dyDescent="0.25">
      <c r="N1753" s="5"/>
      <c r="O1753" s="5"/>
      <c r="P1753" s="5"/>
    </row>
    <row r="1754" spans="14:16" x14ac:dyDescent="0.25">
      <c r="N1754" s="5"/>
      <c r="O1754" s="5"/>
      <c r="P1754" s="5"/>
    </row>
    <row r="1755" spans="14:16" x14ac:dyDescent="0.25">
      <c r="N1755" s="5"/>
      <c r="O1755" s="5"/>
      <c r="P1755" s="5"/>
    </row>
    <row r="1756" spans="14:16" x14ac:dyDescent="0.25">
      <c r="N1756" s="5"/>
      <c r="O1756" s="5"/>
      <c r="P1756" s="5"/>
    </row>
    <row r="1757" spans="14:16" x14ac:dyDescent="0.25">
      <c r="N1757" s="5"/>
      <c r="O1757" s="5"/>
      <c r="P1757" s="5"/>
    </row>
    <row r="1758" spans="14:16" x14ac:dyDescent="0.25">
      <c r="N1758" s="5"/>
      <c r="O1758" s="5"/>
      <c r="P1758" s="5"/>
    </row>
    <row r="1759" spans="14:16" x14ac:dyDescent="0.25">
      <c r="N1759" s="5"/>
      <c r="O1759" s="5"/>
      <c r="P1759" s="5"/>
    </row>
    <row r="1760" spans="14:16" x14ac:dyDescent="0.25">
      <c r="N1760" s="5"/>
      <c r="O1760" s="5"/>
      <c r="P1760" s="5"/>
    </row>
    <row r="1761" spans="14:16" x14ac:dyDescent="0.25">
      <c r="N1761" s="5"/>
      <c r="O1761" s="5"/>
      <c r="P1761" s="5"/>
    </row>
    <row r="1762" spans="14:16" x14ac:dyDescent="0.25">
      <c r="N1762" s="5"/>
      <c r="O1762" s="5"/>
      <c r="P1762" s="5"/>
    </row>
    <row r="1763" spans="14:16" x14ac:dyDescent="0.25">
      <c r="N1763" s="5"/>
      <c r="O1763" s="5"/>
      <c r="P1763" s="5"/>
    </row>
    <row r="1764" spans="14:16" x14ac:dyDescent="0.25">
      <c r="N1764" s="5"/>
      <c r="O1764" s="5"/>
      <c r="P1764" s="5"/>
    </row>
    <row r="1765" spans="14:16" x14ac:dyDescent="0.25">
      <c r="N1765" s="5"/>
      <c r="O1765" s="5"/>
      <c r="P1765" s="5"/>
    </row>
    <row r="1766" spans="14:16" x14ac:dyDescent="0.25">
      <c r="N1766" s="5"/>
      <c r="O1766" s="5"/>
      <c r="P1766" s="5"/>
    </row>
    <row r="1767" spans="14:16" x14ac:dyDescent="0.25">
      <c r="N1767" s="5"/>
      <c r="O1767" s="5"/>
      <c r="P1767" s="5"/>
    </row>
    <row r="1768" spans="14:16" x14ac:dyDescent="0.25">
      <c r="N1768" s="5"/>
      <c r="O1768" s="5"/>
      <c r="P1768" s="5"/>
    </row>
    <row r="1769" spans="14:16" x14ac:dyDescent="0.25">
      <c r="N1769" s="5"/>
      <c r="O1769" s="5"/>
      <c r="P1769" s="5"/>
    </row>
    <row r="1770" spans="14:16" x14ac:dyDescent="0.25">
      <c r="N1770" s="5"/>
      <c r="O1770" s="5"/>
      <c r="P1770" s="5"/>
    </row>
    <row r="1771" spans="14:16" x14ac:dyDescent="0.25">
      <c r="N1771" s="5"/>
      <c r="O1771" s="5"/>
      <c r="P1771" s="5"/>
    </row>
    <row r="1772" spans="14:16" x14ac:dyDescent="0.25">
      <c r="N1772" s="5"/>
      <c r="O1772" s="5"/>
      <c r="P1772" s="5"/>
    </row>
    <row r="1773" spans="14:16" x14ac:dyDescent="0.25">
      <c r="N1773" s="5"/>
      <c r="O1773" s="5"/>
      <c r="P1773" s="5"/>
    </row>
    <row r="1774" spans="14:16" x14ac:dyDescent="0.25">
      <c r="N1774" s="5"/>
      <c r="O1774" s="5"/>
      <c r="P1774" s="5"/>
    </row>
    <row r="1775" spans="14:16" x14ac:dyDescent="0.25">
      <c r="N1775" s="5"/>
      <c r="O1775" s="5"/>
      <c r="P1775" s="5"/>
    </row>
    <row r="1776" spans="14:16" x14ac:dyDescent="0.25">
      <c r="N1776" s="5"/>
      <c r="O1776" s="5"/>
      <c r="P1776" s="5"/>
    </row>
    <row r="1777" spans="14:16" x14ac:dyDescent="0.25">
      <c r="N1777" s="5"/>
      <c r="O1777" s="5"/>
      <c r="P1777" s="5"/>
    </row>
    <row r="1778" spans="14:16" x14ac:dyDescent="0.25">
      <c r="N1778" s="5"/>
      <c r="O1778" s="5"/>
      <c r="P1778" s="5"/>
    </row>
    <row r="1779" spans="14:16" x14ac:dyDescent="0.25">
      <c r="N1779" s="5"/>
      <c r="O1779" s="5"/>
      <c r="P1779" s="5"/>
    </row>
    <row r="1780" spans="14:16" x14ac:dyDescent="0.25">
      <c r="N1780" s="5"/>
      <c r="O1780" s="5"/>
      <c r="P1780" s="5"/>
    </row>
    <row r="1781" spans="14:16" x14ac:dyDescent="0.25">
      <c r="N1781" s="5"/>
      <c r="O1781" s="5"/>
      <c r="P1781" s="5"/>
    </row>
    <row r="1782" spans="14:16" x14ac:dyDescent="0.25">
      <c r="N1782" s="5"/>
      <c r="O1782" s="5"/>
      <c r="P1782" s="5"/>
    </row>
    <row r="1783" spans="14:16" x14ac:dyDescent="0.25">
      <c r="N1783" s="5"/>
      <c r="O1783" s="5"/>
      <c r="P1783" s="5"/>
    </row>
    <row r="1784" spans="14:16" x14ac:dyDescent="0.25">
      <c r="N1784" s="5"/>
      <c r="O1784" s="5"/>
      <c r="P1784" s="5"/>
    </row>
    <row r="1785" spans="14:16" x14ac:dyDescent="0.25">
      <c r="N1785" s="5"/>
      <c r="O1785" s="5"/>
      <c r="P1785" s="5"/>
    </row>
    <row r="1786" spans="14:16" x14ac:dyDescent="0.25">
      <c r="N1786" s="5"/>
      <c r="O1786" s="5"/>
      <c r="P1786" s="5"/>
    </row>
    <row r="1787" spans="14:16" x14ac:dyDescent="0.25">
      <c r="N1787" s="5"/>
      <c r="O1787" s="5"/>
      <c r="P1787" s="5"/>
    </row>
    <row r="1788" spans="14:16" x14ac:dyDescent="0.25">
      <c r="N1788" s="5"/>
      <c r="O1788" s="5"/>
      <c r="P1788" s="5"/>
    </row>
    <row r="1789" spans="14:16" x14ac:dyDescent="0.25">
      <c r="N1789" s="5"/>
      <c r="O1789" s="5"/>
      <c r="P1789" s="5"/>
    </row>
    <row r="1790" spans="14:16" x14ac:dyDescent="0.25">
      <c r="N1790" s="5"/>
      <c r="O1790" s="5"/>
      <c r="P1790" s="5"/>
    </row>
    <row r="1791" spans="14:16" x14ac:dyDescent="0.25">
      <c r="N1791" s="5"/>
      <c r="O1791" s="5"/>
      <c r="P1791" s="5"/>
    </row>
    <row r="1792" spans="14:16" x14ac:dyDescent="0.25">
      <c r="N1792" s="5"/>
      <c r="O1792" s="5"/>
      <c r="P1792" s="5"/>
    </row>
    <row r="1793" spans="14:16" x14ac:dyDescent="0.25">
      <c r="N1793" s="5"/>
      <c r="O1793" s="5"/>
      <c r="P1793" s="5"/>
    </row>
    <row r="1794" spans="14:16" x14ac:dyDescent="0.25">
      <c r="N1794" s="5"/>
      <c r="O1794" s="5"/>
      <c r="P1794" s="5"/>
    </row>
    <row r="1795" spans="14:16" x14ac:dyDescent="0.25">
      <c r="N1795" s="5"/>
      <c r="O1795" s="5"/>
      <c r="P1795" s="5"/>
    </row>
    <row r="1796" spans="14:16" x14ac:dyDescent="0.25">
      <c r="N1796" s="5"/>
      <c r="O1796" s="5"/>
      <c r="P1796" s="5"/>
    </row>
    <row r="1797" spans="14:16" x14ac:dyDescent="0.25">
      <c r="N1797" s="5"/>
      <c r="O1797" s="5"/>
      <c r="P1797" s="5"/>
    </row>
    <row r="1798" spans="14:16" x14ac:dyDescent="0.25">
      <c r="N1798" s="5"/>
      <c r="O1798" s="5"/>
      <c r="P1798" s="5"/>
    </row>
    <row r="1799" spans="14:16" x14ac:dyDescent="0.25">
      <c r="N1799" s="5"/>
      <c r="O1799" s="5"/>
      <c r="P1799" s="5"/>
    </row>
    <row r="1800" spans="14:16" x14ac:dyDescent="0.25">
      <c r="N1800" s="5"/>
      <c r="O1800" s="5"/>
      <c r="P1800" s="5"/>
    </row>
    <row r="1801" spans="14:16" x14ac:dyDescent="0.25">
      <c r="N1801" s="5"/>
      <c r="O1801" s="5"/>
      <c r="P1801" s="5"/>
    </row>
    <row r="1802" spans="14:16" x14ac:dyDescent="0.25">
      <c r="N1802" s="5"/>
      <c r="O1802" s="5"/>
      <c r="P1802" s="5"/>
    </row>
    <row r="1803" spans="14:16" x14ac:dyDescent="0.25">
      <c r="N1803" s="5"/>
      <c r="O1803" s="5"/>
      <c r="P1803" s="5"/>
    </row>
    <row r="1804" spans="14:16" x14ac:dyDescent="0.25">
      <c r="N1804" s="5"/>
      <c r="O1804" s="5"/>
      <c r="P1804" s="5"/>
    </row>
    <row r="1805" spans="14:16" x14ac:dyDescent="0.25">
      <c r="N1805" s="5"/>
      <c r="O1805" s="5"/>
      <c r="P1805" s="5"/>
    </row>
    <row r="1806" spans="14:16" x14ac:dyDescent="0.25">
      <c r="N1806" s="5"/>
      <c r="O1806" s="5"/>
      <c r="P1806" s="5"/>
    </row>
    <row r="1807" spans="14:16" x14ac:dyDescent="0.25">
      <c r="N1807" s="5"/>
      <c r="O1807" s="5"/>
      <c r="P1807" s="5"/>
    </row>
    <row r="1808" spans="14:16" x14ac:dyDescent="0.25">
      <c r="N1808" s="5"/>
      <c r="O1808" s="5"/>
      <c r="P1808" s="5"/>
    </row>
    <row r="1809" spans="14:16" x14ac:dyDescent="0.25">
      <c r="N1809" s="5"/>
      <c r="O1809" s="5"/>
      <c r="P1809" s="5"/>
    </row>
    <row r="1810" spans="14:16" x14ac:dyDescent="0.25">
      <c r="N1810" s="5"/>
      <c r="O1810" s="5"/>
      <c r="P1810" s="5"/>
    </row>
    <row r="1811" spans="14:16" x14ac:dyDescent="0.25">
      <c r="N1811" s="5"/>
      <c r="O1811" s="5"/>
      <c r="P1811" s="5"/>
    </row>
    <row r="1812" spans="14:16" x14ac:dyDescent="0.25">
      <c r="N1812" s="5"/>
      <c r="O1812" s="5"/>
      <c r="P1812" s="5"/>
    </row>
    <row r="1813" spans="14:16" x14ac:dyDescent="0.25">
      <c r="N1813" s="5"/>
      <c r="O1813" s="5"/>
      <c r="P1813" s="5"/>
    </row>
    <row r="1814" spans="14:16" x14ac:dyDescent="0.25">
      <c r="N1814" s="5"/>
      <c r="O1814" s="5"/>
      <c r="P1814" s="5"/>
    </row>
    <row r="1815" spans="14:16" x14ac:dyDescent="0.25">
      <c r="N1815" s="5"/>
      <c r="O1815" s="5"/>
      <c r="P1815" s="5"/>
    </row>
    <row r="1816" spans="14:16" x14ac:dyDescent="0.25">
      <c r="N1816" s="5"/>
      <c r="O1816" s="5"/>
      <c r="P1816" s="5"/>
    </row>
    <row r="1817" spans="14:16" x14ac:dyDescent="0.25">
      <c r="N1817" s="5"/>
      <c r="O1817" s="5"/>
      <c r="P1817" s="5"/>
    </row>
    <row r="1818" spans="14:16" x14ac:dyDescent="0.25">
      <c r="N1818" s="5"/>
      <c r="O1818" s="5"/>
      <c r="P1818" s="5"/>
    </row>
    <row r="1819" spans="14:16" x14ac:dyDescent="0.25">
      <c r="N1819" s="5"/>
      <c r="O1819" s="5"/>
      <c r="P1819" s="5"/>
    </row>
    <row r="1820" spans="14:16" x14ac:dyDescent="0.25">
      <c r="N1820" s="5"/>
      <c r="O1820" s="5"/>
      <c r="P1820" s="5"/>
    </row>
    <row r="1821" spans="14:16" x14ac:dyDescent="0.25">
      <c r="N1821" s="5"/>
      <c r="O1821" s="5"/>
      <c r="P1821" s="5"/>
    </row>
    <row r="1822" spans="14:16" x14ac:dyDescent="0.25">
      <c r="N1822" s="5"/>
      <c r="O1822" s="5"/>
      <c r="P1822" s="5"/>
    </row>
    <row r="1823" spans="14:16" x14ac:dyDescent="0.25">
      <c r="N1823" s="5"/>
      <c r="O1823" s="5"/>
      <c r="P1823" s="5"/>
    </row>
    <row r="1824" spans="14:16" x14ac:dyDescent="0.25">
      <c r="N1824" s="5"/>
      <c r="O1824" s="5"/>
      <c r="P1824" s="5"/>
    </row>
    <row r="1825" spans="14:16" x14ac:dyDescent="0.25">
      <c r="N1825" s="5"/>
      <c r="O1825" s="5"/>
      <c r="P1825" s="5"/>
    </row>
    <row r="1826" spans="14:16" x14ac:dyDescent="0.25">
      <c r="N1826" s="5"/>
      <c r="O1826" s="5"/>
      <c r="P1826" s="5"/>
    </row>
    <row r="1827" spans="14:16" x14ac:dyDescent="0.25">
      <c r="N1827" s="5"/>
      <c r="O1827" s="5"/>
      <c r="P1827" s="5"/>
    </row>
    <row r="1828" spans="14:16" x14ac:dyDescent="0.25">
      <c r="N1828" s="5"/>
      <c r="O1828" s="5"/>
      <c r="P1828" s="5"/>
    </row>
    <row r="1829" spans="14:16" x14ac:dyDescent="0.25">
      <c r="N1829" s="5"/>
      <c r="O1829" s="5"/>
      <c r="P1829" s="5"/>
    </row>
    <row r="1830" spans="14:16" x14ac:dyDescent="0.25">
      <c r="N1830" s="5"/>
      <c r="O1830" s="5"/>
      <c r="P1830" s="5"/>
    </row>
    <row r="1831" spans="14:16" x14ac:dyDescent="0.25">
      <c r="N1831" s="5"/>
      <c r="O1831" s="5"/>
      <c r="P1831" s="5"/>
    </row>
    <row r="1832" spans="14:16" x14ac:dyDescent="0.25">
      <c r="N1832" s="5"/>
      <c r="O1832" s="5"/>
      <c r="P1832" s="5"/>
    </row>
    <row r="1833" spans="14:16" x14ac:dyDescent="0.25">
      <c r="N1833" s="5"/>
      <c r="O1833" s="5"/>
      <c r="P1833" s="5"/>
    </row>
    <row r="1834" spans="14:16" x14ac:dyDescent="0.25">
      <c r="N1834" s="5"/>
      <c r="O1834" s="5"/>
      <c r="P1834" s="5"/>
    </row>
    <row r="1835" spans="14:16" x14ac:dyDescent="0.25">
      <c r="N1835" s="5"/>
      <c r="O1835" s="5"/>
      <c r="P1835" s="5"/>
    </row>
    <row r="1836" spans="14:16" x14ac:dyDescent="0.25">
      <c r="N1836" s="5"/>
      <c r="O1836" s="5"/>
      <c r="P1836" s="5"/>
    </row>
    <row r="1837" spans="14:16" x14ac:dyDescent="0.25">
      <c r="N1837" s="5"/>
      <c r="O1837" s="5"/>
      <c r="P1837" s="5"/>
    </row>
    <row r="1838" spans="14:16" x14ac:dyDescent="0.25">
      <c r="N1838" s="5"/>
      <c r="O1838" s="5"/>
      <c r="P1838" s="5"/>
    </row>
    <row r="1839" spans="14:16" x14ac:dyDescent="0.25">
      <c r="N1839" s="5"/>
      <c r="O1839" s="5"/>
      <c r="P1839" s="5"/>
    </row>
    <row r="1840" spans="14:16" x14ac:dyDescent="0.25">
      <c r="N1840" s="5"/>
      <c r="O1840" s="5"/>
      <c r="P1840" s="5"/>
    </row>
    <row r="1841" spans="14:16" x14ac:dyDescent="0.25">
      <c r="N1841" s="5"/>
      <c r="O1841" s="5"/>
      <c r="P1841" s="5"/>
    </row>
    <row r="1842" spans="14:16" x14ac:dyDescent="0.25">
      <c r="N1842" s="5"/>
      <c r="O1842" s="5"/>
      <c r="P1842" s="5"/>
    </row>
    <row r="1843" spans="14:16" x14ac:dyDescent="0.25">
      <c r="N1843" s="5"/>
      <c r="O1843" s="5"/>
      <c r="P1843" s="5"/>
    </row>
    <row r="1844" spans="14:16" x14ac:dyDescent="0.25">
      <c r="N1844" s="5"/>
      <c r="O1844" s="5"/>
      <c r="P1844" s="5"/>
    </row>
    <row r="1845" spans="14:16" x14ac:dyDescent="0.25">
      <c r="N1845" s="5"/>
      <c r="O1845" s="5"/>
      <c r="P1845" s="5"/>
    </row>
    <row r="1846" spans="14:16" x14ac:dyDescent="0.25">
      <c r="N1846" s="5"/>
      <c r="O1846" s="5"/>
      <c r="P1846" s="5"/>
    </row>
    <row r="1847" spans="14:16" x14ac:dyDescent="0.25">
      <c r="N1847" s="5"/>
      <c r="O1847" s="5"/>
      <c r="P1847" s="5"/>
    </row>
    <row r="1848" spans="14:16" x14ac:dyDescent="0.25">
      <c r="N1848" s="5"/>
      <c r="O1848" s="5"/>
      <c r="P1848" s="5"/>
    </row>
    <row r="1849" spans="14:16" x14ac:dyDescent="0.25">
      <c r="N1849" s="5"/>
      <c r="O1849" s="5"/>
      <c r="P1849" s="5"/>
    </row>
    <row r="1850" spans="14:16" x14ac:dyDescent="0.25">
      <c r="N1850" s="5"/>
      <c r="O1850" s="5"/>
      <c r="P1850" s="5"/>
    </row>
    <row r="1851" spans="14:16" x14ac:dyDescent="0.25">
      <c r="N1851" s="5"/>
      <c r="O1851" s="5"/>
      <c r="P1851" s="5"/>
    </row>
    <row r="1852" spans="14:16" x14ac:dyDescent="0.25">
      <c r="N1852" s="5"/>
      <c r="O1852" s="5"/>
      <c r="P1852" s="5"/>
    </row>
    <row r="1853" spans="14:16" x14ac:dyDescent="0.25">
      <c r="N1853" s="5"/>
      <c r="O1853" s="5"/>
      <c r="P1853" s="5"/>
    </row>
    <row r="1854" spans="14:16" x14ac:dyDescent="0.25">
      <c r="N1854" s="5"/>
      <c r="O1854" s="5"/>
      <c r="P1854" s="5"/>
    </row>
    <row r="1855" spans="14:16" x14ac:dyDescent="0.25">
      <c r="N1855" s="5"/>
      <c r="O1855" s="5"/>
      <c r="P1855" s="5"/>
    </row>
    <row r="1856" spans="14:16" x14ac:dyDescent="0.25">
      <c r="N1856" s="5"/>
      <c r="O1856" s="5"/>
      <c r="P1856" s="5"/>
    </row>
    <row r="1857" spans="14:16" x14ac:dyDescent="0.25">
      <c r="N1857" s="5"/>
      <c r="O1857" s="5"/>
      <c r="P1857" s="5"/>
    </row>
    <row r="1858" spans="14:16" x14ac:dyDescent="0.25">
      <c r="N1858" s="5"/>
      <c r="O1858" s="5"/>
      <c r="P1858" s="5"/>
    </row>
    <row r="1859" spans="14:16" x14ac:dyDescent="0.25">
      <c r="N1859" s="5"/>
      <c r="O1859" s="5"/>
      <c r="P1859" s="5"/>
    </row>
    <row r="1860" spans="14:16" x14ac:dyDescent="0.25">
      <c r="N1860" s="5"/>
      <c r="O1860" s="5"/>
      <c r="P1860" s="5"/>
    </row>
    <row r="1861" spans="14:16" x14ac:dyDescent="0.25">
      <c r="N1861" s="5"/>
      <c r="O1861" s="5"/>
      <c r="P1861" s="5"/>
    </row>
    <row r="1862" spans="14:16" x14ac:dyDescent="0.25">
      <c r="N1862" s="5"/>
      <c r="O1862" s="5"/>
      <c r="P1862" s="5"/>
    </row>
    <row r="1863" spans="14:16" x14ac:dyDescent="0.25">
      <c r="N1863" s="5"/>
      <c r="O1863" s="5"/>
      <c r="P1863" s="5"/>
    </row>
    <row r="1864" spans="14:16" x14ac:dyDescent="0.25">
      <c r="N1864" s="5"/>
      <c r="O1864" s="5"/>
      <c r="P1864" s="5"/>
    </row>
    <row r="1865" spans="14:16" x14ac:dyDescent="0.25">
      <c r="N1865" s="5"/>
      <c r="O1865" s="5"/>
      <c r="P1865" s="5"/>
    </row>
    <row r="1866" spans="14:16" x14ac:dyDescent="0.25">
      <c r="N1866" s="5"/>
      <c r="O1866" s="5"/>
      <c r="P1866" s="5"/>
    </row>
    <row r="1867" spans="14:16" x14ac:dyDescent="0.25">
      <c r="N1867" s="5"/>
      <c r="O1867" s="5"/>
      <c r="P1867" s="5"/>
    </row>
    <row r="1868" spans="14:16" x14ac:dyDescent="0.25">
      <c r="N1868" s="5"/>
      <c r="O1868" s="5"/>
      <c r="P1868" s="5"/>
    </row>
    <row r="1869" spans="14:16" x14ac:dyDescent="0.25">
      <c r="N1869" s="5"/>
      <c r="O1869" s="5"/>
      <c r="P1869" s="5"/>
    </row>
    <row r="1870" spans="14:16" x14ac:dyDescent="0.25">
      <c r="N1870" s="5"/>
      <c r="O1870" s="5"/>
      <c r="P1870" s="5"/>
    </row>
    <row r="1871" spans="14:16" x14ac:dyDescent="0.25">
      <c r="N1871" s="5"/>
      <c r="O1871" s="5"/>
      <c r="P1871" s="5"/>
    </row>
    <row r="1872" spans="14:16" x14ac:dyDescent="0.25">
      <c r="N1872" s="5"/>
      <c r="O1872" s="5"/>
      <c r="P1872" s="5"/>
    </row>
    <row r="1873" spans="14:16" x14ac:dyDescent="0.25">
      <c r="N1873" s="5"/>
      <c r="O1873" s="5"/>
      <c r="P1873" s="5"/>
    </row>
    <row r="1874" spans="14:16" x14ac:dyDescent="0.25">
      <c r="N1874" s="5"/>
      <c r="O1874" s="5"/>
      <c r="P1874" s="5"/>
    </row>
    <row r="1875" spans="14:16" x14ac:dyDescent="0.25">
      <c r="N1875" s="5"/>
      <c r="O1875" s="5"/>
      <c r="P1875" s="5"/>
    </row>
    <row r="1876" spans="14:16" x14ac:dyDescent="0.25">
      <c r="N1876" s="5"/>
      <c r="O1876" s="5"/>
      <c r="P1876" s="5"/>
    </row>
    <row r="1877" spans="14:16" x14ac:dyDescent="0.25">
      <c r="N1877" s="5"/>
      <c r="O1877" s="5"/>
      <c r="P1877" s="5"/>
    </row>
    <row r="1878" spans="14:16" x14ac:dyDescent="0.25">
      <c r="N1878" s="5"/>
      <c r="O1878" s="5"/>
      <c r="P1878" s="5"/>
    </row>
    <row r="1879" spans="14:16" x14ac:dyDescent="0.25">
      <c r="N1879" s="5"/>
      <c r="O1879" s="5"/>
      <c r="P1879" s="5"/>
    </row>
    <row r="1880" spans="14:16" x14ac:dyDescent="0.25">
      <c r="N1880" s="5"/>
      <c r="O1880" s="5"/>
      <c r="P1880" s="5"/>
    </row>
    <row r="1881" spans="14:16" x14ac:dyDescent="0.25">
      <c r="N1881" s="5"/>
      <c r="O1881" s="5"/>
      <c r="P1881" s="5"/>
    </row>
    <row r="1882" spans="14:16" x14ac:dyDescent="0.25">
      <c r="N1882" s="5"/>
      <c r="O1882" s="5"/>
      <c r="P1882" s="5"/>
    </row>
    <row r="1883" spans="14:16" x14ac:dyDescent="0.25">
      <c r="N1883" s="5"/>
      <c r="O1883" s="5"/>
      <c r="P1883" s="5"/>
    </row>
    <row r="1884" spans="14:16" x14ac:dyDescent="0.25">
      <c r="N1884" s="5"/>
      <c r="O1884" s="5"/>
      <c r="P1884" s="5"/>
    </row>
    <row r="1885" spans="14:16" x14ac:dyDescent="0.25">
      <c r="N1885" s="5"/>
      <c r="O1885" s="5"/>
      <c r="P1885" s="5"/>
    </row>
    <row r="1886" spans="14:16" x14ac:dyDescent="0.25">
      <c r="N1886" s="5"/>
      <c r="O1886" s="5"/>
      <c r="P1886" s="5"/>
    </row>
    <row r="1887" spans="14:16" x14ac:dyDescent="0.25">
      <c r="N1887" s="5"/>
      <c r="O1887" s="5"/>
      <c r="P1887" s="5"/>
    </row>
    <row r="1888" spans="14:16" x14ac:dyDescent="0.25">
      <c r="N1888" s="5"/>
      <c r="O1888" s="5"/>
      <c r="P1888" s="5"/>
    </row>
    <row r="1889" spans="14:16" x14ac:dyDescent="0.25">
      <c r="N1889" s="5"/>
      <c r="O1889" s="5"/>
      <c r="P1889" s="5"/>
    </row>
    <row r="1890" spans="14:16" x14ac:dyDescent="0.25">
      <c r="N1890" s="5"/>
      <c r="O1890" s="5"/>
      <c r="P1890" s="5"/>
    </row>
    <row r="1891" spans="14:16" x14ac:dyDescent="0.25">
      <c r="N1891" s="5"/>
      <c r="O1891" s="5"/>
      <c r="P1891" s="5"/>
    </row>
    <row r="1892" spans="14:16" x14ac:dyDescent="0.25">
      <c r="N1892" s="5"/>
      <c r="O1892" s="5"/>
      <c r="P1892" s="5"/>
    </row>
    <row r="1893" spans="14:16" x14ac:dyDescent="0.25">
      <c r="N1893" s="5"/>
      <c r="O1893" s="5"/>
      <c r="P1893" s="5"/>
    </row>
    <row r="1894" spans="14:16" x14ac:dyDescent="0.25">
      <c r="N1894" s="5"/>
      <c r="O1894" s="5"/>
      <c r="P1894" s="5"/>
    </row>
    <row r="1895" spans="14:16" x14ac:dyDescent="0.25">
      <c r="N1895" s="5"/>
      <c r="O1895" s="5"/>
      <c r="P1895" s="5"/>
    </row>
    <row r="1896" spans="14:16" x14ac:dyDescent="0.25">
      <c r="N1896" s="5"/>
      <c r="O1896" s="5"/>
      <c r="P1896" s="5"/>
    </row>
    <row r="1897" spans="14:16" x14ac:dyDescent="0.25">
      <c r="N1897" s="5"/>
      <c r="O1897" s="5"/>
      <c r="P1897" s="5"/>
    </row>
    <row r="1898" spans="14:16" x14ac:dyDescent="0.25">
      <c r="N1898" s="5"/>
      <c r="O1898" s="5"/>
      <c r="P1898" s="5"/>
    </row>
    <row r="1899" spans="14:16" x14ac:dyDescent="0.25">
      <c r="N1899" s="5"/>
      <c r="O1899" s="5"/>
      <c r="P1899" s="5"/>
    </row>
    <row r="1900" spans="14:16" x14ac:dyDescent="0.25">
      <c r="N1900" s="5"/>
      <c r="O1900" s="5"/>
      <c r="P1900" s="5"/>
    </row>
    <row r="1901" spans="14:16" x14ac:dyDescent="0.25">
      <c r="N1901" s="5"/>
      <c r="O1901" s="5"/>
      <c r="P1901" s="5"/>
    </row>
    <row r="1902" spans="14:16" x14ac:dyDescent="0.25">
      <c r="N1902" s="5"/>
      <c r="O1902" s="5"/>
      <c r="P1902" s="5"/>
    </row>
    <row r="1903" spans="14:16" x14ac:dyDescent="0.25">
      <c r="N1903" s="5"/>
      <c r="O1903" s="5"/>
      <c r="P1903" s="5"/>
    </row>
    <row r="1904" spans="14:16" x14ac:dyDescent="0.25">
      <c r="N1904" s="5"/>
      <c r="O1904" s="5"/>
      <c r="P1904" s="5"/>
    </row>
    <row r="1905" spans="14:16" x14ac:dyDescent="0.25">
      <c r="N1905" s="5"/>
      <c r="O1905" s="5"/>
      <c r="P1905" s="5"/>
    </row>
    <row r="1906" spans="14:16" x14ac:dyDescent="0.25">
      <c r="N1906" s="5"/>
      <c r="O1906" s="5"/>
      <c r="P1906" s="5"/>
    </row>
    <row r="1907" spans="14:16" x14ac:dyDescent="0.25">
      <c r="N1907" s="5"/>
      <c r="O1907" s="5"/>
      <c r="P1907" s="5"/>
    </row>
    <row r="1908" spans="14:16" x14ac:dyDescent="0.25">
      <c r="N1908" s="5"/>
      <c r="O1908" s="5"/>
      <c r="P1908" s="5"/>
    </row>
    <row r="1909" spans="14:16" x14ac:dyDescent="0.25">
      <c r="N1909" s="5"/>
      <c r="O1909" s="5"/>
      <c r="P1909" s="5"/>
    </row>
    <row r="1910" spans="14:16" x14ac:dyDescent="0.25">
      <c r="N1910" s="5"/>
      <c r="O1910" s="5"/>
      <c r="P1910" s="5"/>
    </row>
    <row r="1911" spans="14:16" x14ac:dyDescent="0.25">
      <c r="N1911" s="5"/>
      <c r="O1911" s="5"/>
      <c r="P1911" s="5"/>
    </row>
    <row r="1912" spans="14:16" x14ac:dyDescent="0.25">
      <c r="N1912" s="5"/>
      <c r="O1912" s="5"/>
      <c r="P1912" s="5"/>
    </row>
    <row r="1913" spans="14:16" x14ac:dyDescent="0.25">
      <c r="N1913" s="5"/>
      <c r="O1913" s="5"/>
      <c r="P1913" s="5"/>
    </row>
    <row r="1914" spans="14:16" x14ac:dyDescent="0.25">
      <c r="N1914" s="5"/>
      <c r="O1914" s="5"/>
      <c r="P1914" s="5"/>
    </row>
    <row r="1915" spans="14:16" x14ac:dyDescent="0.25">
      <c r="N1915" s="5"/>
      <c r="O1915" s="5"/>
      <c r="P1915" s="5"/>
    </row>
    <row r="1916" spans="14:16" x14ac:dyDescent="0.25">
      <c r="N1916" s="5"/>
      <c r="O1916" s="5"/>
      <c r="P1916" s="5"/>
    </row>
    <row r="1917" spans="14:16" x14ac:dyDescent="0.25">
      <c r="N1917" s="5"/>
      <c r="O1917" s="5"/>
      <c r="P1917" s="5"/>
    </row>
    <row r="1918" spans="14:16" x14ac:dyDescent="0.25">
      <c r="N1918" s="5"/>
      <c r="O1918" s="5"/>
      <c r="P1918" s="5"/>
    </row>
    <row r="1919" spans="14:16" x14ac:dyDescent="0.25">
      <c r="N1919" s="5"/>
      <c r="O1919" s="5"/>
      <c r="P1919" s="5"/>
    </row>
    <row r="1920" spans="14:16" x14ac:dyDescent="0.25">
      <c r="N1920" s="5"/>
      <c r="O1920" s="5"/>
      <c r="P1920" s="5"/>
    </row>
    <row r="1921" spans="14:16" x14ac:dyDescent="0.25">
      <c r="N1921" s="5"/>
      <c r="O1921" s="5"/>
      <c r="P1921" s="5"/>
    </row>
    <row r="1922" spans="14:16" x14ac:dyDescent="0.25">
      <c r="N1922" s="5"/>
      <c r="O1922" s="5"/>
      <c r="P1922" s="5"/>
    </row>
    <row r="1923" spans="14:16" x14ac:dyDescent="0.25">
      <c r="N1923" s="5"/>
      <c r="O1923" s="5"/>
      <c r="P1923" s="5"/>
    </row>
    <row r="1924" spans="14:16" x14ac:dyDescent="0.25">
      <c r="N1924" s="5"/>
      <c r="O1924" s="5"/>
      <c r="P1924" s="5"/>
    </row>
    <row r="1925" spans="14:16" x14ac:dyDescent="0.25">
      <c r="N1925" s="5"/>
      <c r="O1925" s="5"/>
      <c r="P1925" s="5"/>
    </row>
    <row r="1926" spans="14:16" x14ac:dyDescent="0.25">
      <c r="N1926" s="5"/>
      <c r="O1926" s="5"/>
      <c r="P1926" s="5"/>
    </row>
    <row r="1927" spans="14:16" x14ac:dyDescent="0.25">
      <c r="N1927" s="5"/>
      <c r="O1927" s="5"/>
      <c r="P1927" s="5"/>
    </row>
    <row r="1928" spans="14:16" x14ac:dyDescent="0.25">
      <c r="N1928" s="5"/>
      <c r="O1928" s="5"/>
      <c r="P1928" s="5"/>
    </row>
    <row r="1929" spans="14:16" x14ac:dyDescent="0.25">
      <c r="N1929" s="5"/>
      <c r="O1929" s="5"/>
      <c r="P1929" s="5"/>
    </row>
    <row r="1930" spans="14:16" x14ac:dyDescent="0.25">
      <c r="N1930" s="5"/>
      <c r="O1930" s="5"/>
      <c r="P1930" s="5"/>
    </row>
    <row r="1931" spans="14:16" x14ac:dyDescent="0.25">
      <c r="N1931" s="5"/>
      <c r="O1931" s="5"/>
      <c r="P1931" s="5"/>
    </row>
    <row r="1932" spans="14:16" x14ac:dyDescent="0.25">
      <c r="N1932" s="5"/>
      <c r="O1932" s="5"/>
      <c r="P1932" s="5"/>
    </row>
    <row r="1933" spans="14:16" x14ac:dyDescent="0.25">
      <c r="N1933" s="5"/>
      <c r="O1933" s="5"/>
      <c r="P1933" s="5"/>
    </row>
    <row r="1934" spans="14:16" x14ac:dyDescent="0.25">
      <c r="N1934" s="5"/>
      <c r="O1934" s="5"/>
      <c r="P1934" s="5"/>
    </row>
    <row r="1935" spans="14:16" x14ac:dyDescent="0.25">
      <c r="N1935" s="5"/>
      <c r="O1935" s="5"/>
      <c r="P1935" s="5"/>
    </row>
    <row r="1936" spans="14:16" x14ac:dyDescent="0.25">
      <c r="N1936" s="5"/>
      <c r="O1936" s="5"/>
      <c r="P1936" s="5"/>
    </row>
    <row r="1937" spans="14:16" x14ac:dyDescent="0.25">
      <c r="N1937" s="5"/>
      <c r="O1937" s="5"/>
      <c r="P1937" s="5"/>
    </row>
    <row r="1938" spans="14:16" x14ac:dyDescent="0.25">
      <c r="N1938" s="5"/>
      <c r="O1938" s="5"/>
      <c r="P1938" s="5"/>
    </row>
    <row r="1939" spans="14:16" x14ac:dyDescent="0.25">
      <c r="N1939" s="5"/>
      <c r="O1939" s="5"/>
      <c r="P1939" s="5"/>
    </row>
    <row r="1940" spans="14:16" x14ac:dyDescent="0.25">
      <c r="N1940" s="5"/>
      <c r="O1940" s="5"/>
      <c r="P1940" s="5"/>
    </row>
    <row r="1941" spans="14:16" x14ac:dyDescent="0.25">
      <c r="N1941" s="5"/>
      <c r="O1941" s="5"/>
      <c r="P1941" s="5"/>
    </row>
    <row r="1942" spans="14:16" x14ac:dyDescent="0.25">
      <c r="N1942" s="5"/>
      <c r="O1942" s="5"/>
      <c r="P1942" s="5"/>
    </row>
    <row r="1943" spans="14:16" x14ac:dyDescent="0.25">
      <c r="N1943" s="5"/>
      <c r="O1943" s="5"/>
      <c r="P1943" s="5"/>
    </row>
    <row r="1944" spans="14:16" x14ac:dyDescent="0.25">
      <c r="N1944" s="5"/>
      <c r="O1944" s="5"/>
      <c r="P1944" s="5"/>
    </row>
    <row r="1945" spans="14:16" x14ac:dyDescent="0.25">
      <c r="N1945" s="5"/>
      <c r="O1945" s="5"/>
      <c r="P1945" s="5"/>
    </row>
    <row r="1946" spans="14:16" x14ac:dyDescent="0.25">
      <c r="N1946" s="5"/>
      <c r="O1946" s="5"/>
      <c r="P1946" s="5"/>
    </row>
    <row r="1947" spans="14:16" x14ac:dyDescent="0.25">
      <c r="N1947" s="5"/>
      <c r="O1947" s="5"/>
      <c r="P1947" s="5"/>
    </row>
    <row r="1948" spans="14:16" x14ac:dyDescent="0.25">
      <c r="N1948" s="5"/>
      <c r="O1948" s="5"/>
      <c r="P1948" s="5"/>
    </row>
    <row r="1949" spans="14:16" x14ac:dyDescent="0.25">
      <c r="N1949" s="5"/>
      <c r="O1949" s="5"/>
      <c r="P1949" s="5"/>
    </row>
    <row r="1950" spans="14:16" x14ac:dyDescent="0.25">
      <c r="N1950" s="5"/>
      <c r="O1950" s="5"/>
      <c r="P1950" s="5"/>
    </row>
    <row r="1951" spans="14:16" x14ac:dyDescent="0.25">
      <c r="N1951" s="5"/>
      <c r="O1951" s="5"/>
      <c r="P1951" s="5"/>
    </row>
    <row r="1952" spans="14:16" x14ac:dyDescent="0.25">
      <c r="N1952" s="5"/>
      <c r="O1952" s="5"/>
      <c r="P1952" s="5"/>
    </row>
    <row r="1953" spans="14:16" x14ac:dyDescent="0.25">
      <c r="N1953" s="5"/>
      <c r="O1953" s="5"/>
      <c r="P1953" s="5"/>
    </row>
    <row r="1954" spans="14:16" x14ac:dyDescent="0.25">
      <c r="N1954" s="5"/>
      <c r="O1954" s="5"/>
      <c r="P1954" s="5"/>
    </row>
    <row r="1955" spans="14:16" x14ac:dyDescent="0.25">
      <c r="N1955" s="5"/>
      <c r="O1955" s="5"/>
      <c r="P1955" s="5"/>
    </row>
    <row r="1956" spans="14:16" x14ac:dyDescent="0.25">
      <c r="N1956" s="5"/>
      <c r="O1956" s="5"/>
      <c r="P1956" s="5"/>
    </row>
    <row r="1957" spans="14:16" x14ac:dyDescent="0.25">
      <c r="N1957" s="5"/>
      <c r="O1957" s="5"/>
      <c r="P1957" s="5"/>
    </row>
    <row r="1958" spans="14:16" x14ac:dyDescent="0.25">
      <c r="N1958" s="5"/>
      <c r="O1958" s="5"/>
      <c r="P1958" s="5"/>
    </row>
    <row r="1959" spans="14:16" x14ac:dyDescent="0.25">
      <c r="N1959" s="5"/>
      <c r="O1959" s="5"/>
      <c r="P1959" s="5"/>
    </row>
    <row r="1960" spans="14:16" x14ac:dyDescent="0.25">
      <c r="N1960" s="5"/>
      <c r="O1960" s="5"/>
      <c r="P1960" s="5"/>
    </row>
    <row r="1961" spans="14:16" x14ac:dyDescent="0.25">
      <c r="N1961" s="5"/>
      <c r="O1961" s="5"/>
      <c r="P1961" s="5"/>
    </row>
    <row r="1962" spans="14:16" x14ac:dyDescent="0.25">
      <c r="N1962" s="5"/>
      <c r="O1962" s="5"/>
      <c r="P1962" s="5"/>
    </row>
    <row r="1963" spans="14:16" x14ac:dyDescent="0.25">
      <c r="N1963" s="5"/>
      <c r="O1963" s="5"/>
      <c r="P1963" s="5"/>
    </row>
    <row r="1964" spans="14:16" x14ac:dyDescent="0.25">
      <c r="N1964" s="5"/>
      <c r="O1964" s="5"/>
      <c r="P1964" s="5"/>
    </row>
    <row r="1965" spans="14:16" x14ac:dyDescent="0.25">
      <c r="N1965" s="5"/>
      <c r="O1965" s="5"/>
      <c r="P1965" s="5"/>
    </row>
    <row r="1966" spans="14:16" x14ac:dyDescent="0.25">
      <c r="N1966" s="5"/>
      <c r="O1966" s="5"/>
      <c r="P1966" s="5"/>
    </row>
    <row r="1967" spans="14:16" x14ac:dyDescent="0.25">
      <c r="N1967" s="5"/>
      <c r="O1967" s="5"/>
      <c r="P1967" s="5"/>
    </row>
    <row r="1968" spans="14:16" x14ac:dyDescent="0.25">
      <c r="N1968" s="5"/>
      <c r="O1968" s="5"/>
      <c r="P1968" s="5"/>
    </row>
    <row r="1969" spans="14:16" x14ac:dyDescent="0.25">
      <c r="N1969" s="5"/>
      <c r="O1969" s="5"/>
      <c r="P1969" s="5"/>
    </row>
    <row r="1970" spans="14:16" x14ac:dyDescent="0.25">
      <c r="N1970" s="5"/>
      <c r="O1970" s="5"/>
      <c r="P1970" s="5"/>
    </row>
    <row r="1971" spans="14:16" x14ac:dyDescent="0.25">
      <c r="N1971" s="5"/>
      <c r="O1971" s="5"/>
      <c r="P1971" s="5"/>
    </row>
    <row r="1972" spans="14:16" x14ac:dyDescent="0.25">
      <c r="N1972" s="5"/>
      <c r="O1972" s="5"/>
      <c r="P1972" s="5"/>
    </row>
    <row r="1973" spans="14:16" x14ac:dyDescent="0.25">
      <c r="N1973" s="5"/>
      <c r="O1973" s="5"/>
      <c r="P1973" s="5"/>
    </row>
    <row r="1974" spans="14:16" x14ac:dyDescent="0.25">
      <c r="N1974" s="5"/>
      <c r="O1974" s="5"/>
      <c r="P1974" s="5"/>
    </row>
    <row r="1975" spans="14:16" x14ac:dyDescent="0.25">
      <c r="N1975" s="5"/>
      <c r="O1975" s="5"/>
      <c r="P1975" s="5"/>
    </row>
    <row r="1976" spans="14:16" x14ac:dyDescent="0.25">
      <c r="N1976" s="5"/>
      <c r="O1976" s="5"/>
      <c r="P1976" s="5"/>
    </row>
    <row r="1977" spans="14:16" x14ac:dyDescent="0.25">
      <c r="N1977" s="5"/>
      <c r="O1977" s="5"/>
      <c r="P1977" s="5"/>
    </row>
    <row r="1978" spans="14:16" x14ac:dyDescent="0.25">
      <c r="N1978" s="5"/>
      <c r="O1978" s="5"/>
      <c r="P1978" s="5"/>
    </row>
    <row r="1979" spans="14:16" x14ac:dyDescent="0.25">
      <c r="N1979" s="5"/>
      <c r="O1979" s="5"/>
      <c r="P1979" s="5"/>
    </row>
    <row r="1980" spans="14:16" x14ac:dyDescent="0.25">
      <c r="N1980" s="5"/>
      <c r="O1980" s="5"/>
      <c r="P1980" s="5"/>
    </row>
    <row r="1981" spans="14:16" x14ac:dyDescent="0.25">
      <c r="N1981" s="5"/>
      <c r="O1981" s="5"/>
      <c r="P1981" s="5"/>
    </row>
    <row r="1982" spans="14:16" x14ac:dyDescent="0.25">
      <c r="N1982" s="5"/>
      <c r="O1982" s="5"/>
      <c r="P1982" s="5"/>
    </row>
    <row r="1983" spans="14:16" x14ac:dyDescent="0.25">
      <c r="N1983" s="5"/>
      <c r="O1983" s="5"/>
      <c r="P1983" s="5"/>
    </row>
    <row r="1984" spans="14:16" x14ac:dyDescent="0.25">
      <c r="N1984" s="5"/>
      <c r="O1984" s="5"/>
      <c r="P1984" s="5"/>
    </row>
    <row r="1985" spans="14:16" x14ac:dyDescent="0.25">
      <c r="N1985" s="5"/>
      <c r="O1985" s="5"/>
      <c r="P1985" s="5"/>
    </row>
    <row r="1986" spans="14:16" x14ac:dyDescent="0.25">
      <c r="N1986" s="5"/>
      <c r="O1986" s="5"/>
      <c r="P1986" s="5"/>
    </row>
    <row r="1987" spans="14:16" x14ac:dyDescent="0.25">
      <c r="N1987" s="5"/>
      <c r="O1987" s="5"/>
      <c r="P1987" s="5"/>
    </row>
    <row r="1988" spans="14:16" x14ac:dyDescent="0.25">
      <c r="N1988" s="5"/>
      <c r="O1988" s="5"/>
      <c r="P1988" s="5"/>
    </row>
    <row r="1989" spans="14:16" x14ac:dyDescent="0.25">
      <c r="N1989" s="5"/>
      <c r="O1989" s="5"/>
      <c r="P1989" s="5"/>
    </row>
    <row r="1990" spans="14:16" x14ac:dyDescent="0.25">
      <c r="N1990" s="5"/>
      <c r="O1990" s="5"/>
      <c r="P1990" s="5"/>
    </row>
    <row r="1991" spans="14:16" x14ac:dyDescent="0.25">
      <c r="N1991" s="5"/>
      <c r="O1991" s="5"/>
      <c r="P1991" s="5"/>
    </row>
    <row r="1992" spans="14:16" x14ac:dyDescent="0.25">
      <c r="N1992" s="5"/>
      <c r="O1992" s="5"/>
      <c r="P1992" s="5"/>
    </row>
    <row r="1993" spans="14:16" x14ac:dyDescent="0.25">
      <c r="N1993" s="5"/>
      <c r="O1993" s="5"/>
      <c r="P1993" s="5"/>
    </row>
    <row r="1994" spans="14:16" x14ac:dyDescent="0.25">
      <c r="N1994" s="5"/>
      <c r="O1994" s="5"/>
      <c r="P1994" s="5"/>
    </row>
    <row r="1995" spans="14:16" x14ac:dyDescent="0.25">
      <c r="N1995" s="5"/>
      <c r="O1995" s="5"/>
      <c r="P1995" s="5"/>
    </row>
    <row r="1996" spans="14:16" x14ac:dyDescent="0.25">
      <c r="N1996" s="5"/>
      <c r="O1996" s="5"/>
      <c r="P1996" s="5"/>
    </row>
    <row r="1997" spans="14:16" x14ac:dyDescent="0.25">
      <c r="N1997" s="5"/>
      <c r="O1997" s="5"/>
      <c r="P1997" s="5"/>
    </row>
    <row r="1998" spans="14:16" x14ac:dyDescent="0.25">
      <c r="N1998" s="5"/>
      <c r="O1998" s="5"/>
      <c r="P1998" s="5"/>
    </row>
    <row r="1999" spans="14:16" x14ac:dyDescent="0.25">
      <c r="N1999" s="5"/>
      <c r="O1999" s="5"/>
      <c r="P1999" s="5"/>
    </row>
    <row r="2000" spans="14:16" x14ac:dyDescent="0.25">
      <c r="N2000" s="5"/>
      <c r="O2000" s="5"/>
      <c r="P2000" s="5"/>
    </row>
    <row r="2001" spans="14:16" x14ac:dyDescent="0.25">
      <c r="N2001" s="5"/>
      <c r="O2001" s="5"/>
      <c r="P2001" s="5"/>
    </row>
    <row r="2002" spans="14:16" x14ac:dyDescent="0.25">
      <c r="N2002" s="5"/>
      <c r="O2002" s="5"/>
      <c r="P2002" s="5"/>
    </row>
    <row r="2003" spans="14:16" x14ac:dyDescent="0.25">
      <c r="N2003" s="5"/>
      <c r="O2003" s="5"/>
      <c r="P2003" s="5"/>
    </row>
    <row r="2004" spans="14:16" x14ac:dyDescent="0.25">
      <c r="N2004" s="5"/>
      <c r="O2004" s="5"/>
      <c r="P2004" s="5"/>
    </row>
    <row r="2005" spans="14:16" x14ac:dyDescent="0.25">
      <c r="N2005" s="5"/>
      <c r="O2005" s="5"/>
      <c r="P2005" s="5"/>
    </row>
    <row r="2006" spans="14:16" x14ac:dyDescent="0.25">
      <c r="N2006" s="5"/>
      <c r="O2006" s="5"/>
      <c r="P2006" s="5"/>
    </row>
    <row r="2007" spans="14:16" x14ac:dyDescent="0.25">
      <c r="N2007" s="5"/>
      <c r="O2007" s="5"/>
      <c r="P2007" s="5"/>
    </row>
    <row r="2008" spans="14:16" x14ac:dyDescent="0.25">
      <c r="N2008" s="5"/>
      <c r="O2008" s="5"/>
      <c r="P2008" s="5"/>
    </row>
    <row r="2009" spans="14:16" x14ac:dyDescent="0.25">
      <c r="N2009" s="5"/>
      <c r="O2009" s="5"/>
      <c r="P2009" s="5"/>
    </row>
    <row r="2010" spans="14:16" x14ac:dyDescent="0.25">
      <c r="N2010" s="5"/>
      <c r="O2010" s="5"/>
      <c r="P2010" s="5"/>
    </row>
    <row r="2011" spans="14:16" x14ac:dyDescent="0.25">
      <c r="N2011" s="5"/>
      <c r="O2011" s="5"/>
      <c r="P2011" s="5"/>
    </row>
    <row r="2012" spans="14:16" x14ac:dyDescent="0.25">
      <c r="N2012" s="5"/>
      <c r="O2012" s="5"/>
      <c r="P2012" s="5"/>
    </row>
    <row r="2013" spans="14:16" x14ac:dyDescent="0.25">
      <c r="N2013" s="5"/>
      <c r="O2013" s="5"/>
      <c r="P2013" s="5"/>
    </row>
    <row r="2014" spans="14:16" x14ac:dyDescent="0.25">
      <c r="N2014" s="5"/>
      <c r="O2014" s="5"/>
      <c r="P2014" s="5"/>
    </row>
    <row r="2015" spans="14:16" x14ac:dyDescent="0.25">
      <c r="N2015" s="5"/>
      <c r="O2015" s="5"/>
      <c r="P2015" s="5"/>
    </row>
    <row r="2016" spans="14:16" x14ac:dyDescent="0.25">
      <c r="N2016" s="5"/>
      <c r="O2016" s="5"/>
      <c r="P2016" s="5"/>
    </row>
    <row r="2017" spans="14:16" x14ac:dyDescent="0.25">
      <c r="N2017" s="5"/>
      <c r="O2017" s="5"/>
      <c r="P2017" s="5"/>
    </row>
    <row r="2018" spans="14:16" x14ac:dyDescent="0.25">
      <c r="N2018" s="5"/>
      <c r="O2018" s="5"/>
      <c r="P2018" s="5"/>
    </row>
    <row r="2019" spans="14:16" x14ac:dyDescent="0.25">
      <c r="N2019" s="5"/>
      <c r="O2019" s="5"/>
      <c r="P2019" s="5"/>
    </row>
    <row r="2020" spans="14:16" x14ac:dyDescent="0.25">
      <c r="N2020" s="5"/>
      <c r="O2020" s="5"/>
      <c r="P2020" s="5"/>
    </row>
    <row r="2021" spans="14:16" x14ac:dyDescent="0.25">
      <c r="N2021" s="5"/>
      <c r="O2021" s="5"/>
      <c r="P2021" s="5"/>
    </row>
    <row r="2022" spans="14:16" x14ac:dyDescent="0.25">
      <c r="N2022" s="5"/>
      <c r="O2022" s="5"/>
      <c r="P2022" s="5"/>
    </row>
    <row r="2023" spans="14:16" x14ac:dyDescent="0.25">
      <c r="N2023" s="5"/>
      <c r="O2023" s="5"/>
      <c r="P2023" s="5"/>
    </row>
    <row r="2024" spans="14:16" x14ac:dyDescent="0.25">
      <c r="N2024" s="5"/>
      <c r="O2024" s="5"/>
      <c r="P2024" s="5"/>
    </row>
    <row r="2025" spans="14:16" x14ac:dyDescent="0.25">
      <c r="N2025" s="5"/>
      <c r="O2025" s="5"/>
      <c r="P2025" s="5"/>
    </row>
    <row r="2026" spans="14:16" x14ac:dyDescent="0.25">
      <c r="N2026" s="5"/>
      <c r="O2026" s="5"/>
      <c r="P2026" s="5"/>
    </row>
    <row r="2027" spans="14:16" x14ac:dyDescent="0.25">
      <c r="N2027" s="5"/>
      <c r="O2027" s="5"/>
      <c r="P2027" s="5"/>
    </row>
    <row r="2028" spans="14:16" x14ac:dyDescent="0.25">
      <c r="N2028" s="5"/>
      <c r="O2028" s="5"/>
      <c r="P2028" s="5"/>
    </row>
    <row r="2029" spans="14:16" x14ac:dyDescent="0.25">
      <c r="N2029" s="5"/>
      <c r="O2029" s="5"/>
      <c r="P2029" s="5"/>
    </row>
    <row r="2030" spans="14:16" x14ac:dyDescent="0.25">
      <c r="N2030" s="5"/>
      <c r="O2030" s="5"/>
      <c r="P2030" s="5"/>
    </row>
    <row r="2031" spans="14:16" x14ac:dyDescent="0.25">
      <c r="N2031" s="5"/>
      <c r="O2031" s="5"/>
      <c r="P2031" s="5"/>
    </row>
    <row r="2032" spans="14:16" x14ac:dyDescent="0.25">
      <c r="N2032" s="5"/>
      <c r="O2032" s="5"/>
      <c r="P2032" s="5"/>
    </row>
    <row r="2033" spans="14:16" x14ac:dyDescent="0.25">
      <c r="N2033" s="5"/>
      <c r="O2033" s="5"/>
      <c r="P2033" s="5"/>
    </row>
    <row r="2034" spans="14:16" x14ac:dyDescent="0.25">
      <c r="N2034" s="5"/>
      <c r="O2034" s="5"/>
      <c r="P2034" s="5"/>
    </row>
    <row r="2035" spans="14:16" x14ac:dyDescent="0.25">
      <c r="N2035" s="5"/>
      <c r="O2035" s="5"/>
      <c r="P2035" s="5"/>
    </row>
    <row r="2036" spans="14:16" x14ac:dyDescent="0.25">
      <c r="N2036" s="5"/>
      <c r="O2036" s="5"/>
      <c r="P2036" s="5"/>
    </row>
    <row r="2037" spans="14:16" x14ac:dyDescent="0.25">
      <c r="N2037" s="5"/>
      <c r="O2037" s="5"/>
      <c r="P2037" s="5"/>
    </row>
    <row r="2038" spans="14:16" x14ac:dyDescent="0.25">
      <c r="N2038" s="5"/>
      <c r="O2038" s="5"/>
      <c r="P2038" s="5"/>
    </row>
    <row r="2039" spans="14:16" x14ac:dyDescent="0.25">
      <c r="N2039" s="5"/>
      <c r="O2039" s="5"/>
      <c r="P2039" s="5"/>
    </row>
    <row r="2040" spans="14:16" x14ac:dyDescent="0.25">
      <c r="N2040" s="5"/>
      <c r="O2040" s="5"/>
      <c r="P2040" s="5"/>
    </row>
    <row r="2041" spans="14:16" x14ac:dyDescent="0.25">
      <c r="N2041" s="5"/>
      <c r="O2041" s="5"/>
      <c r="P2041" s="5"/>
    </row>
    <row r="2042" spans="14:16" x14ac:dyDescent="0.25">
      <c r="N2042" s="5"/>
      <c r="O2042" s="5"/>
      <c r="P2042" s="5"/>
    </row>
    <row r="2043" spans="14:16" x14ac:dyDescent="0.25">
      <c r="N2043" s="5"/>
      <c r="O2043" s="5"/>
      <c r="P2043" s="5"/>
    </row>
    <row r="2044" spans="14:16" x14ac:dyDescent="0.25">
      <c r="N2044" s="5"/>
      <c r="O2044" s="5"/>
      <c r="P2044" s="5"/>
    </row>
    <row r="2045" spans="14:16" x14ac:dyDescent="0.25">
      <c r="N2045" s="5"/>
      <c r="O2045" s="5"/>
      <c r="P2045" s="5"/>
    </row>
    <row r="2046" spans="14:16" x14ac:dyDescent="0.25">
      <c r="N2046" s="5"/>
      <c r="O2046" s="5"/>
      <c r="P2046" s="5"/>
    </row>
    <row r="2047" spans="14:16" x14ac:dyDescent="0.25">
      <c r="N2047" s="5"/>
      <c r="O2047" s="5"/>
      <c r="P2047" s="5"/>
    </row>
    <row r="2048" spans="14:16" x14ac:dyDescent="0.25">
      <c r="N2048" s="5"/>
      <c r="O2048" s="5"/>
      <c r="P2048" s="5"/>
    </row>
    <row r="2049" spans="14:16" x14ac:dyDescent="0.25">
      <c r="N2049" s="5"/>
      <c r="O2049" s="5"/>
      <c r="P2049" s="5"/>
    </row>
    <row r="2050" spans="14:16" x14ac:dyDescent="0.25">
      <c r="N2050" s="5"/>
      <c r="O2050" s="5"/>
      <c r="P2050" s="5"/>
    </row>
    <row r="2051" spans="14:16" x14ac:dyDescent="0.25">
      <c r="N2051" s="5"/>
      <c r="O2051" s="5"/>
      <c r="P2051" s="5"/>
    </row>
    <row r="2052" spans="14:16" x14ac:dyDescent="0.25">
      <c r="N2052" s="5"/>
      <c r="O2052" s="5"/>
      <c r="P2052" s="5"/>
    </row>
    <row r="2053" spans="14:16" x14ac:dyDescent="0.25">
      <c r="N2053" s="5"/>
      <c r="O2053" s="5"/>
      <c r="P2053" s="5"/>
    </row>
    <row r="2054" spans="14:16" x14ac:dyDescent="0.25">
      <c r="N2054" s="5"/>
      <c r="O2054" s="5"/>
      <c r="P2054" s="5"/>
    </row>
    <row r="2055" spans="14:16" x14ac:dyDescent="0.25">
      <c r="N2055" s="5"/>
      <c r="O2055" s="5"/>
      <c r="P2055" s="5"/>
    </row>
    <row r="2056" spans="14:16" x14ac:dyDescent="0.25">
      <c r="N2056" s="5"/>
      <c r="O2056" s="5"/>
      <c r="P2056" s="5"/>
    </row>
    <row r="2057" spans="14:16" x14ac:dyDescent="0.25">
      <c r="N2057" s="5"/>
      <c r="O2057" s="5"/>
      <c r="P2057" s="5"/>
    </row>
    <row r="2058" spans="14:16" x14ac:dyDescent="0.25">
      <c r="N2058" s="5"/>
      <c r="O2058" s="5"/>
      <c r="P2058" s="5"/>
    </row>
    <row r="2059" spans="14:16" x14ac:dyDescent="0.25">
      <c r="N2059" s="5"/>
      <c r="O2059" s="5"/>
      <c r="P2059" s="5"/>
    </row>
    <row r="2060" spans="14:16" x14ac:dyDescent="0.25">
      <c r="N2060" s="5"/>
      <c r="O2060" s="5"/>
      <c r="P2060" s="5"/>
    </row>
    <row r="2061" spans="14:16" x14ac:dyDescent="0.25">
      <c r="N2061" s="5"/>
      <c r="O2061" s="5"/>
      <c r="P2061" s="5"/>
    </row>
    <row r="2062" spans="14:16" x14ac:dyDescent="0.25">
      <c r="N2062" s="5"/>
      <c r="O2062" s="5"/>
      <c r="P2062" s="5"/>
    </row>
    <row r="2063" spans="14:16" x14ac:dyDescent="0.25">
      <c r="N2063" s="5"/>
      <c r="O2063" s="5"/>
      <c r="P2063" s="5"/>
    </row>
    <row r="2064" spans="14:16" x14ac:dyDescent="0.25">
      <c r="N2064" s="5"/>
      <c r="O2064" s="5"/>
      <c r="P2064" s="5"/>
    </row>
    <row r="2065" spans="14:16" x14ac:dyDescent="0.25">
      <c r="N2065" s="5"/>
      <c r="O2065" s="5"/>
      <c r="P2065" s="5"/>
    </row>
    <row r="2066" spans="14:16" x14ac:dyDescent="0.25">
      <c r="N2066" s="5"/>
      <c r="O2066" s="5"/>
      <c r="P2066" s="5"/>
    </row>
    <row r="2067" spans="14:16" x14ac:dyDescent="0.25">
      <c r="N2067" s="5"/>
      <c r="O2067" s="5"/>
      <c r="P2067" s="5"/>
    </row>
    <row r="2068" spans="14:16" x14ac:dyDescent="0.25">
      <c r="N2068" s="5"/>
      <c r="O2068" s="5"/>
      <c r="P2068" s="5"/>
    </row>
    <row r="2069" spans="14:16" x14ac:dyDescent="0.25">
      <c r="N2069" s="5"/>
      <c r="O2069" s="5"/>
      <c r="P2069" s="5"/>
    </row>
    <row r="2070" spans="14:16" x14ac:dyDescent="0.25">
      <c r="N2070" s="5"/>
      <c r="O2070" s="5"/>
      <c r="P2070" s="5"/>
    </row>
    <row r="2071" spans="14:16" x14ac:dyDescent="0.25">
      <c r="N2071" s="5"/>
      <c r="O2071" s="5"/>
      <c r="P2071" s="5"/>
    </row>
    <row r="2072" spans="14:16" x14ac:dyDescent="0.25">
      <c r="N2072" s="5"/>
      <c r="O2072" s="5"/>
      <c r="P2072" s="5"/>
    </row>
    <row r="2073" spans="14:16" x14ac:dyDescent="0.25">
      <c r="N2073" s="5"/>
      <c r="O2073" s="5"/>
      <c r="P2073" s="5"/>
    </row>
    <row r="2074" spans="14:16" x14ac:dyDescent="0.25">
      <c r="N2074" s="5"/>
      <c r="O2074" s="5"/>
      <c r="P2074" s="5"/>
    </row>
    <row r="2075" spans="14:16" x14ac:dyDescent="0.25">
      <c r="N2075" s="5"/>
      <c r="O2075" s="5"/>
      <c r="P2075" s="5"/>
    </row>
    <row r="2076" spans="14:16" x14ac:dyDescent="0.25">
      <c r="N2076" s="5"/>
      <c r="O2076" s="5"/>
      <c r="P2076" s="5"/>
    </row>
    <row r="2077" spans="14:16" x14ac:dyDescent="0.25">
      <c r="N2077" s="5"/>
      <c r="O2077" s="5"/>
      <c r="P2077" s="5"/>
    </row>
    <row r="2078" spans="14:16" x14ac:dyDescent="0.25">
      <c r="N2078" s="5"/>
      <c r="O2078" s="5"/>
      <c r="P2078" s="5"/>
    </row>
    <row r="2079" spans="14:16" x14ac:dyDescent="0.25">
      <c r="N2079" s="5"/>
      <c r="O2079" s="5"/>
      <c r="P2079" s="5"/>
    </row>
    <row r="2080" spans="14:16" x14ac:dyDescent="0.25">
      <c r="N2080" s="5"/>
      <c r="O2080" s="5"/>
      <c r="P2080" s="5"/>
    </row>
    <row r="2081" spans="14:16" x14ac:dyDescent="0.25">
      <c r="N2081" s="5"/>
      <c r="O2081" s="5"/>
      <c r="P2081" s="5"/>
    </row>
    <row r="2082" spans="14:16" x14ac:dyDescent="0.25">
      <c r="N2082" s="5"/>
      <c r="O2082" s="5"/>
      <c r="P2082" s="5"/>
    </row>
    <row r="2083" spans="14:16" x14ac:dyDescent="0.25">
      <c r="N2083" s="5"/>
      <c r="O2083" s="5"/>
      <c r="P2083" s="5"/>
    </row>
    <row r="2084" spans="14:16" x14ac:dyDescent="0.25">
      <c r="N2084" s="5"/>
      <c r="O2084" s="5"/>
      <c r="P2084" s="5"/>
    </row>
    <row r="2085" spans="14:16" x14ac:dyDescent="0.25">
      <c r="N2085" s="5"/>
      <c r="O2085" s="5"/>
      <c r="P2085" s="5"/>
    </row>
    <row r="2086" spans="14:16" x14ac:dyDescent="0.25">
      <c r="N2086" s="5"/>
      <c r="O2086" s="5"/>
      <c r="P2086" s="5"/>
    </row>
    <row r="2087" spans="14:16" x14ac:dyDescent="0.25">
      <c r="N2087" s="5"/>
      <c r="O2087" s="5"/>
      <c r="P2087" s="5"/>
    </row>
    <row r="2088" spans="14:16" x14ac:dyDescent="0.25">
      <c r="N2088" s="5"/>
      <c r="O2088" s="5"/>
      <c r="P2088" s="5"/>
    </row>
    <row r="2089" spans="14:16" x14ac:dyDescent="0.25">
      <c r="N2089" s="5"/>
      <c r="O2089" s="5"/>
      <c r="P2089" s="5"/>
    </row>
    <row r="2090" spans="14:16" x14ac:dyDescent="0.25">
      <c r="N2090" s="5"/>
      <c r="O2090" s="5"/>
      <c r="P2090" s="5"/>
    </row>
    <row r="2091" spans="14:16" x14ac:dyDescent="0.25">
      <c r="N2091" s="5"/>
      <c r="O2091" s="5"/>
      <c r="P2091" s="5"/>
    </row>
    <row r="2092" spans="14:16" x14ac:dyDescent="0.25">
      <c r="N2092" s="5"/>
      <c r="O2092" s="5"/>
      <c r="P2092" s="5"/>
    </row>
    <row r="2093" spans="14:16" x14ac:dyDescent="0.25">
      <c r="N2093" s="5"/>
      <c r="O2093" s="5"/>
      <c r="P2093" s="5"/>
    </row>
    <row r="2094" spans="14:16" x14ac:dyDescent="0.25">
      <c r="N2094" s="5"/>
      <c r="O2094" s="5"/>
      <c r="P2094" s="5"/>
    </row>
    <row r="2095" spans="14:16" x14ac:dyDescent="0.25">
      <c r="N2095" s="5"/>
      <c r="O2095" s="5"/>
      <c r="P2095" s="5"/>
    </row>
    <row r="2096" spans="14:16" x14ac:dyDescent="0.25">
      <c r="N2096" s="5"/>
      <c r="O2096" s="5"/>
      <c r="P2096" s="5"/>
    </row>
    <row r="2097" spans="14:16" x14ac:dyDescent="0.25">
      <c r="N2097" s="5"/>
      <c r="O2097" s="5"/>
      <c r="P2097" s="5"/>
    </row>
    <row r="2098" spans="14:16" x14ac:dyDescent="0.25">
      <c r="N2098" s="5"/>
      <c r="O2098" s="5"/>
      <c r="P2098" s="5"/>
    </row>
    <row r="2099" spans="14:16" x14ac:dyDescent="0.25">
      <c r="N2099" s="5"/>
      <c r="O2099" s="5"/>
      <c r="P2099" s="5"/>
    </row>
    <row r="2100" spans="14:16" x14ac:dyDescent="0.25">
      <c r="N2100" s="5"/>
      <c r="O2100" s="5"/>
      <c r="P2100" s="5"/>
    </row>
    <row r="2101" spans="14:16" x14ac:dyDescent="0.25">
      <c r="N2101" s="5"/>
      <c r="O2101" s="5"/>
      <c r="P2101" s="5"/>
    </row>
    <row r="2102" spans="14:16" x14ac:dyDescent="0.25">
      <c r="N2102" s="5"/>
      <c r="O2102" s="5"/>
      <c r="P2102" s="5"/>
    </row>
    <row r="2103" spans="14:16" x14ac:dyDescent="0.25">
      <c r="N2103" s="5"/>
      <c r="O2103" s="5"/>
      <c r="P2103" s="5"/>
    </row>
    <row r="2104" spans="14:16" x14ac:dyDescent="0.25">
      <c r="N2104" s="5"/>
      <c r="O2104" s="5"/>
      <c r="P2104" s="5"/>
    </row>
    <row r="2105" spans="14:16" x14ac:dyDescent="0.25">
      <c r="N2105" s="5"/>
      <c r="O2105" s="5"/>
      <c r="P2105" s="5"/>
    </row>
    <row r="2106" spans="14:16" x14ac:dyDescent="0.25">
      <c r="N2106" s="5"/>
      <c r="O2106" s="5"/>
      <c r="P2106" s="5"/>
    </row>
    <row r="2107" spans="14:16" x14ac:dyDescent="0.25">
      <c r="N2107" s="5"/>
      <c r="O2107" s="5"/>
      <c r="P2107" s="5"/>
    </row>
    <row r="2108" spans="14:16" x14ac:dyDescent="0.25">
      <c r="N2108" s="5"/>
      <c r="O2108" s="5"/>
      <c r="P2108" s="5"/>
    </row>
    <row r="2109" spans="14:16" x14ac:dyDescent="0.25">
      <c r="N2109" s="5"/>
      <c r="O2109" s="5"/>
      <c r="P2109" s="5"/>
    </row>
    <row r="2110" spans="14:16" x14ac:dyDescent="0.25">
      <c r="N2110" s="5"/>
      <c r="O2110" s="5"/>
      <c r="P2110" s="5"/>
    </row>
    <row r="2111" spans="14:16" x14ac:dyDescent="0.25">
      <c r="N2111" s="5"/>
      <c r="O2111" s="5"/>
      <c r="P2111" s="5"/>
    </row>
    <row r="2112" spans="14:16" x14ac:dyDescent="0.25">
      <c r="N2112" s="5"/>
      <c r="O2112" s="5"/>
      <c r="P2112" s="5"/>
    </row>
    <row r="2113" spans="14:16" x14ac:dyDescent="0.25">
      <c r="N2113" s="5"/>
      <c r="O2113" s="5"/>
      <c r="P2113" s="5"/>
    </row>
    <row r="2114" spans="14:16" x14ac:dyDescent="0.25">
      <c r="N2114" s="5"/>
      <c r="O2114" s="5"/>
      <c r="P2114" s="5"/>
    </row>
    <row r="2115" spans="14:16" x14ac:dyDescent="0.25">
      <c r="N2115" s="5"/>
      <c r="O2115" s="5"/>
      <c r="P2115" s="5"/>
    </row>
    <row r="2116" spans="14:16" x14ac:dyDescent="0.25">
      <c r="N2116" s="5"/>
      <c r="O2116" s="5"/>
      <c r="P2116" s="5"/>
    </row>
    <row r="2117" spans="14:16" x14ac:dyDescent="0.25">
      <c r="N2117" s="5"/>
      <c r="O2117" s="5"/>
      <c r="P2117" s="5"/>
    </row>
    <row r="2118" spans="14:16" x14ac:dyDescent="0.25">
      <c r="N2118" s="5"/>
      <c r="O2118" s="5"/>
      <c r="P2118" s="5"/>
    </row>
    <row r="2119" spans="14:16" x14ac:dyDescent="0.25">
      <c r="N2119" s="5"/>
      <c r="O2119" s="5"/>
      <c r="P2119" s="5"/>
    </row>
    <row r="2120" spans="14:16" x14ac:dyDescent="0.25">
      <c r="N2120" s="5"/>
      <c r="O2120" s="5"/>
      <c r="P2120" s="5"/>
    </row>
    <row r="2121" spans="14:16" x14ac:dyDescent="0.25">
      <c r="N2121" s="5"/>
      <c r="O2121" s="5"/>
      <c r="P2121" s="5"/>
    </row>
    <row r="2122" spans="14:16" x14ac:dyDescent="0.25">
      <c r="N2122" s="5"/>
      <c r="O2122" s="5"/>
      <c r="P2122" s="5"/>
    </row>
    <row r="2123" spans="14:16" x14ac:dyDescent="0.25">
      <c r="N2123" s="5"/>
      <c r="O2123" s="5"/>
      <c r="P2123" s="5"/>
    </row>
    <row r="2124" spans="14:16" x14ac:dyDescent="0.25">
      <c r="N2124" s="5"/>
      <c r="O2124" s="5"/>
      <c r="P2124" s="5"/>
    </row>
    <row r="2125" spans="14:16" x14ac:dyDescent="0.25">
      <c r="N2125" s="5"/>
      <c r="O2125" s="5"/>
      <c r="P2125" s="5"/>
    </row>
    <row r="2126" spans="14:16" x14ac:dyDescent="0.25">
      <c r="N2126" s="5"/>
      <c r="O2126" s="5"/>
      <c r="P2126" s="5"/>
    </row>
    <row r="2127" spans="14:16" x14ac:dyDescent="0.25">
      <c r="N2127" s="5"/>
      <c r="O2127" s="5"/>
      <c r="P2127" s="5"/>
    </row>
    <row r="2128" spans="14:16" x14ac:dyDescent="0.25">
      <c r="N2128" s="5"/>
      <c r="O2128" s="5"/>
      <c r="P2128" s="5"/>
    </row>
    <row r="2129" spans="14:16" x14ac:dyDescent="0.25">
      <c r="N2129" s="5"/>
      <c r="O2129" s="5"/>
      <c r="P2129" s="5"/>
    </row>
    <row r="2130" spans="14:16" x14ac:dyDescent="0.25">
      <c r="N2130" s="5"/>
      <c r="O2130" s="5"/>
      <c r="P2130" s="5"/>
    </row>
    <row r="2131" spans="14:16" x14ac:dyDescent="0.25">
      <c r="N2131" s="5"/>
      <c r="O2131" s="5"/>
      <c r="P2131" s="5"/>
    </row>
    <row r="2132" spans="14:16" x14ac:dyDescent="0.25">
      <c r="N2132" s="5"/>
      <c r="O2132" s="5"/>
      <c r="P2132" s="5"/>
    </row>
    <row r="2133" spans="14:16" x14ac:dyDescent="0.25">
      <c r="N2133" s="5"/>
      <c r="O2133" s="5"/>
      <c r="P2133" s="5"/>
    </row>
    <row r="2134" spans="14:16" x14ac:dyDescent="0.25">
      <c r="N2134" s="5"/>
      <c r="O2134" s="5"/>
      <c r="P2134" s="5"/>
    </row>
    <row r="2135" spans="14:16" x14ac:dyDescent="0.25">
      <c r="N2135" s="5"/>
      <c r="O2135" s="5"/>
      <c r="P2135" s="5"/>
    </row>
    <row r="2136" spans="14:16" x14ac:dyDescent="0.25">
      <c r="N2136" s="5"/>
      <c r="O2136" s="5"/>
      <c r="P2136" s="5"/>
    </row>
    <row r="2137" spans="14:16" x14ac:dyDescent="0.25">
      <c r="N2137" s="5"/>
      <c r="O2137" s="5"/>
      <c r="P2137" s="5"/>
    </row>
    <row r="2138" spans="14:16" x14ac:dyDescent="0.25">
      <c r="N2138" s="5"/>
      <c r="O2138" s="5"/>
      <c r="P2138" s="5"/>
    </row>
    <row r="2139" spans="14:16" x14ac:dyDescent="0.25">
      <c r="N2139" s="5"/>
      <c r="O2139" s="5"/>
      <c r="P2139" s="5"/>
    </row>
    <row r="2140" spans="14:16" x14ac:dyDescent="0.25">
      <c r="N2140" s="5"/>
      <c r="O2140" s="5"/>
      <c r="P2140" s="5"/>
    </row>
    <row r="2141" spans="14:16" x14ac:dyDescent="0.25">
      <c r="N2141" s="5"/>
      <c r="O2141" s="5"/>
      <c r="P2141" s="5"/>
    </row>
    <row r="2142" spans="14:16" x14ac:dyDescent="0.25">
      <c r="N2142" s="5"/>
      <c r="O2142" s="5"/>
      <c r="P2142" s="5"/>
    </row>
    <row r="2143" spans="14:16" x14ac:dyDescent="0.25">
      <c r="N2143" s="5"/>
      <c r="O2143" s="5"/>
      <c r="P2143" s="5"/>
    </row>
    <row r="2144" spans="14:16" x14ac:dyDescent="0.25">
      <c r="N2144" s="5"/>
      <c r="O2144" s="5"/>
      <c r="P2144" s="5"/>
    </row>
    <row r="2145" spans="14:16" x14ac:dyDescent="0.25">
      <c r="N2145" s="5"/>
      <c r="O2145" s="5"/>
      <c r="P2145" s="5"/>
    </row>
    <row r="2146" spans="14:16" x14ac:dyDescent="0.25">
      <c r="N2146" s="5"/>
      <c r="O2146" s="5"/>
      <c r="P2146" s="5"/>
    </row>
    <row r="2147" spans="14:16" x14ac:dyDescent="0.25">
      <c r="N2147" s="5"/>
      <c r="O2147" s="5"/>
      <c r="P2147" s="5"/>
    </row>
    <row r="2148" spans="14:16" x14ac:dyDescent="0.25">
      <c r="N2148" s="5"/>
      <c r="O2148" s="5"/>
      <c r="P2148" s="5"/>
    </row>
    <row r="2149" spans="14:16" x14ac:dyDescent="0.25">
      <c r="N2149" s="5"/>
      <c r="O2149" s="5"/>
      <c r="P2149" s="5"/>
    </row>
    <row r="2150" spans="14:16" x14ac:dyDescent="0.25">
      <c r="N2150" s="5"/>
      <c r="O2150" s="5"/>
      <c r="P2150" s="5"/>
    </row>
    <row r="2151" spans="14:16" x14ac:dyDescent="0.25">
      <c r="N2151" s="5"/>
      <c r="O2151" s="5"/>
      <c r="P2151" s="5"/>
    </row>
    <row r="2152" spans="14:16" x14ac:dyDescent="0.25">
      <c r="N2152" s="5"/>
      <c r="O2152" s="5"/>
      <c r="P2152" s="5"/>
    </row>
    <row r="2153" spans="14:16" x14ac:dyDescent="0.25">
      <c r="N2153" s="5"/>
      <c r="O2153" s="5"/>
      <c r="P2153" s="5"/>
    </row>
    <row r="2154" spans="14:16" x14ac:dyDescent="0.25">
      <c r="N2154" s="5"/>
      <c r="O2154" s="5"/>
      <c r="P2154" s="5"/>
    </row>
    <row r="2155" spans="14:16" x14ac:dyDescent="0.25">
      <c r="N2155" s="5"/>
      <c r="O2155" s="5"/>
      <c r="P2155" s="5"/>
    </row>
    <row r="2156" spans="14:16" x14ac:dyDescent="0.25">
      <c r="N2156" s="5"/>
      <c r="O2156" s="5"/>
      <c r="P2156" s="5"/>
    </row>
    <row r="2157" spans="14:16" x14ac:dyDescent="0.25">
      <c r="N2157" s="5"/>
      <c r="O2157" s="5"/>
      <c r="P2157" s="5"/>
    </row>
    <row r="2158" spans="14:16" x14ac:dyDescent="0.25">
      <c r="N2158" s="5"/>
      <c r="O2158" s="5"/>
      <c r="P2158" s="5"/>
    </row>
    <row r="2159" spans="14:16" x14ac:dyDescent="0.25">
      <c r="N2159" s="5"/>
      <c r="O2159" s="5"/>
      <c r="P2159" s="5"/>
    </row>
    <row r="2160" spans="14:16" x14ac:dyDescent="0.25">
      <c r="N2160" s="5"/>
      <c r="O2160" s="5"/>
      <c r="P2160" s="5"/>
    </row>
    <row r="2161" spans="14:16" x14ac:dyDescent="0.25">
      <c r="N2161" s="5"/>
      <c r="O2161" s="5"/>
      <c r="P2161" s="5"/>
    </row>
    <row r="2162" spans="14:16" x14ac:dyDescent="0.25">
      <c r="N2162" s="5"/>
      <c r="O2162" s="5"/>
      <c r="P2162" s="5"/>
    </row>
    <row r="2163" spans="14:16" x14ac:dyDescent="0.25">
      <c r="N2163" s="5"/>
      <c r="O2163" s="5"/>
      <c r="P2163" s="5"/>
    </row>
    <row r="2164" spans="14:16" x14ac:dyDescent="0.25">
      <c r="N2164" s="5"/>
      <c r="O2164" s="5"/>
      <c r="P2164" s="5"/>
    </row>
    <row r="2165" spans="14:16" x14ac:dyDescent="0.25">
      <c r="N2165" s="5"/>
      <c r="O2165" s="5"/>
      <c r="P2165" s="5"/>
    </row>
    <row r="2166" spans="14:16" x14ac:dyDescent="0.25">
      <c r="N2166" s="5"/>
      <c r="O2166" s="5"/>
      <c r="P2166" s="5"/>
    </row>
    <row r="2167" spans="14:16" x14ac:dyDescent="0.25">
      <c r="N2167" s="5"/>
      <c r="O2167" s="5"/>
      <c r="P2167" s="5"/>
    </row>
    <row r="2168" spans="14:16" x14ac:dyDescent="0.25">
      <c r="N2168" s="5"/>
      <c r="O2168" s="5"/>
      <c r="P2168" s="5"/>
    </row>
    <row r="2169" spans="14:16" x14ac:dyDescent="0.25">
      <c r="N2169" s="5"/>
      <c r="O2169" s="5"/>
      <c r="P2169" s="5"/>
    </row>
    <row r="2170" spans="14:16" x14ac:dyDescent="0.25">
      <c r="N2170" s="5"/>
      <c r="O2170" s="5"/>
      <c r="P2170" s="5"/>
    </row>
    <row r="2171" spans="14:16" x14ac:dyDescent="0.25">
      <c r="N2171" s="5"/>
      <c r="O2171" s="5"/>
      <c r="P2171" s="5"/>
    </row>
    <row r="2172" spans="14:16" x14ac:dyDescent="0.25">
      <c r="N2172" s="5"/>
      <c r="O2172" s="5"/>
      <c r="P2172" s="5"/>
    </row>
    <row r="2173" spans="14:16" x14ac:dyDescent="0.25">
      <c r="N2173" s="5"/>
      <c r="O2173" s="5"/>
      <c r="P2173" s="5"/>
    </row>
    <row r="2174" spans="14:16" x14ac:dyDescent="0.25">
      <c r="N2174" s="5"/>
      <c r="O2174" s="5"/>
      <c r="P2174" s="5"/>
    </row>
    <row r="2175" spans="14:16" x14ac:dyDescent="0.25">
      <c r="N2175" s="5"/>
      <c r="O2175" s="5"/>
      <c r="P2175" s="5"/>
    </row>
    <row r="2176" spans="14:16" x14ac:dyDescent="0.25">
      <c r="N2176" s="5"/>
      <c r="O2176" s="5"/>
      <c r="P2176" s="5"/>
    </row>
    <row r="2177" spans="14:16" x14ac:dyDescent="0.25">
      <c r="N2177" s="5"/>
      <c r="O2177" s="5"/>
      <c r="P2177" s="5"/>
    </row>
    <row r="2178" spans="14:16" x14ac:dyDescent="0.25">
      <c r="N2178" s="5"/>
      <c r="O2178" s="5"/>
      <c r="P2178" s="5"/>
    </row>
    <row r="2179" spans="14:16" x14ac:dyDescent="0.25">
      <c r="N2179" s="5"/>
      <c r="O2179" s="5"/>
      <c r="P2179" s="5"/>
    </row>
    <row r="2180" spans="14:16" x14ac:dyDescent="0.25">
      <c r="N2180" s="5"/>
      <c r="O2180" s="5"/>
      <c r="P2180" s="5"/>
    </row>
    <row r="2181" spans="14:16" x14ac:dyDescent="0.25">
      <c r="N2181" s="5"/>
      <c r="O2181" s="5"/>
      <c r="P2181" s="5"/>
    </row>
    <row r="2182" spans="14:16" x14ac:dyDescent="0.25">
      <c r="N2182" s="5"/>
      <c r="O2182" s="5"/>
      <c r="P2182" s="5"/>
    </row>
    <row r="2183" spans="14:16" x14ac:dyDescent="0.25">
      <c r="N2183" s="5"/>
      <c r="O2183" s="5"/>
      <c r="P2183" s="5"/>
    </row>
    <row r="2184" spans="14:16" x14ac:dyDescent="0.25">
      <c r="N2184" s="5"/>
      <c r="O2184" s="5"/>
      <c r="P2184" s="5"/>
    </row>
    <row r="2185" spans="14:16" x14ac:dyDescent="0.25">
      <c r="N2185" s="5"/>
      <c r="O2185" s="5"/>
      <c r="P2185" s="5"/>
    </row>
    <row r="2186" spans="14:16" x14ac:dyDescent="0.25">
      <c r="N2186" s="5"/>
      <c r="O2186" s="5"/>
      <c r="P2186" s="5"/>
    </row>
    <row r="2187" spans="14:16" x14ac:dyDescent="0.25">
      <c r="N2187" s="5"/>
      <c r="O2187" s="5"/>
      <c r="P2187" s="5"/>
    </row>
    <row r="2188" spans="14:16" x14ac:dyDescent="0.25">
      <c r="N2188" s="5"/>
      <c r="O2188" s="5"/>
      <c r="P2188" s="5"/>
    </row>
    <row r="2189" spans="14:16" x14ac:dyDescent="0.25">
      <c r="N2189" s="5"/>
      <c r="O2189" s="5"/>
      <c r="P2189" s="5"/>
    </row>
    <row r="2190" spans="14:16" x14ac:dyDescent="0.25">
      <c r="N2190" s="5"/>
      <c r="O2190" s="5"/>
      <c r="P2190" s="5"/>
    </row>
    <row r="2191" spans="14:16" x14ac:dyDescent="0.25">
      <c r="N2191" s="5"/>
      <c r="O2191" s="5"/>
      <c r="P2191" s="5"/>
    </row>
    <row r="2192" spans="14:16" x14ac:dyDescent="0.25">
      <c r="N2192" s="5"/>
      <c r="O2192" s="5"/>
      <c r="P2192" s="5"/>
    </row>
    <row r="2193" spans="14:16" x14ac:dyDescent="0.25">
      <c r="N2193" s="5"/>
      <c r="O2193" s="5"/>
      <c r="P2193" s="5"/>
    </row>
    <row r="2194" spans="14:16" x14ac:dyDescent="0.25">
      <c r="N2194" s="5"/>
      <c r="O2194" s="5"/>
      <c r="P2194" s="5"/>
    </row>
    <row r="2195" spans="14:16" x14ac:dyDescent="0.25">
      <c r="N2195" s="5"/>
      <c r="O2195" s="5"/>
      <c r="P2195" s="5"/>
    </row>
    <row r="2196" spans="14:16" x14ac:dyDescent="0.25">
      <c r="N2196" s="5"/>
      <c r="O2196" s="5"/>
      <c r="P2196" s="5"/>
    </row>
    <row r="2197" spans="14:16" x14ac:dyDescent="0.25">
      <c r="N2197" s="5"/>
      <c r="O2197" s="5"/>
      <c r="P2197" s="5"/>
    </row>
    <row r="2198" spans="14:16" x14ac:dyDescent="0.25">
      <c r="N2198" s="5"/>
      <c r="O2198" s="5"/>
      <c r="P2198" s="5"/>
    </row>
    <row r="2199" spans="14:16" x14ac:dyDescent="0.25">
      <c r="N2199" s="5"/>
      <c r="O2199" s="5"/>
      <c r="P2199" s="5"/>
    </row>
    <row r="2200" spans="14:16" x14ac:dyDescent="0.25">
      <c r="N2200" s="5"/>
      <c r="O2200" s="5"/>
      <c r="P2200" s="5"/>
    </row>
    <row r="2201" spans="14:16" x14ac:dyDescent="0.25">
      <c r="N2201" s="5"/>
      <c r="O2201" s="5"/>
      <c r="P2201" s="5"/>
    </row>
    <row r="2202" spans="14:16" x14ac:dyDescent="0.25">
      <c r="N2202" s="5"/>
      <c r="O2202" s="5"/>
      <c r="P2202" s="5"/>
    </row>
    <row r="2203" spans="14:16" x14ac:dyDescent="0.25">
      <c r="N2203" s="5"/>
      <c r="O2203" s="5"/>
      <c r="P2203" s="5"/>
    </row>
    <row r="2204" spans="14:16" x14ac:dyDescent="0.25">
      <c r="N2204" s="5"/>
      <c r="O2204" s="5"/>
      <c r="P2204" s="5"/>
    </row>
    <row r="2205" spans="14:16" x14ac:dyDescent="0.25">
      <c r="N2205" s="5"/>
      <c r="O2205" s="5"/>
      <c r="P2205" s="5"/>
    </row>
    <row r="2206" spans="14:16" x14ac:dyDescent="0.25">
      <c r="N2206" s="5"/>
      <c r="O2206" s="5"/>
      <c r="P2206" s="5"/>
    </row>
    <row r="2207" spans="14:16" x14ac:dyDescent="0.25">
      <c r="N2207" s="5"/>
      <c r="O2207" s="5"/>
      <c r="P2207" s="5"/>
    </row>
    <row r="2208" spans="14:16" x14ac:dyDescent="0.25">
      <c r="N2208" s="5"/>
      <c r="O2208" s="5"/>
      <c r="P2208" s="5"/>
    </row>
    <row r="2209" spans="14:16" x14ac:dyDescent="0.25">
      <c r="N2209" s="5"/>
      <c r="O2209" s="5"/>
      <c r="P2209" s="5"/>
    </row>
    <row r="2210" spans="14:16" x14ac:dyDescent="0.25">
      <c r="N2210" s="5"/>
      <c r="O2210" s="5"/>
      <c r="P2210" s="5"/>
    </row>
    <row r="2211" spans="14:16" x14ac:dyDescent="0.25">
      <c r="N2211" s="5"/>
      <c r="O2211" s="5"/>
      <c r="P2211" s="5"/>
    </row>
    <row r="2212" spans="14:16" x14ac:dyDescent="0.25">
      <c r="N2212" s="5"/>
      <c r="O2212" s="5"/>
      <c r="P2212" s="5"/>
    </row>
    <row r="2213" spans="14:16" x14ac:dyDescent="0.25">
      <c r="N2213" s="5"/>
      <c r="O2213" s="5"/>
      <c r="P2213" s="5"/>
    </row>
    <row r="2214" spans="14:16" x14ac:dyDescent="0.25">
      <c r="N2214" s="5"/>
      <c r="O2214" s="5"/>
      <c r="P2214" s="5"/>
    </row>
    <row r="2215" spans="14:16" x14ac:dyDescent="0.25">
      <c r="N2215" s="5"/>
      <c r="O2215" s="5"/>
      <c r="P2215" s="5"/>
    </row>
    <row r="2216" spans="14:16" x14ac:dyDescent="0.25">
      <c r="N2216" s="5"/>
      <c r="O2216" s="5"/>
      <c r="P2216" s="5"/>
    </row>
    <row r="2217" spans="14:16" x14ac:dyDescent="0.25">
      <c r="N2217" s="5"/>
      <c r="O2217" s="5"/>
      <c r="P2217" s="5"/>
    </row>
    <row r="2218" spans="14:16" x14ac:dyDescent="0.25">
      <c r="N2218" s="5"/>
      <c r="O2218" s="5"/>
      <c r="P2218" s="5"/>
    </row>
    <row r="2219" spans="14:16" x14ac:dyDescent="0.25">
      <c r="N2219" s="5"/>
      <c r="O2219" s="5"/>
      <c r="P2219" s="5"/>
    </row>
    <row r="2220" spans="14:16" x14ac:dyDescent="0.25">
      <c r="N2220" s="5"/>
      <c r="O2220" s="5"/>
      <c r="P2220" s="5"/>
    </row>
    <row r="2221" spans="14:16" x14ac:dyDescent="0.25">
      <c r="N2221" s="5"/>
      <c r="O2221" s="5"/>
      <c r="P2221" s="5"/>
    </row>
    <row r="2222" spans="14:16" x14ac:dyDescent="0.25">
      <c r="N2222" s="5"/>
      <c r="O2222" s="5"/>
      <c r="P2222" s="5"/>
    </row>
    <row r="2223" spans="14:16" x14ac:dyDescent="0.25">
      <c r="N2223" s="5"/>
      <c r="O2223" s="5"/>
      <c r="P2223" s="5"/>
    </row>
    <row r="2224" spans="14:16" x14ac:dyDescent="0.25">
      <c r="N2224" s="5"/>
      <c r="O2224" s="5"/>
      <c r="P2224" s="5"/>
    </row>
    <row r="2225" spans="14:16" x14ac:dyDescent="0.25">
      <c r="N2225" s="5"/>
      <c r="O2225" s="5"/>
      <c r="P2225" s="5"/>
    </row>
    <row r="2226" spans="14:16" x14ac:dyDescent="0.25">
      <c r="N2226" s="5"/>
      <c r="O2226" s="5"/>
      <c r="P2226" s="5"/>
    </row>
    <row r="2227" spans="14:16" x14ac:dyDescent="0.25">
      <c r="N2227" s="5"/>
      <c r="O2227" s="5"/>
      <c r="P2227" s="5"/>
    </row>
    <row r="2228" spans="14:16" x14ac:dyDescent="0.25">
      <c r="N2228" s="5"/>
      <c r="O2228" s="5"/>
      <c r="P2228" s="5"/>
    </row>
    <row r="2229" spans="14:16" x14ac:dyDescent="0.25">
      <c r="N2229" s="5"/>
      <c r="O2229" s="5"/>
      <c r="P2229" s="5"/>
    </row>
    <row r="2230" spans="14:16" x14ac:dyDescent="0.25">
      <c r="N2230" s="5"/>
      <c r="O2230" s="5"/>
      <c r="P2230" s="5"/>
    </row>
    <row r="2231" spans="14:16" x14ac:dyDescent="0.25">
      <c r="N2231" s="5"/>
      <c r="O2231" s="5"/>
      <c r="P2231" s="5"/>
    </row>
    <row r="2232" spans="14:16" x14ac:dyDescent="0.25">
      <c r="N2232" s="5"/>
      <c r="O2232" s="5"/>
      <c r="P2232" s="5"/>
    </row>
    <row r="2233" spans="14:16" x14ac:dyDescent="0.25">
      <c r="N2233" s="5"/>
      <c r="O2233" s="5"/>
      <c r="P2233" s="5"/>
    </row>
    <row r="2234" spans="14:16" x14ac:dyDescent="0.25">
      <c r="N2234" s="5"/>
      <c r="O2234" s="5"/>
      <c r="P2234" s="5"/>
    </row>
    <row r="2235" spans="14:16" x14ac:dyDescent="0.25">
      <c r="N2235" s="5"/>
      <c r="O2235" s="5"/>
      <c r="P2235" s="5"/>
    </row>
    <row r="2236" spans="14:16" x14ac:dyDescent="0.25">
      <c r="N2236" s="5"/>
      <c r="O2236" s="5"/>
      <c r="P2236" s="5"/>
    </row>
    <row r="2237" spans="14:16" x14ac:dyDescent="0.25">
      <c r="N2237" s="5"/>
      <c r="O2237" s="5"/>
      <c r="P2237" s="5"/>
    </row>
    <row r="2238" spans="14:16" x14ac:dyDescent="0.25">
      <c r="N2238" s="5"/>
      <c r="O2238" s="5"/>
      <c r="P2238" s="5"/>
    </row>
    <row r="2239" spans="14:16" x14ac:dyDescent="0.25">
      <c r="N2239" s="5"/>
      <c r="O2239" s="5"/>
      <c r="P2239" s="5"/>
    </row>
    <row r="2240" spans="14:16" x14ac:dyDescent="0.25">
      <c r="N2240" s="5"/>
      <c r="O2240" s="5"/>
      <c r="P2240" s="5"/>
    </row>
    <row r="2241" spans="14:16" x14ac:dyDescent="0.25">
      <c r="N2241" s="5"/>
      <c r="O2241" s="5"/>
      <c r="P2241" s="5"/>
    </row>
    <row r="2242" spans="14:16" x14ac:dyDescent="0.25">
      <c r="N2242" s="5"/>
      <c r="O2242" s="5"/>
      <c r="P2242" s="5"/>
    </row>
    <row r="2243" spans="14:16" x14ac:dyDescent="0.25">
      <c r="N2243" s="5"/>
      <c r="O2243" s="5"/>
      <c r="P2243" s="5"/>
    </row>
    <row r="2244" spans="14:16" x14ac:dyDescent="0.25">
      <c r="N2244" s="5"/>
      <c r="O2244" s="5"/>
      <c r="P2244" s="5"/>
    </row>
    <row r="2245" spans="14:16" x14ac:dyDescent="0.25">
      <c r="N2245" s="5"/>
      <c r="O2245" s="5"/>
      <c r="P2245" s="5"/>
    </row>
    <row r="2246" spans="14:16" x14ac:dyDescent="0.25">
      <c r="N2246" s="5"/>
      <c r="O2246" s="5"/>
      <c r="P2246" s="5"/>
    </row>
    <row r="2247" spans="14:16" x14ac:dyDescent="0.25">
      <c r="N2247" s="5"/>
      <c r="O2247" s="5"/>
      <c r="P2247" s="5"/>
    </row>
    <row r="2248" spans="14:16" x14ac:dyDescent="0.25">
      <c r="N2248" s="5"/>
      <c r="O2248" s="5"/>
      <c r="P2248" s="5"/>
    </row>
    <row r="2249" spans="14:16" x14ac:dyDescent="0.25">
      <c r="N2249" s="5"/>
      <c r="O2249" s="5"/>
      <c r="P2249" s="5"/>
    </row>
    <row r="2250" spans="14:16" x14ac:dyDescent="0.25">
      <c r="N2250" s="5"/>
      <c r="O2250" s="5"/>
      <c r="P2250" s="5"/>
    </row>
    <row r="2251" spans="14:16" x14ac:dyDescent="0.25">
      <c r="N2251" s="5"/>
      <c r="O2251" s="5"/>
      <c r="P2251" s="5"/>
    </row>
    <row r="2252" spans="14:16" x14ac:dyDescent="0.25">
      <c r="N2252" s="5"/>
      <c r="O2252" s="5"/>
      <c r="P2252" s="5"/>
    </row>
    <row r="2253" spans="14:16" x14ac:dyDescent="0.25">
      <c r="N2253" s="5"/>
      <c r="O2253" s="5"/>
      <c r="P2253" s="5"/>
    </row>
    <row r="2254" spans="14:16" x14ac:dyDescent="0.25">
      <c r="N2254" s="5"/>
      <c r="O2254" s="5"/>
      <c r="P2254" s="5"/>
    </row>
    <row r="2255" spans="14:16" x14ac:dyDescent="0.25">
      <c r="N2255" s="5"/>
      <c r="O2255" s="5"/>
      <c r="P2255" s="5"/>
    </row>
    <row r="2256" spans="14:16" x14ac:dyDescent="0.25">
      <c r="N2256" s="5"/>
      <c r="O2256" s="5"/>
      <c r="P2256" s="5"/>
    </row>
    <row r="2257" spans="14:16" x14ac:dyDescent="0.25">
      <c r="N2257" s="5"/>
      <c r="O2257" s="5"/>
      <c r="P2257" s="5"/>
    </row>
    <row r="2258" spans="14:16" x14ac:dyDescent="0.25">
      <c r="N2258" s="5"/>
      <c r="O2258" s="5"/>
      <c r="P2258" s="5"/>
    </row>
    <row r="2259" spans="14:16" x14ac:dyDescent="0.25">
      <c r="N2259" s="5"/>
      <c r="O2259" s="5"/>
      <c r="P2259" s="5"/>
    </row>
    <row r="2260" spans="14:16" x14ac:dyDescent="0.25">
      <c r="N2260" s="5"/>
      <c r="O2260" s="5"/>
      <c r="P2260" s="5"/>
    </row>
    <row r="2261" spans="14:16" x14ac:dyDescent="0.25">
      <c r="N2261" s="5"/>
      <c r="O2261" s="5"/>
      <c r="P2261" s="5"/>
    </row>
    <row r="2262" spans="14:16" x14ac:dyDescent="0.25">
      <c r="N2262" s="5"/>
      <c r="O2262" s="5"/>
      <c r="P2262" s="5"/>
    </row>
    <row r="2263" spans="14:16" x14ac:dyDescent="0.25">
      <c r="N2263" s="5"/>
      <c r="O2263" s="5"/>
      <c r="P2263" s="5"/>
    </row>
    <row r="2264" spans="14:16" x14ac:dyDescent="0.25">
      <c r="N2264" s="5"/>
      <c r="O2264" s="5"/>
      <c r="P2264" s="5"/>
    </row>
    <row r="2265" spans="14:16" x14ac:dyDescent="0.25">
      <c r="N2265" s="5"/>
      <c r="O2265" s="5"/>
      <c r="P2265" s="5"/>
    </row>
    <row r="2266" spans="14:16" x14ac:dyDescent="0.25">
      <c r="N2266" s="5"/>
      <c r="O2266" s="5"/>
      <c r="P2266" s="5"/>
    </row>
    <row r="2267" spans="14:16" x14ac:dyDescent="0.25">
      <c r="N2267" s="5"/>
      <c r="O2267" s="5"/>
      <c r="P2267" s="5"/>
    </row>
    <row r="2268" spans="14:16" x14ac:dyDescent="0.25">
      <c r="N2268" s="5"/>
      <c r="O2268" s="5"/>
      <c r="P2268" s="5"/>
    </row>
    <row r="2269" spans="14:16" x14ac:dyDescent="0.25">
      <c r="N2269" s="5"/>
      <c r="O2269" s="5"/>
      <c r="P2269" s="5"/>
    </row>
    <row r="2270" spans="14:16" x14ac:dyDescent="0.25">
      <c r="N2270" s="5"/>
      <c r="O2270" s="5"/>
      <c r="P2270" s="5"/>
    </row>
    <row r="2271" spans="14:16" x14ac:dyDescent="0.25">
      <c r="N2271" s="5"/>
      <c r="O2271" s="5"/>
      <c r="P2271" s="5"/>
    </row>
    <row r="2272" spans="14:16" x14ac:dyDescent="0.25">
      <c r="N2272" s="5"/>
      <c r="O2272" s="5"/>
      <c r="P2272" s="5"/>
    </row>
    <row r="2273" spans="14:16" x14ac:dyDescent="0.25">
      <c r="N2273" s="5"/>
      <c r="O2273" s="5"/>
      <c r="P2273" s="5"/>
    </row>
    <row r="2274" spans="14:16" x14ac:dyDescent="0.25">
      <c r="N2274" s="5"/>
      <c r="O2274" s="5"/>
      <c r="P2274" s="5"/>
    </row>
    <row r="2275" spans="14:16" x14ac:dyDescent="0.25">
      <c r="N2275" s="5"/>
      <c r="O2275" s="5"/>
      <c r="P2275" s="5"/>
    </row>
    <row r="2276" spans="14:16" x14ac:dyDescent="0.25">
      <c r="N2276" s="5"/>
      <c r="O2276" s="5"/>
      <c r="P2276" s="5"/>
    </row>
    <row r="2277" spans="14:16" x14ac:dyDescent="0.25">
      <c r="N2277" s="5"/>
      <c r="O2277" s="5"/>
      <c r="P2277" s="5"/>
    </row>
    <row r="2278" spans="14:16" x14ac:dyDescent="0.25">
      <c r="N2278" s="5"/>
      <c r="O2278" s="5"/>
      <c r="P2278" s="5"/>
    </row>
    <row r="2279" spans="14:16" x14ac:dyDescent="0.25">
      <c r="N2279" s="5"/>
      <c r="O2279" s="5"/>
      <c r="P2279" s="5"/>
    </row>
    <row r="2280" spans="14:16" x14ac:dyDescent="0.25">
      <c r="N2280" s="5"/>
      <c r="O2280" s="5"/>
      <c r="P2280" s="5"/>
    </row>
    <row r="2281" spans="14:16" x14ac:dyDescent="0.25">
      <c r="N2281" s="5"/>
      <c r="O2281" s="5"/>
      <c r="P2281" s="5"/>
    </row>
    <row r="2282" spans="14:16" x14ac:dyDescent="0.25">
      <c r="N2282" s="5"/>
      <c r="O2282" s="5"/>
      <c r="P2282" s="5"/>
    </row>
    <row r="2283" spans="14:16" x14ac:dyDescent="0.25">
      <c r="N2283" s="5"/>
      <c r="O2283" s="5"/>
      <c r="P2283" s="5"/>
    </row>
    <row r="2284" spans="14:16" x14ac:dyDescent="0.25">
      <c r="N2284" s="5"/>
      <c r="O2284" s="5"/>
      <c r="P2284" s="5"/>
    </row>
    <row r="2285" spans="14:16" x14ac:dyDescent="0.25">
      <c r="N2285" s="5"/>
      <c r="O2285" s="5"/>
      <c r="P2285" s="5"/>
    </row>
    <row r="2286" spans="14:16" x14ac:dyDescent="0.25">
      <c r="N2286" s="5"/>
      <c r="O2286" s="5"/>
      <c r="P2286" s="5"/>
    </row>
    <row r="2287" spans="14:16" x14ac:dyDescent="0.25">
      <c r="N2287" s="5"/>
      <c r="O2287" s="5"/>
      <c r="P2287" s="5"/>
    </row>
    <row r="2288" spans="14:16" x14ac:dyDescent="0.25">
      <c r="N2288" s="5"/>
      <c r="O2288" s="5"/>
      <c r="P2288" s="5"/>
    </row>
    <row r="2289" spans="14:16" x14ac:dyDescent="0.25">
      <c r="N2289" s="5"/>
      <c r="O2289" s="5"/>
      <c r="P2289" s="5"/>
    </row>
    <row r="2290" spans="14:16" x14ac:dyDescent="0.25">
      <c r="N2290" s="5"/>
      <c r="O2290" s="5"/>
      <c r="P2290" s="5"/>
    </row>
    <row r="2291" spans="14:16" x14ac:dyDescent="0.25">
      <c r="N2291" s="5"/>
      <c r="O2291" s="5"/>
      <c r="P2291" s="5"/>
    </row>
    <row r="2292" spans="14:16" x14ac:dyDescent="0.25">
      <c r="N2292" s="5"/>
      <c r="O2292" s="5"/>
      <c r="P2292" s="5"/>
    </row>
    <row r="2293" spans="14:16" x14ac:dyDescent="0.25">
      <c r="N2293" s="5"/>
      <c r="O2293" s="5"/>
      <c r="P2293" s="5"/>
    </row>
    <row r="2294" spans="14:16" x14ac:dyDescent="0.25">
      <c r="N2294" s="5"/>
      <c r="O2294" s="5"/>
      <c r="P2294" s="5"/>
    </row>
    <row r="2295" spans="14:16" x14ac:dyDescent="0.25">
      <c r="N2295" s="5"/>
      <c r="O2295" s="5"/>
      <c r="P2295" s="5"/>
    </row>
    <row r="2296" spans="14:16" x14ac:dyDescent="0.25">
      <c r="N2296" s="5"/>
      <c r="O2296" s="5"/>
      <c r="P2296" s="5"/>
    </row>
    <row r="2297" spans="14:16" x14ac:dyDescent="0.25">
      <c r="N2297" s="5"/>
      <c r="O2297" s="5"/>
      <c r="P2297" s="5"/>
    </row>
    <row r="2298" spans="14:16" x14ac:dyDescent="0.25">
      <c r="N2298" s="5"/>
      <c r="O2298" s="5"/>
      <c r="P2298" s="5"/>
    </row>
    <row r="2299" spans="14:16" x14ac:dyDescent="0.25">
      <c r="N2299" s="5"/>
      <c r="O2299" s="5"/>
      <c r="P2299" s="5"/>
    </row>
    <row r="2300" spans="14:16" x14ac:dyDescent="0.25">
      <c r="N2300" s="5"/>
      <c r="O2300" s="5"/>
      <c r="P2300" s="5"/>
    </row>
    <row r="2301" spans="14:16" x14ac:dyDescent="0.25">
      <c r="N2301" s="5"/>
      <c r="O2301" s="5"/>
      <c r="P2301" s="5"/>
    </row>
    <row r="2302" spans="14:16" x14ac:dyDescent="0.25">
      <c r="N2302" s="5"/>
      <c r="O2302" s="5"/>
      <c r="P2302" s="5"/>
    </row>
    <row r="2303" spans="14:16" x14ac:dyDescent="0.25">
      <c r="N2303" s="5"/>
      <c r="O2303" s="5"/>
      <c r="P2303" s="5"/>
    </row>
    <row r="2304" spans="14:16" x14ac:dyDescent="0.25">
      <c r="N2304" s="5"/>
      <c r="O2304" s="5"/>
      <c r="P2304" s="5"/>
    </row>
    <row r="2305" spans="14:16" x14ac:dyDescent="0.25">
      <c r="N2305" s="5"/>
      <c r="O2305" s="5"/>
      <c r="P2305" s="5"/>
    </row>
    <row r="2306" spans="14:16" x14ac:dyDescent="0.25">
      <c r="N2306" s="5"/>
      <c r="O2306" s="5"/>
      <c r="P2306" s="5"/>
    </row>
    <row r="2307" spans="14:16" x14ac:dyDescent="0.25">
      <c r="N2307" s="5"/>
      <c r="O2307" s="5"/>
      <c r="P2307" s="5"/>
    </row>
    <row r="2308" spans="14:16" x14ac:dyDescent="0.25">
      <c r="N2308" s="5"/>
      <c r="O2308" s="5"/>
      <c r="P2308" s="5"/>
    </row>
    <row r="2309" spans="14:16" x14ac:dyDescent="0.25">
      <c r="N2309" s="5"/>
      <c r="O2309" s="5"/>
      <c r="P2309" s="5"/>
    </row>
    <row r="2310" spans="14:16" x14ac:dyDescent="0.25">
      <c r="N2310" s="5"/>
      <c r="O2310" s="5"/>
      <c r="P2310" s="5"/>
    </row>
    <row r="2311" spans="14:16" x14ac:dyDescent="0.25">
      <c r="N2311" s="5"/>
      <c r="O2311" s="5"/>
      <c r="P2311" s="5"/>
    </row>
    <row r="2312" spans="14:16" x14ac:dyDescent="0.25">
      <c r="N2312" s="5"/>
      <c r="O2312" s="5"/>
      <c r="P2312" s="5"/>
    </row>
    <row r="2313" spans="14:16" x14ac:dyDescent="0.25">
      <c r="N2313" s="5"/>
      <c r="O2313" s="5"/>
      <c r="P2313" s="5"/>
    </row>
    <row r="2314" spans="14:16" x14ac:dyDescent="0.25">
      <c r="N2314" s="5"/>
      <c r="O2314" s="5"/>
      <c r="P2314" s="5"/>
    </row>
    <row r="2315" spans="14:16" x14ac:dyDescent="0.25">
      <c r="N2315" s="5"/>
      <c r="O2315" s="5"/>
      <c r="P2315" s="5"/>
    </row>
    <row r="2316" spans="14:16" x14ac:dyDescent="0.25">
      <c r="N2316" s="5"/>
      <c r="O2316" s="5"/>
      <c r="P2316" s="5"/>
    </row>
    <row r="2317" spans="14:16" x14ac:dyDescent="0.25">
      <c r="N2317" s="5"/>
      <c r="O2317" s="5"/>
      <c r="P2317" s="5"/>
    </row>
    <row r="2318" spans="14:16" x14ac:dyDescent="0.25">
      <c r="N2318" s="5"/>
      <c r="O2318" s="5"/>
      <c r="P2318" s="5"/>
    </row>
    <row r="2319" spans="14:16" x14ac:dyDescent="0.25">
      <c r="N2319" s="5"/>
      <c r="O2319" s="5"/>
      <c r="P2319" s="5"/>
    </row>
    <row r="2320" spans="14:16" x14ac:dyDescent="0.25">
      <c r="N2320" s="5"/>
      <c r="O2320" s="5"/>
      <c r="P2320" s="5"/>
    </row>
    <row r="2321" spans="14:16" x14ac:dyDescent="0.25">
      <c r="N2321" s="5"/>
      <c r="O2321" s="5"/>
      <c r="P2321" s="5"/>
    </row>
    <row r="2322" spans="14:16" x14ac:dyDescent="0.25">
      <c r="N2322" s="5"/>
      <c r="O2322" s="5"/>
      <c r="P2322" s="5"/>
    </row>
    <row r="2323" spans="14:16" x14ac:dyDescent="0.25">
      <c r="N2323" s="5"/>
      <c r="O2323" s="5"/>
      <c r="P2323" s="5"/>
    </row>
    <row r="2324" spans="14:16" x14ac:dyDescent="0.25">
      <c r="N2324" s="5"/>
      <c r="O2324" s="5"/>
      <c r="P2324" s="5"/>
    </row>
    <row r="2325" spans="14:16" x14ac:dyDescent="0.25">
      <c r="N2325" s="5"/>
      <c r="O2325" s="5"/>
      <c r="P2325" s="5"/>
    </row>
    <row r="2326" spans="14:16" x14ac:dyDescent="0.25">
      <c r="N2326" s="5"/>
      <c r="O2326" s="5"/>
      <c r="P2326" s="5"/>
    </row>
    <row r="2327" spans="14:16" x14ac:dyDescent="0.25">
      <c r="N2327" s="5"/>
      <c r="O2327" s="5"/>
      <c r="P2327" s="5"/>
    </row>
    <row r="2328" spans="14:16" x14ac:dyDescent="0.25">
      <c r="N2328" s="5"/>
      <c r="O2328" s="5"/>
      <c r="P2328" s="5"/>
    </row>
    <row r="2329" spans="14:16" x14ac:dyDescent="0.25">
      <c r="N2329" s="5"/>
      <c r="O2329" s="5"/>
      <c r="P2329" s="5"/>
    </row>
    <row r="2330" spans="14:16" x14ac:dyDescent="0.25">
      <c r="N2330" s="5"/>
      <c r="O2330" s="5"/>
      <c r="P2330" s="5"/>
    </row>
    <row r="2331" spans="14:16" x14ac:dyDescent="0.25">
      <c r="N2331" s="5"/>
      <c r="O2331" s="5"/>
      <c r="P2331" s="5"/>
    </row>
    <row r="2332" spans="14:16" x14ac:dyDescent="0.25">
      <c r="N2332" s="5"/>
      <c r="O2332" s="5"/>
      <c r="P2332" s="5"/>
    </row>
    <row r="2333" spans="14:16" x14ac:dyDescent="0.25">
      <c r="N2333" s="5"/>
      <c r="O2333" s="5"/>
      <c r="P2333" s="5"/>
    </row>
    <row r="2334" spans="14:16" x14ac:dyDescent="0.25">
      <c r="N2334" s="5"/>
      <c r="O2334" s="5"/>
      <c r="P2334" s="5"/>
    </row>
    <row r="2335" spans="14:16" x14ac:dyDescent="0.25">
      <c r="N2335" s="5"/>
      <c r="O2335" s="5"/>
      <c r="P2335" s="5"/>
    </row>
    <row r="2336" spans="14:16" x14ac:dyDescent="0.25">
      <c r="N2336" s="5"/>
      <c r="O2336" s="5"/>
      <c r="P2336" s="5"/>
    </row>
    <row r="2337" spans="14:16" x14ac:dyDescent="0.25">
      <c r="N2337" s="5"/>
      <c r="O2337" s="5"/>
      <c r="P2337" s="5"/>
    </row>
    <row r="2338" spans="14:16" x14ac:dyDescent="0.25">
      <c r="N2338" s="5"/>
      <c r="O2338" s="5"/>
      <c r="P2338" s="5"/>
    </row>
    <row r="2339" spans="14:16" x14ac:dyDescent="0.25">
      <c r="N2339" s="5"/>
      <c r="O2339" s="5"/>
      <c r="P2339" s="5"/>
    </row>
    <row r="2340" spans="14:16" x14ac:dyDescent="0.25">
      <c r="N2340" s="5"/>
      <c r="O2340" s="5"/>
      <c r="P2340" s="5"/>
    </row>
    <row r="2341" spans="14:16" x14ac:dyDescent="0.25">
      <c r="N2341" s="5"/>
      <c r="O2341" s="5"/>
      <c r="P2341" s="5"/>
    </row>
    <row r="2342" spans="14:16" x14ac:dyDescent="0.25">
      <c r="N2342" s="5"/>
      <c r="O2342" s="5"/>
      <c r="P2342" s="5"/>
    </row>
    <row r="2343" spans="14:16" x14ac:dyDescent="0.25">
      <c r="N2343" s="5"/>
      <c r="O2343" s="5"/>
      <c r="P2343" s="5"/>
    </row>
    <row r="2344" spans="14:16" x14ac:dyDescent="0.25">
      <c r="N2344" s="5"/>
      <c r="O2344" s="5"/>
      <c r="P2344" s="5"/>
    </row>
    <row r="2345" spans="14:16" x14ac:dyDescent="0.25">
      <c r="N2345" s="5"/>
      <c r="O2345" s="5"/>
      <c r="P2345" s="5"/>
    </row>
    <row r="2346" spans="14:16" x14ac:dyDescent="0.25">
      <c r="N2346" s="5"/>
      <c r="O2346" s="5"/>
      <c r="P2346" s="5"/>
    </row>
    <row r="2347" spans="14:16" x14ac:dyDescent="0.25">
      <c r="N2347" s="5"/>
      <c r="O2347" s="5"/>
      <c r="P2347" s="5"/>
    </row>
    <row r="2348" spans="14:16" x14ac:dyDescent="0.25">
      <c r="N2348" s="5"/>
      <c r="O2348" s="5"/>
      <c r="P2348" s="5"/>
    </row>
    <row r="2349" spans="14:16" x14ac:dyDescent="0.25">
      <c r="N2349" s="5"/>
      <c r="O2349" s="5"/>
      <c r="P2349" s="5"/>
    </row>
    <row r="2350" spans="14:16" x14ac:dyDescent="0.25">
      <c r="N2350" s="5"/>
      <c r="O2350" s="5"/>
      <c r="P2350" s="5"/>
    </row>
    <row r="2351" spans="14:16" x14ac:dyDescent="0.25">
      <c r="N2351" s="5"/>
      <c r="O2351" s="5"/>
      <c r="P2351" s="5"/>
    </row>
    <row r="2352" spans="14:16" x14ac:dyDescent="0.25">
      <c r="N2352" s="5"/>
      <c r="O2352" s="5"/>
      <c r="P2352" s="5"/>
    </row>
    <row r="2353" spans="14:16" x14ac:dyDescent="0.25">
      <c r="N2353" s="5"/>
      <c r="O2353" s="5"/>
      <c r="P2353" s="5"/>
    </row>
    <row r="2354" spans="14:16" x14ac:dyDescent="0.25">
      <c r="N2354" s="5"/>
      <c r="O2354" s="5"/>
      <c r="P2354" s="5"/>
    </row>
    <row r="2355" spans="14:16" x14ac:dyDescent="0.25">
      <c r="N2355" s="5"/>
      <c r="O2355" s="5"/>
      <c r="P2355" s="5"/>
    </row>
    <row r="2356" spans="14:16" x14ac:dyDescent="0.25">
      <c r="N2356" s="5"/>
      <c r="O2356" s="5"/>
      <c r="P2356" s="5"/>
    </row>
    <row r="2357" spans="14:16" x14ac:dyDescent="0.25">
      <c r="N2357" s="5"/>
      <c r="O2357" s="5"/>
      <c r="P2357" s="5"/>
    </row>
    <row r="2358" spans="14:16" x14ac:dyDescent="0.25">
      <c r="N2358" s="5"/>
      <c r="O2358" s="5"/>
      <c r="P2358" s="5"/>
    </row>
    <row r="2359" spans="14:16" x14ac:dyDescent="0.25">
      <c r="N2359" s="5"/>
      <c r="O2359" s="5"/>
      <c r="P2359" s="5"/>
    </row>
    <row r="2360" spans="14:16" x14ac:dyDescent="0.25">
      <c r="N2360" s="5"/>
      <c r="O2360" s="5"/>
      <c r="P2360" s="5"/>
    </row>
    <row r="2361" spans="14:16" x14ac:dyDescent="0.25">
      <c r="N2361" s="5"/>
      <c r="O2361" s="5"/>
      <c r="P2361" s="5"/>
    </row>
    <row r="2362" spans="14:16" x14ac:dyDescent="0.25">
      <c r="N2362" s="5"/>
      <c r="O2362" s="5"/>
      <c r="P2362" s="5"/>
    </row>
    <row r="2363" spans="14:16" x14ac:dyDescent="0.25">
      <c r="N2363" s="5"/>
      <c r="O2363" s="5"/>
      <c r="P2363" s="5"/>
    </row>
    <row r="2364" spans="14:16" x14ac:dyDescent="0.25">
      <c r="N2364" s="5"/>
      <c r="O2364" s="5"/>
      <c r="P2364" s="5"/>
    </row>
    <row r="2365" spans="14:16" x14ac:dyDescent="0.25">
      <c r="N2365" s="5"/>
      <c r="O2365" s="5"/>
      <c r="P2365" s="5"/>
    </row>
    <row r="2366" spans="14:16" x14ac:dyDescent="0.25">
      <c r="N2366" s="5"/>
      <c r="O2366" s="5"/>
      <c r="P2366" s="5"/>
    </row>
    <row r="2367" spans="14:16" x14ac:dyDescent="0.25">
      <c r="N2367" s="5"/>
      <c r="O2367" s="5"/>
      <c r="P2367" s="5"/>
    </row>
    <row r="2368" spans="14:16" x14ac:dyDescent="0.25">
      <c r="N2368" s="5"/>
      <c r="O2368" s="5"/>
      <c r="P2368" s="5"/>
    </row>
    <row r="2369" spans="14:16" x14ac:dyDescent="0.25">
      <c r="N2369" s="5"/>
      <c r="O2369" s="5"/>
      <c r="P2369" s="5"/>
    </row>
    <row r="2370" spans="14:16" x14ac:dyDescent="0.25">
      <c r="N2370" s="5"/>
      <c r="O2370" s="5"/>
      <c r="P2370" s="5"/>
    </row>
    <row r="2371" spans="14:16" x14ac:dyDescent="0.25">
      <c r="N2371" s="5"/>
      <c r="O2371" s="5"/>
      <c r="P2371" s="5"/>
    </row>
    <row r="2372" spans="14:16" x14ac:dyDescent="0.25">
      <c r="N2372" s="5"/>
      <c r="O2372" s="5"/>
      <c r="P2372" s="5"/>
    </row>
    <row r="2373" spans="14:16" x14ac:dyDescent="0.25">
      <c r="N2373" s="5"/>
      <c r="O2373" s="5"/>
      <c r="P2373" s="5"/>
    </row>
    <row r="2374" spans="14:16" x14ac:dyDescent="0.25">
      <c r="N2374" s="5"/>
      <c r="O2374" s="5"/>
      <c r="P2374" s="5"/>
    </row>
    <row r="2375" spans="14:16" x14ac:dyDescent="0.25">
      <c r="N2375" s="5"/>
      <c r="O2375" s="5"/>
      <c r="P2375" s="5"/>
    </row>
    <row r="2376" spans="14:16" x14ac:dyDescent="0.25">
      <c r="N2376" s="5"/>
      <c r="O2376" s="5"/>
      <c r="P2376" s="5"/>
    </row>
    <row r="2377" spans="14:16" x14ac:dyDescent="0.25">
      <c r="N2377" s="5"/>
      <c r="O2377" s="5"/>
      <c r="P2377" s="5"/>
    </row>
    <row r="2378" spans="14:16" x14ac:dyDescent="0.25">
      <c r="N2378" s="5"/>
      <c r="O2378" s="5"/>
      <c r="P2378" s="5"/>
    </row>
    <row r="2379" spans="14:16" x14ac:dyDescent="0.25">
      <c r="N2379" s="5"/>
      <c r="O2379" s="5"/>
      <c r="P2379" s="5"/>
    </row>
    <row r="2380" spans="14:16" x14ac:dyDescent="0.25">
      <c r="N2380" s="5"/>
      <c r="O2380" s="5"/>
      <c r="P2380" s="5"/>
    </row>
    <row r="2381" spans="14:16" x14ac:dyDescent="0.25">
      <c r="N2381" s="5"/>
      <c r="O2381" s="5"/>
      <c r="P2381" s="5"/>
    </row>
    <row r="2382" spans="14:16" x14ac:dyDescent="0.25">
      <c r="N2382" s="5"/>
      <c r="O2382" s="5"/>
      <c r="P2382" s="5"/>
    </row>
    <row r="2383" spans="14:16" x14ac:dyDescent="0.25">
      <c r="N2383" s="5"/>
      <c r="O2383" s="5"/>
      <c r="P2383" s="5"/>
    </row>
    <row r="2384" spans="14:16" x14ac:dyDescent="0.25">
      <c r="N2384" s="5"/>
      <c r="O2384" s="5"/>
      <c r="P2384" s="5"/>
    </row>
    <row r="2385" spans="14:16" x14ac:dyDescent="0.25">
      <c r="N2385" s="5"/>
      <c r="O2385" s="5"/>
      <c r="P2385" s="5"/>
    </row>
    <row r="2386" spans="14:16" x14ac:dyDescent="0.25">
      <c r="N2386" s="5"/>
      <c r="O2386" s="5"/>
      <c r="P2386" s="5"/>
    </row>
    <row r="2387" spans="14:16" x14ac:dyDescent="0.25">
      <c r="N2387" s="5"/>
      <c r="O2387" s="5"/>
      <c r="P2387" s="5"/>
    </row>
    <row r="2388" spans="14:16" x14ac:dyDescent="0.25">
      <c r="N2388" s="5"/>
      <c r="O2388" s="5"/>
      <c r="P2388" s="5"/>
    </row>
    <row r="2389" spans="14:16" x14ac:dyDescent="0.25">
      <c r="N2389" s="5"/>
      <c r="O2389" s="5"/>
      <c r="P2389" s="5"/>
    </row>
    <row r="2390" spans="14:16" x14ac:dyDescent="0.25">
      <c r="N2390" s="5"/>
      <c r="O2390" s="5"/>
      <c r="P2390" s="5"/>
    </row>
    <row r="2391" spans="14:16" x14ac:dyDescent="0.25">
      <c r="N2391" s="5"/>
      <c r="O2391" s="5"/>
      <c r="P2391" s="5"/>
    </row>
    <row r="2392" spans="14:16" x14ac:dyDescent="0.25">
      <c r="N2392" s="5"/>
      <c r="O2392" s="5"/>
      <c r="P2392" s="5"/>
    </row>
    <row r="2393" spans="14:16" x14ac:dyDescent="0.25">
      <c r="N2393" s="5"/>
      <c r="O2393" s="5"/>
      <c r="P2393" s="5"/>
    </row>
    <row r="2394" spans="14:16" x14ac:dyDescent="0.25">
      <c r="N2394" s="5"/>
      <c r="O2394" s="5"/>
      <c r="P2394" s="5"/>
    </row>
    <row r="2395" spans="14:16" x14ac:dyDescent="0.25">
      <c r="N2395" s="5"/>
      <c r="O2395" s="5"/>
      <c r="P2395" s="5"/>
    </row>
    <row r="2396" spans="14:16" x14ac:dyDescent="0.25">
      <c r="N2396" s="5"/>
      <c r="O2396" s="5"/>
      <c r="P2396" s="5"/>
    </row>
    <row r="2397" spans="14:16" x14ac:dyDescent="0.25">
      <c r="N2397" s="5"/>
      <c r="O2397" s="5"/>
      <c r="P2397" s="5"/>
    </row>
    <row r="2398" spans="14:16" x14ac:dyDescent="0.25">
      <c r="N2398" s="5"/>
      <c r="O2398" s="5"/>
      <c r="P2398" s="5"/>
    </row>
    <row r="2399" spans="14:16" x14ac:dyDescent="0.25">
      <c r="N2399" s="5"/>
      <c r="O2399" s="5"/>
      <c r="P2399" s="5"/>
    </row>
    <row r="2400" spans="14:16" x14ac:dyDescent="0.25">
      <c r="N2400" s="5"/>
      <c r="O2400" s="5"/>
      <c r="P2400" s="5"/>
    </row>
    <row r="2401" spans="14:16" x14ac:dyDescent="0.25">
      <c r="N2401" s="5"/>
      <c r="O2401" s="5"/>
      <c r="P2401" s="5"/>
    </row>
    <row r="2402" spans="14:16" x14ac:dyDescent="0.25">
      <c r="N2402" s="5"/>
      <c r="O2402" s="5"/>
      <c r="P2402" s="5"/>
    </row>
    <row r="2403" spans="14:16" x14ac:dyDescent="0.25">
      <c r="N2403" s="5"/>
      <c r="O2403" s="5"/>
      <c r="P2403" s="5"/>
    </row>
    <row r="2404" spans="14:16" x14ac:dyDescent="0.25">
      <c r="N2404" s="5"/>
      <c r="O2404" s="5"/>
      <c r="P2404" s="5"/>
    </row>
    <row r="2405" spans="14:16" x14ac:dyDescent="0.25">
      <c r="N2405" s="5"/>
      <c r="O2405" s="5"/>
      <c r="P2405" s="5"/>
    </row>
    <row r="2406" spans="14:16" x14ac:dyDescent="0.25">
      <c r="N2406" s="5"/>
      <c r="O2406" s="5"/>
      <c r="P2406" s="5"/>
    </row>
    <row r="2407" spans="14:16" x14ac:dyDescent="0.25">
      <c r="N2407" s="5"/>
      <c r="O2407" s="5"/>
      <c r="P2407" s="5"/>
    </row>
    <row r="2408" spans="14:16" x14ac:dyDescent="0.25">
      <c r="N2408" s="5"/>
      <c r="O2408" s="5"/>
      <c r="P2408" s="5"/>
    </row>
    <row r="2409" spans="14:16" x14ac:dyDescent="0.25">
      <c r="N2409" s="5"/>
      <c r="O2409" s="5"/>
      <c r="P2409" s="5"/>
    </row>
    <row r="2410" spans="14:16" x14ac:dyDescent="0.25">
      <c r="N2410" s="5"/>
      <c r="O2410" s="5"/>
      <c r="P2410" s="5"/>
    </row>
    <row r="2411" spans="14:16" x14ac:dyDescent="0.25">
      <c r="N2411" s="5"/>
      <c r="O2411" s="5"/>
      <c r="P2411" s="5"/>
    </row>
    <row r="2412" spans="14:16" x14ac:dyDescent="0.25">
      <c r="N2412" s="5"/>
      <c r="O2412" s="5"/>
      <c r="P2412" s="5"/>
    </row>
    <row r="2413" spans="14:16" x14ac:dyDescent="0.25">
      <c r="N2413" s="5"/>
      <c r="O2413" s="5"/>
      <c r="P2413" s="5"/>
    </row>
    <row r="2414" spans="14:16" x14ac:dyDescent="0.25">
      <c r="N2414" s="5"/>
      <c r="O2414" s="5"/>
      <c r="P2414" s="5"/>
    </row>
    <row r="2415" spans="14:16" x14ac:dyDescent="0.25">
      <c r="N2415" s="5"/>
      <c r="O2415" s="5"/>
      <c r="P2415" s="5"/>
    </row>
    <row r="2416" spans="14:16" x14ac:dyDescent="0.25">
      <c r="N2416" s="5"/>
      <c r="O2416" s="5"/>
      <c r="P2416" s="5"/>
    </row>
    <row r="2417" spans="14:16" x14ac:dyDescent="0.25">
      <c r="N2417" s="5"/>
      <c r="O2417" s="5"/>
      <c r="P2417" s="5"/>
    </row>
    <row r="2418" spans="14:16" x14ac:dyDescent="0.25">
      <c r="N2418" s="5"/>
      <c r="O2418" s="5"/>
      <c r="P2418" s="5"/>
    </row>
    <row r="2419" spans="14:16" x14ac:dyDescent="0.25">
      <c r="N2419" s="5"/>
      <c r="O2419" s="5"/>
      <c r="P2419" s="5"/>
    </row>
    <row r="2420" spans="14:16" x14ac:dyDescent="0.25">
      <c r="N2420" s="5"/>
      <c r="O2420" s="5"/>
      <c r="P2420" s="5"/>
    </row>
    <row r="2421" spans="14:16" x14ac:dyDescent="0.25">
      <c r="N2421" s="5"/>
      <c r="O2421" s="5"/>
      <c r="P2421" s="5"/>
    </row>
    <row r="2422" spans="14:16" x14ac:dyDescent="0.25">
      <c r="N2422" s="5"/>
      <c r="O2422" s="5"/>
      <c r="P2422" s="5"/>
    </row>
    <row r="2423" spans="14:16" x14ac:dyDescent="0.25">
      <c r="N2423" s="5"/>
      <c r="O2423" s="5"/>
      <c r="P2423" s="5"/>
    </row>
    <row r="2424" spans="14:16" x14ac:dyDescent="0.25">
      <c r="N2424" s="5"/>
      <c r="O2424" s="5"/>
      <c r="P2424" s="5"/>
    </row>
    <row r="2425" spans="14:16" x14ac:dyDescent="0.25">
      <c r="N2425" s="5"/>
      <c r="O2425" s="5"/>
      <c r="P2425" s="5"/>
    </row>
    <row r="2426" spans="14:16" x14ac:dyDescent="0.25">
      <c r="N2426" s="5"/>
      <c r="O2426" s="5"/>
      <c r="P2426" s="5"/>
    </row>
    <row r="2427" spans="14:16" x14ac:dyDescent="0.25">
      <c r="N2427" s="5"/>
      <c r="O2427" s="5"/>
      <c r="P2427" s="5"/>
    </row>
    <row r="2428" spans="14:16" x14ac:dyDescent="0.25">
      <c r="N2428" s="5"/>
      <c r="O2428" s="5"/>
      <c r="P2428" s="5"/>
    </row>
    <row r="2429" spans="14:16" x14ac:dyDescent="0.25">
      <c r="N2429" s="5"/>
      <c r="O2429" s="5"/>
      <c r="P2429" s="5"/>
    </row>
    <row r="2430" spans="14:16" x14ac:dyDescent="0.25">
      <c r="N2430" s="5"/>
      <c r="O2430" s="5"/>
      <c r="P2430" s="5"/>
    </row>
    <row r="2431" spans="14:16" x14ac:dyDescent="0.25">
      <c r="N2431" s="5"/>
      <c r="O2431" s="5"/>
      <c r="P2431" s="5"/>
    </row>
    <row r="2432" spans="14:16" x14ac:dyDescent="0.25">
      <c r="N2432" s="5"/>
      <c r="O2432" s="5"/>
      <c r="P2432" s="5"/>
    </row>
    <row r="2433" spans="14:16" x14ac:dyDescent="0.25">
      <c r="N2433" s="5"/>
      <c r="O2433" s="5"/>
      <c r="P2433" s="5"/>
    </row>
    <row r="2434" spans="14:16" x14ac:dyDescent="0.25">
      <c r="N2434" s="5"/>
      <c r="O2434" s="5"/>
      <c r="P2434" s="5"/>
    </row>
    <row r="2435" spans="14:16" x14ac:dyDescent="0.25">
      <c r="N2435" s="5"/>
      <c r="O2435" s="5"/>
      <c r="P2435" s="5"/>
    </row>
    <row r="2436" spans="14:16" x14ac:dyDescent="0.25">
      <c r="N2436" s="5"/>
      <c r="O2436" s="5"/>
      <c r="P2436" s="5"/>
    </row>
    <row r="2437" spans="14:16" x14ac:dyDescent="0.25">
      <c r="N2437" s="5"/>
      <c r="O2437" s="5"/>
      <c r="P2437" s="5"/>
    </row>
    <row r="2438" spans="14:16" x14ac:dyDescent="0.25">
      <c r="N2438" s="5"/>
      <c r="O2438" s="5"/>
      <c r="P2438" s="5"/>
    </row>
    <row r="2439" spans="14:16" x14ac:dyDescent="0.25">
      <c r="N2439" s="5"/>
      <c r="O2439" s="5"/>
      <c r="P2439" s="5"/>
    </row>
    <row r="2440" spans="14:16" x14ac:dyDescent="0.25">
      <c r="N2440" s="5"/>
      <c r="O2440" s="5"/>
      <c r="P2440" s="5"/>
    </row>
    <row r="2441" spans="14:16" x14ac:dyDescent="0.25">
      <c r="N2441" s="5"/>
      <c r="O2441" s="5"/>
      <c r="P2441" s="5"/>
    </row>
    <row r="2442" spans="14:16" x14ac:dyDescent="0.25">
      <c r="N2442" s="5"/>
      <c r="O2442" s="5"/>
      <c r="P2442" s="5"/>
    </row>
    <row r="2443" spans="14:16" x14ac:dyDescent="0.25">
      <c r="N2443" s="5"/>
      <c r="O2443" s="5"/>
      <c r="P2443" s="5"/>
    </row>
    <row r="2444" spans="14:16" x14ac:dyDescent="0.25">
      <c r="N2444" s="5"/>
      <c r="O2444" s="5"/>
      <c r="P2444" s="5"/>
    </row>
    <row r="2445" spans="14:16" x14ac:dyDescent="0.25">
      <c r="N2445" s="5"/>
      <c r="O2445" s="5"/>
      <c r="P2445" s="5"/>
    </row>
    <row r="2446" spans="14:16" x14ac:dyDescent="0.25">
      <c r="N2446" s="5"/>
      <c r="O2446" s="5"/>
      <c r="P2446" s="5"/>
    </row>
    <row r="2447" spans="14:16" x14ac:dyDescent="0.25">
      <c r="N2447" s="5"/>
      <c r="O2447" s="5"/>
      <c r="P2447" s="5"/>
    </row>
    <row r="2448" spans="14:16" x14ac:dyDescent="0.25">
      <c r="N2448" s="5"/>
      <c r="O2448" s="5"/>
      <c r="P2448" s="5"/>
    </row>
    <row r="2449" spans="14:16" x14ac:dyDescent="0.25">
      <c r="N2449" s="5"/>
      <c r="O2449" s="5"/>
      <c r="P2449" s="5"/>
    </row>
    <row r="2450" spans="14:16" x14ac:dyDescent="0.25">
      <c r="N2450" s="5"/>
      <c r="O2450" s="5"/>
      <c r="P2450" s="5"/>
    </row>
    <row r="2451" spans="14:16" x14ac:dyDescent="0.25">
      <c r="N2451" s="5"/>
      <c r="O2451" s="5"/>
      <c r="P2451" s="5"/>
    </row>
    <row r="2452" spans="14:16" x14ac:dyDescent="0.25">
      <c r="N2452" s="5"/>
      <c r="O2452" s="5"/>
      <c r="P2452" s="5"/>
    </row>
    <row r="2453" spans="14:16" x14ac:dyDescent="0.25">
      <c r="N2453" s="5"/>
      <c r="O2453" s="5"/>
      <c r="P2453" s="5"/>
    </row>
    <row r="2454" spans="14:16" x14ac:dyDescent="0.25">
      <c r="N2454" s="5"/>
      <c r="O2454" s="5"/>
      <c r="P2454" s="5"/>
    </row>
    <row r="2455" spans="14:16" x14ac:dyDescent="0.25">
      <c r="N2455" s="5"/>
      <c r="O2455" s="5"/>
      <c r="P2455" s="5"/>
    </row>
    <row r="2456" spans="14:16" x14ac:dyDescent="0.25">
      <c r="N2456" s="5"/>
      <c r="O2456" s="5"/>
      <c r="P2456" s="5"/>
    </row>
    <row r="2457" spans="14:16" x14ac:dyDescent="0.25">
      <c r="N2457" s="5"/>
      <c r="O2457" s="5"/>
      <c r="P2457" s="5"/>
    </row>
    <row r="2458" spans="14:16" x14ac:dyDescent="0.25">
      <c r="N2458" s="5"/>
      <c r="O2458" s="5"/>
      <c r="P2458" s="5"/>
    </row>
    <row r="2459" spans="14:16" x14ac:dyDescent="0.25">
      <c r="N2459" s="5"/>
      <c r="O2459" s="5"/>
      <c r="P2459" s="5"/>
    </row>
    <row r="2460" spans="14:16" x14ac:dyDescent="0.25">
      <c r="N2460" s="5"/>
      <c r="O2460" s="5"/>
      <c r="P2460" s="5"/>
    </row>
    <row r="2461" spans="14:16" x14ac:dyDescent="0.25">
      <c r="N2461" s="5"/>
      <c r="O2461" s="5"/>
      <c r="P2461" s="5"/>
    </row>
    <row r="2462" spans="14:16" x14ac:dyDescent="0.25">
      <c r="N2462" s="5"/>
      <c r="O2462" s="5"/>
      <c r="P2462" s="5"/>
    </row>
    <row r="2463" spans="14:16" x14ac:dyDescent="0.25">
      <c r="N2463" s="5"/>
      <c r="O2463" s="5"/>
      <c r="P2463" s="5"/>
    </row>
    <row r="2464" spans="14:16" x14ac:dyDescent="0.25">
      <c r="N2464" s="5"/>
      <c r="O2464" s="5"/>
      <c r="P2464" s="5"/>
    </row>
    <row r="2465" spans="14:16" x14ac:dyDescent="0.25">
      <c r="N2465" s="5"/>
      <c r="O2465" s="5"/>
      <c r="P2465" s="5"/>
    </row>
    <row r="2466" spans="14:16" x14ac:dyDescent="0.25">
      <c r="N2466" s="5"/>
      <c r="O2466" s="5"/>
      <c r="P2466" s="5"/>
    </row>
    <row r="2467" spans="14:16" x14ac:dyDescent="0.25">
      <c r="N2467" s="5"/>
      <c r="O2467" s="5"/>
      <c r="P2467" s="5"/>
    </row>
    <row r="2468" spans="14:16" x14ac:dyDescent="0.25">
      <c r="N2468" s="5"/>
      <c r="O2468" s="5"/>
      <c r="P2468" s="5"/>
    </row>
    <row r="2469" spans="14:16" x14ac:dyDescent="0.25">
      <c r="N2469" s="5"/>
      <c r="O2469" s="5"/>
      <c r="P2469" s="5"/>
    </row>
    <row r="2470" spans="14:16" x14ac:dyDescent="0.25">
      <c r="N2470" s="5"/>
      <c r="O2470" s="5"/>
      <c r="P2470" s="5"/>
    </row>
    <row r="2471" spans="14:16" x14ac:dyDescent="0.25">
      <c r="N2471" s="5"/>
      <c r="O2471" s="5"/>
      <c r="P2471" s="5"/>
    </row>
    <row r="2472" spans="14:16" x14ac:dyDescent="0.25">
      <c r="N2472" s="5"/>
      <c r="O2472" s="5"/>
      <c r="P2472" s="5"/>
    </row>
    <row r="2473" spans="14:16" x14ac:dyDescent="0.25">
      <c r="N2473" s="5"/>
      <c r="O2473" s="5"/>
      <c r="P2473" s="5"/>
    </row>
    <row r="2474" spans="14:16" x14ac:dyDescent="0.25">
      <c r="N2474" s="5"/>
      <c r="O2474" s="5"/>
      <c r="P2474" s="5"/>
    </row>
    <row r="2475" spans="14:16" x14ac:dyDescent="0.25">
      <c r="N2475" s="5"/>
      <c r="O2475" s="5"/>
      <c r="P2475" s="5"/>
    </row>
    <row r="2476" spans="14:16" x14ac:dyDescent="0.25">
      <c r="N2476" s="5"/>
      <c r="O2476" s="5"/>
      <c r="P2476" s="5"/>
    </row>
    <row r="2477" spans="14:16" x14ac:dyDescent="0.25">
      <c r="N2477" s="5"/>
      <c r="O2477" s="5"/>
      <c r="P2477" s="5"/>
    </row>
  </sheetData>
  <mergeCells count="7">
    <mergeCell ref="A4:M4"/>
    <mergeCell ref="H8:I8"/>
    <mergeCell ref="J8:K8"/>
    <mergeCell ref="L8:M8"/>
    <mergeCell ref="C8:C9"/>
    <mergeCell ref="D8:E8"/>
    <mergeCell ref="F8:G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6DAB-02A9-48EA-B071-B448DB5AF6B7}">
  <sheetPr>
    <tabColor rgb="FFFFFF00"/>
  </sheetPr>
  <dimension ref="A1:O5509"/>
  <sheetViews>
    <sheetView workbookViewId="0">
      <selection activeCell="N15" sqref="N15"/>
    </sheetView>
  </sheetViews>
  <sheetFormatPr baseColWidth="10" defaultRowHeight="15" x14ac:dyDescent="0.25"/>
  <cols>
    <col min="1" max="1" width="6.85546875" customWidth="1"/>
    <col min="2" max="2" width="60.7109375" customWidth="1"/>
    <col min="3" max="3" width="13.5703125" customWidth="1"/>
    <col min="14" max="15" width="7.7109375" customWidth="1"/>
  </cols>
  <sheetData>
    <row r="1" spans="1:15" x14ac:dyDescent="0.25">
      <c r="N1" s="8"/>
      <c r="O1" s="8"/>
    </row>
    <row r="2" spans="1:15" x14ac:dyDescent="0.25">
      <c r="N2" s="8"/>
      <c r="O2" s="8"/>
    </row>
    <row r="3" spans="1:15" x14ac:dyDescent="0.25">
      <c r="N3" s="9"/>
      <c r="O3" s="9"/>
    </row>
    <row r="4" spans="1:15" ht="18" customHeight="1" x14ac:dyDescent="0.25">
      <c r="A4" s="61" t="s">
        <v>3196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1"/>
      <c r="O4" s="1"/>
    </row>
    <row r="5" spans="1:15" ht="15" customHeight="1" x14ac:dyDescent="0.25">
      <c r="B5" s="10" t="s">
        <v>647</v>
      </c>
      <c r="C5" s="19" t="s">
        <v>2638</v>
      </c>
      <c r="D5" s="11"/>
      <c r="E5" s="10"/>
      <c r="F5" s="10"/>
      <c r="G5" s="10"/>
      <c r="H5" s="10"/>
      <c r="I5" s="10"/>
      <c r="J5" s="10"/>
      <c r="K5" s="10"/>
      <c r="L5" s="12"/>
      <c r="M5" s="13"/>
      <c r="N5" s="1"/>
      <c r="O5" s="1"/>
    </row>
    <row r="6" spans="1:15" ht="15" customHeight="1" x14ac:dyDescent="0.25">
      <c r="B6" s="10" t="s">
        <v>648</v>
      </c>
      <c r="C6" s="19" t="s">
        <v>649</v>
      </c>
      <c r="D6" s="11"/>
      <c r="E6" s="10"/>
      <c r="F6" s="10"/>
      <c r="G6" s="10"/>
      <c r="H6" s="10"/>
      <c r="I6" s="10"/>
      <c r="J6" s="10"/>
      <c r="K6" s="10"/>
      <c r="L6" s="12"/>
      <c r="M6" s="13"/>
      <c r="N6" s="5"/>
      <c r="O6" s="5"/>
    </row>
    <row r="7" spans="1:15" ht="15" customHeight="1" x14ac:dyDescent="0.25">
      <c r="C7" s="20" t="s">
        <v>650</v>
      </c>
      <c r="D7" s="14"/>
      <c r="E7" s="12"/>
      <c r="F7" s="12"/>
      <c r="G7" s="12"/>
      <c r="H7" s="12"/>
      <c r="I7" s="12"/>
      <c r="J7" s="12"/>
      <c r="K7" s="12"/>
      <c r="L7" s="12"/>
      <c r="M7" s="12"/>
      <c r="N7" s="6"/>
      <c r="O7" s="6"/>
    </row>
    <row r="8" spans="1:15" ht="15" customHeight="1" x14ac:dyDescent="0.25">
      <c r="A8" s="31"/>
      <c r="B8" s="30" t="s">
        <v>733</v>
      </c>
      <c r="C8" s="63" t="s">
        <v>652</v>
      </c>
      <c r="D8" s="62" t="s">
        <v>653</v>
      </c>
      <c r="E8" s="62"/>
      <c r="F8" s="62" t="s">
        <v>654</v>
      </c>
      <c r="G8" s="62"/>
      <c r="H8" s="62" t="s">
        <v>655</v>
      </c>
      <c r="I8" s="62"/>
      <c r="J8" s="62" t="s">
        <v>656</v>
      </c>
      <c r="K8" s="62"/>
      <c r="L8" s="62" t="s">
        <v>657</v>
      </c>
      <c r="M8" s="62"/>
      <c r="N8" s="6"/>
      <c r="O8" s="6"/>
    </row>
    <row r="9" spans="1:15" ht="15" customHeight="1" x14ac:dyDescent="0.25">
      <c r="A9" s="32"/>
      <c r="B9" s="33"/>
      <c r="C9" s="64"/>
      <c r="D9" s="21" t="s">
        <v>658</v>
      </c>
      <c r="E9" s="21" t="s">
        <v>659</v>
      </c>
      <c r="F9" s="21" t="s">
        <v>658</v>
      </c>
      <c r="G9" s="21" t="s">
        <v>659</v>
      </c>
      <c r="H9" s="21" t="s">
        <v>658</v>
      </c>
      <c r="I9" s="21" t="s">
        <v>659</v>
      </c>
      <c r="J9" s="21" t="s">
        <v>658</v>
      </c>
      <c r="K9" s="21" t="s">
        <v>659</v>
      </c>
      <c r="L9" s="21" t="s">
        <v>658</v>
      </c>
      <c r="M9" s="21" t="s">
        <v>659</v>
      </c>
      <c r="N9" s="5"/>
      <c r="O9" s="5"/>
    </row>
    <row r="10" spans="1:15" ht="15" customHeight="1" x14ac:dyDescent="0.25">
      <c r="A10" s="34"/>
      <c r="B10" s="17" t="s">
        <v>660</v>
      </c>
      <c r="C10" s="15">
        <v>33410</v>
      </c>
      <c r="D10" s="15">
        <v>5704</v>
      </c>
      <c r="E10" s="15">
        <v>5517</v>
      </c>
      <c r="F10" s="15">
        <v>760</v>
      </c>
      <c r="G10" s="15">
        <v>992</v>
      </c>
      <c r="H10" s="15">
        <v>1611</v>
      </c>
      <c r="I10" s="15">
        <v>4877</v>
      </c>
      <c r="J10" s="15">
        <v>3451</v>
      </c>
      <c r="K10" s="15">
        <v>6622</v>
      </c>
      <c r="L10" s="15">
        <v>1755</v>
      </c>
      <c r="M10" s="15">
        <v>2121</v>
      </c>
      <c r="N10" s="5"/>
      <c r="O10" s="5"/>
    </row>
    <row r="11" spans="1:15" ht="15" customHeight="1" x14ac:dyDescent="0.25">
      <c r="A11" t="s">
        <v>3197</v>
      </c>
      <c r="B11" t="s">
        <v>3198</v>
      </c>
      <c r="C11" s="16">
        <v>1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1</v>
      </c>
      <c r="K11" s="12">
        <v>0</v>
      </c>
      <c r="L11" s="12">
        <v>0</v>
      </c>
      <c r="M11" s="12">
        <v>0</v>
      </c>
      <c r="N11" s="5"/>
      <c r="O11" s="5"/>
    </row>
    <row r="12" spans="1:15" ht="15" customHeight="1" x14ac:dyDescent="0.25">
      <c r="A12" t="s">
        <v>3199</v>
      </c>
      <c r="B12" t="s">
        <v>3200</v>
      </c>
      <c r="C12" s="16">
        <v>1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1</v>
      </c>
      <c r="K12" s="12">
        <v>0</v>
      </c>
      <c r="L12" s="12">
        <v>0</v>
      </c>
      <c r="M12" s="12">
        <v>0</v>
      </c>
      <c r="N12" s="5"/>
      <c r="O12" s="5"/>
    </row>
    <row r="13" spans="1:15" ht="15" customHeight="1" x14ac:dyDescent="0.25">
      <c r="A13" t="s">
        <v>3201</v>
      </c>
      <c r="B13" t="s">
        <v>3202</v>
      </c>
      <c r="C13" s="16">
        <v>1</v>
      </c>
      <c r="D13" s="12">
        <v>1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5"/>
      <c r="O13" s="5"/>
    </row>
    <row r="14" spans="1:15" ht="15" customHeight="1" x14ac:dyDescent="0.25">
      <c r="A14" t="s">
        <v>3203</v>
      </c>
      <c r="B14" t="s">
        <v>3204</v>
      </c>
      <c r="C14" s="16">
        <v>3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1</v>
      </c>
      <c r="J14" s="12">
        <v>0</v>
      </c>
      <c r="K14" s="12">
        <v>1</v>
      </c>
      <c r="L14" s="12">
        <v>1</v>
      </c>
      <c r="M14" s="12">
        <v>0</v>
      </c>
      <c r="N14" s="5"/>
      <c r="O14" s="5"/>
    </row>
    <row r="15" spans="1:15" ht="15" customHeight="1" x14ac:dyDescent="0.25">
      <c r="A15" t="s">
        <v>2231</v>
      </c>
      <c r="B15" t="s">
        <v>2232</v>
      </c>
      <c r="C15" s="16">
        <v>1</v>
      </c>
      <c r="D15" s="12">
        <v>1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5"/>
      <c r="O15" s="5"/>
    </row>
    <row r="16" spans="1:15" ht="15" customHeight="1" x14ac:dyDescent="0.25">
      <c r="A16" t="s">
        <v>474</v>
      </c>
      <c r="B16" t="s">
        <v>780</v>
      </c>
      <c r="C16" s="16">
        <v>458</v>
      </c>
      <c r="D16" s="12">
        <v>15</v>
      </c>
      <c r="E16" s="12">
        <v>14</v>
      </c>
      <c r="F16" s="12">
        <v>5</v>
      </c>
      <c r="G16" s="12">
        <v>14</v>
      </c>
      <c r="H16" s="12">
        <v>30</v>
      </c>
      <c r="I16" s="12">
        <v>58</v>
      </c>
      <c r="J16" s="12">
        <v>78</v>
      </c>
      <c r="K16" s="12">
        <v>141</v>
      </c>
      <c r="L16" s="12">
        <v>36</v>
      </c>
      <c r="M16" s="12">
        <v>67</v>
      </c>
      <c r="N16" s="5"/>
      <c r="O16" s="5"/>
    </row>
    <row r="17" spans="1:15" ht="15" customHeight="1" x14ac:dyDescent="0.25">
      <c r="A17" t="s">
        <v>3205</v>
      </c>
      <c r="B17" t="s">
        <v>3206</v>
      </c>
      <c r="C17" s="16">
        <v>2</v>
      </c>
      <c r="D17" s="12">
        <v>1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1</v>
      </c>
      <c r="L17" s="12">
        <v>0</v>
      </c>
      <c r="M17" s="12">
        <v>0</v>
      </c>
      <c r="N17" s="5"/>
      <c r="O17" s="5"/>
    </row>
    <row r="18" spans="1:15" ht="15" customHeight="1" x14ac:dyDescent="0.25">
      <c r="A18" t="s">
        <v>3207</v>
      </c>
      <c r="B18" t="s">
        <v>3208</v>
      </c>
      <c r="C18" s="16">
        <v>4</v>
      </c>
      <c r="D18" s="12">
        <v>2</v>
      </c>
      <c r="E18" s="12">
        <v>0</v>
      </c>
      <c r="F18" s="12">
        <v>0</v>
      </c>
      <c r="G18" s="12">
        <v>0</v>
      </c>
      <c r="H18" s="12">
        <v>0</v>
      </c>
      <c r="I18" s="12">
        <v>2</v>
      </c>
      <c r="J18" s="12">
        <v>0</v>
      </c>
      <c r="K18" s="12">
        <v>0</v>
      </c>
      <c r="L18" s="12">
        <v>0</v>
      </c>
      <c r="M18" s="12">
        <v>0</v>
      </c>
      <c r="N18" s="5"/>
      <c r="O18" s="5"/>
    </row>
    <row r="19" spans="1:15" ht="15" customHeight="1" x14ac:dyDescent="0.25">
      <c r="A19" t="s">
        <v>1754</v>
      </c>
      <c r="B19" t="s">
        <v>1755</v>
      </c>
      <c r="C19" s="16">
        <v>26</v>
      </c>
      <c r="D19" s="12">
        <v>8</v>
      </c>
      <c r="E19" s="12">
        <v>4</v>
      </c>
      <c r="F19" s="12">
        <v>0</v>
      </c>
      <c r="G19" s="12">
        <v>2</v>
      </c>
      <c r="H19" s="12">
        <v>1</v>
      </c>
      <c r="I19" s="12">
        <v>0</v>
      </c>
      <c r="J19" s="12">
        <v>3</v>
      </c>
      <c r="K19" s="12">
        <v>6</v>
      </c>
      <c r="L19" s="12">
        <v>2</v>
      </c>
      <c r="M19" s="12">
        <v>0</v>
      </c>
      <c r="N19" s="5"/>
      <c r="O19" s="5"/>
    </row>
    <row r="20" spans="1:15" ht="15" customHeight="1" x14ac:dyDescent="0.25">
      <c r="A20" t="s">
        <v>562</v>
      </c>
      <c r="B20" t="s">
        <v>850</v>
      </c>
      <c r="C20" s="16">
        <v>49</v>
      </c>
      <c r="D20" s="12">
        <v>22</v>
      </c>
      <c r="E20" s="12">
        <v>24</v>
      </c>
      <c r="F20" s="12">
        <v>0</v>
      </c>
      <c r="G20" s="12">
        <v>0</v>
      </c>
      <c r="H20" s="12">
        <v>0</v>
      </c>
      <c r="I20" s="12">
        <v>2</v>
      </c>
      <c r="J20" s="12">
        <v>0</v>
      </c>
      <c r="K20" s="12">
        <v>0</v>
      </c>
      <c r="L20" s="12">
        <v>0</v>
      </c>
      <c r="M20" s="12">
        <v>1</v>
      </c>
      <c r="N20" s="5"/>
      <c r="O20" s="5"/>
    </row>
    <row r="21" spans="1:15" ht="15" customHeight="1" x14ac:dyDescent="0.25">
      <c r="A21" t="s">
        <v>3209</v>
      </c>
      <c r="B21" t="s">
        <v>3210</v>
      </c>
      <c r="C21" s="16">
        <v>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1</v>
      </c>
      <c r="L21" s="12">
        <v>0</v>
      </c>
      <c r="M21" s="12">
        <v>0</v>
      </c>
      <c r="N21" s="5"/>
      <c r="O21" s="5"/>
    </row>
    <row r="22" spans="1:15" ht="15" customHeight="1" x14ac:dyDescent="0.25">
      <c r="A22" t="s">
        <v>3211</v>
      </c>
      <c r="B22" t="s">
        <v>3212</v>
      </c>
      <c r="C22" s="16">
        <v>6</v>
      </c>
      <c r="D22" s="12">
        <v>0</v>
      </c>
      <c r="E22" s="12">
        <v>0</v>
      </c>
      <c r="F22" s="12">
        <v>0</v>
      </c>
      <c r="G22" s="12">
        <v>0</v>
      </c>
      <c r="H22" s="12">
        <v>1</v>
      </c>
      <c r="I22" s="12">
        <v>3</v>
      </c>
      <c r="J22" s="12">
        <v>0</v>
      </c>
      <c r="K22" s="12">
        <v>1</v>
      </c>
      <c r="L22" s="12">
        <v>0</v>
      </c>
      <c r="M22" s="12">
        <v>1</v>
      </c>
      <c r="N22" s="5"/>
      <c r="O22" s="5"/>
    </row>
    <row r="23" spans="1:15" ht="15" customHeight="1" x14ac:dyDescent="0.25">
      <c r="A23" t="s">
        <v>2233</v>
      </c>
      <c r="B23" t="s">
        <v>2234</v>
      </c>
      <c r="C23" s="16">
        <v>7</v>
      </c>
      <c r="D23" s="12">
        <v>2</v>
      </c>
      <c r="E23" s="12">
        <v>2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2</v>
      </c>
      <c r="L23" s="12">
        <v>0</v>
      </c>
      <c r="M23" s="12">
        <v>1</v>
      </c>
      <c r="N23" s="5"/>
      <c r="O23" s="5"/>
    </row>
    <row r="24" spans="1:15" ht="15" customHeight="1" x14ac:dyDescent="0.25">
      <c r="A24" t="s">
        <v>3213</v>
      </c>
      <c r="B24" t="s">
        <v>3214</v>
      </c>
      <c r="C24" s="16">
        <v>2</v>
      </c>
      <c r="D24" s="12">
        <v>0</v>
      </c>
      <c r="E24" s="12">
        <v>1</v>
      </c>
      <c r="F24" s="12">
        <v>0</v>
      </c>
      <c r="G24" s="12">
        <v>0</v>
      </c>
      <c r="H24" s="12">
        <v>0</v>
      </c>
      <c r="I24" s="12">
        <v>0</v>
      </c>
      <c r="J24" s="12">
        <v>1</v>
      </c>
      <c r="K24" s="12">
        <v>0</v>
      </c>
      <c r="L24" s="12">
        <v>0</v>
      </c>
      <c r="M24" s="12">
        <v>0</v>
      </c>
      <c r="N24" s="5"/>
      <c r="O24" s="5"/>
    </row>
    <row r="25" spans="1:15" ht="15" customHeight="1" x14ac:dyDescent="0.25">
      <c r="A25" t="s">
        <v>2235</v>
      </c>
      <c r="B25" t="s">
        <v>2236</v>
      </c>
      <c r="C25" s="16">
        <v>11</v>
      </c>
      <c r="D25" s="12">
        <v>5</v>
      </c>
      <c r="E25" s="12">
        <v>6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5"/>
      <c r="O25" s="5"/>
    </row>
    <row r="26" spans="1:15" ht="15" customHeight="1" x14ac:dyDescent="0.25">
      <c r="A26" t="s">
        <v>3215</v>
      </c>
      <c r="B26" t="s">
        <v>3216</v>
      </c>
      <c r="C26" s="16">
        <v>3</v>
      </c>
      <c r="D26" s="12">
        <v>0</v>
      </c>
      <c r="E26" s="12">
        <v>1</v>
      </c>
      <c r="F26" s="12">
        <v>0</v>
      </c>
      <c r="G26" s="12">
        <v>0</v>
      </c>
      <c r="H26" s="12">
        <v>0</v>
      </c>
      <c r="I26" s="12">
        <v>0</v>
      </c>
      <c r="J26" s="12">
        <v>1</v>
      </c>
      <c r="K26" s="12">
        <v>1</v>
      </c>
      <c r="L26" s="12">
        <v>0</v>
      </c>
      <c r="M26" s="12">
        <v>0</v>
      </c>
      <c r="N26" s="5"/>
      <c r="O26" s="5"/>
    </row>
    <row r="27" spans="1:15" ht="15" customHeight="1" x14ac:dyDescent="0.25">
      <c r="A27" t="s">
        <v>452</v>
      </c>
      <c r="B27" t="s">
        <v>759</v>
      </c>
      <c r="C27" s="16">
        <v>1577</v>
      </c>
      <c r="D27" s="12">
        <v>572</v>
      </c>
      <c r="E27" s="12">
        <v>554</v>
      </c>
      <c r="F27" s="12">
        <v>38</v>
      </c>
      <c r="G27" s="12">
        <v>29</v>
      </c>
      <c r="H27" s="12">
        <v>21</v>
      </c>
      <c r="I27" s="12">
        <v>53</v>
      </c>
      <c r="J27" s="12">
        <v>91</v>
      </c>
      <c r="K27" s="12">
        <v>112</v>
      </c>
      <c r="L27" s="12">
        <v>32</v>
      </c>
      <c r="M27" s="12">
        <v>75</v>
      </c>
      <c r="N27" s="5"/>
      <c r="O27" s="5"/>
    </row>
    <row r="28" spans="1:15" ht="15" customHeight="1" x14ac:dyDescent="0.25">
      <c r="A28" t="s">
        <v>524</v>
      </c>
      <c r="B28" t="s">
        <v>903</v>
      </c>
      <c r="C28" s="16">
        <v>6</v>
      </c>
      <c r="D28" s="12">
        <v>1</v>
      </c>
      <c r="E28" s="12">
        <v>1</v>
      </c>
      <c r="F28" s="12">
        <v>1</v>
      </c>
      <c r="G28" s="12">
        <v>0</v>
      </c>
      <c r="H28" s="12">
        <v>0</v>
      </c>
      <c r="I28" s="12">
        <v>0</v>
      </c>
      <c r="J28" s="12">
        <v>0</v>
      </c>
      <c r="K28" s="12">
        <v>1</v>
      </c>
      <c r="L28" s="12">
        <v>1</v>
      </c>
      <c r="M28" s="12">
        <v>1</v>
      </c>
      <c r="N28" s="5"/>
      <c r="O28" s="5"/>
    </row>
    <row r="29" spans="1:15" ht="15" customHeight="1" x14ac:dyDescent="0.25">
      <c r="A29" t="s">
        <v>2055</v>
      </c>
      <c r="B29" t="s">
        <v>2056</v>
      </c>
      <c r="C29" s="16">
        <v>2</v>
      </c>
      <c r="D29" s="12">
        <v>0</v>
      </c>
      <c r="E29" s="12">
        <v>0</v>
      </c>
      <c r="F29" s="12">
        <v>0</v>
      </c>
      <c r="G29" s="12">
        <v>0</v>
      </c>
      <c r="H29" s="12">
        <v>1</v>
      </c>
      <c r="I29" s="12">
        <v>0</v>
      </c>
      <c r="J29" s="12">
        <v>0</v>
      </c>
      <c r="K29" s="12">
        <v>1</v>
      </c>
      <c r="L29" s="12">
        <v>0</v>
      </c>
      <c r="M29" s="12">
        <v>0</v>
      </c>
      <c r="N29" s="5"/>
      <c r="O29" s="5"/>
    </row>
    <row r="30" spans="1:15" ht="15" customHeight="1" x14ac:dyDescent="0.25">
      <c r="A30" t="s">
        <v>3217</v>
      </c>
      <c r="B30" t="s">
        <v>3218</v>
      </c>
      <c r="C30" s="16">
        <v>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1</v>
      </c>
      <c r="K30" s="12">
        <v>0</v>
      </c>
      <c r="L30" s="12">
        <v>0</v>
      </c>
      <c r="M30" s="12">
        <v>0</v>
      </c>
      <c r="N30" s="5"/>
      <c r="O30" s="5"/>
    </row>
    <row r="31" spans="1:15" ht="15" customHeight="1" x14ac:dyDescent="0.25">
      <c r="A31" t="s">
        <v>1966</v>
      </c>
      <c r="B31" t="s">
        <v>1967</v>
      </c>
      <c r="C31" s="16">
        <v>1</v>
      </c>
      <c r="D31" s="12">
        <v>0</v>
      </c>
      <c r="E31" s="12">
        <v>0</v>
      </c>
      <c r="F31" s="12">
        <v>0</v>
      </c>
      <c r="G31" s="12">
        <v>0</v>
      </c>
      <c r="H31" s="12">
        <v>1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5"/>
      <c r="O31" s="5"/>
    </row>
    <row r="32" spans="1:15" ht="15" customHeight="1" x14ac:dyDescent="0.25">
      <c r="A32" t="s">
        <v>3219</v>
      </c>
      <c r="B32" t="s">
        <v>3220</v>
      </c>
      <c r="C32" s="16">
        <v>1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1</v>
      </c>
      <c r="J32" s="12">
        <v>0</v>
      </c>
      <c r="K32" s="12">
        <v>0</v>
      </c>
      <c r="L32" s="12">
        <v>0</v>
      </c>
      <c r="M32" s="12">
        <v>0</v>
      </c>
      <c r="N32" s="5"/>
      <c r="O32" s="5"/>
    </row>
    <row r="33" spans="1:15" ht="15" customHeight="1" x14ac:dyDescent="0.25">
      <c r="A33" t="s">
        <v>3221</v>
      </c>
      <c r="B33" t="s">
        <v>3222</v>
      </c>
      <c r="C33" s="16">
        <v>1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1</v>
      </c>
      <c r="J33" s="12">
        <v>0</v>
      </c>
      <c r="K33" s="12">
        <v>0</v>
      </c>
      <c r="L33" s="12">
        <v>0</v>
      </c>
      <c r="M33" s="12">
        <v>0</v>
      </c>
      <c r="N33" s="5"/>
      <c r="O33" s="5"/>
    </row>
    <row r="34" spans="1:15" ht="15" customHeight="1" x14ac:dyDescent="0.25">
      <c r="A34" t="s">
        <v>3223</v>
      </c>
      <c r="B34" t="s">
        <v>3224</v>
      </c>
      <c r="C34" s="16">
        <v>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1</v>
      </c>
      <c r="N34" s="5"/>
      <c r="O34" s="5"/>
    </row>
    <row r="35" spans="1:15" ht="15" customHeight="1" x14ac:dyDescent="0.25">
      <c r="A35" t="s">
        <v>3225</v>
      </c>
      <c r="B35" t="s">
        <v>3226</v>
      </c>
      <c r="C35" s="16">
        <v>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1</v>
      </c>
      <c r="K35" s="12">
        <v>0</v>
      </c>
      <c r="L35" s="12">
        <v>0</v>
      </c>
      <c r="M35" s="12">
        <v>0</v>
      </c>
      <c r="N35" s="5"/>
      <c r="O35" s="5"/>
    </row>
    <row r="36" spans="1:15" ht="15" customHeight="1" x14ac:dyDescent="0.25">
      <c r="A36" t="s">
        <v>3227</v>
      </c>
      <c r="B36" t="s">
        <v>3228</v>
      </c>
      <c r="C36" s="16">
        <v>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1</v>
      </c>
      <c r="J36" s="12">
        <v>0</v>
      </c>
      <c r="K36" s="12">
        <v>0</v>
      </c>
      <c r="L36" s="12">
        <v>0</v>
      </c>
      <c r="M36" s="12">
        <v>0</v>
      </c>
      <c r="N36" s="5"/>
      <c r="O36" s="5"/>
    </row>
    <row r="37" spans="1:15" ht="15" customHeight="1" x14ac:dyDescent="0.25">
      <c r="A37" t="s">
        <v>3229</v>
      </c>
      <c r="B37" t="s">
        <v>3230</v>
      </c>
      <c r="C37" s="16">
        <v>1</v>
      </c>
      <c r="D37" s="12">
        <v>0</v>
      </c>
      <c r="E37" s="12">
        <v>1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5"/>
      <c r="O37" s="5"/>
    </row>
    <row r="38" spans="1:15" ht="15" customHeight="1" x14ac:dyDescent="0.25">
      <c r="A38" t="s">
        <v>3231</v>
      </c>
      <c r="B38" t="s">
        <v>3232</v>
      </c>
      <c r="C38" s="16">
        <v>2</v>
      </c>
      <c r="D38" s="12">
        <v>0</v>
      </c>
      <c r="E38" s="12">
        <v>1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1</v>
      </c>
      <c r="M38" s="12">
        <v>0</v>
      </c>
      <c r="N38" s="5"/>
      <c r="O38" s="5"/>
    </row>
    <row r="39" spans="1:15" ht="15" customHeight="1" x14ac:dyDescent="0.25">
      <c r="A39" t="s">
        <v>827</v>
      </c>
      <c r="B39" t="s">
        <v>828</v>
      </c>
      <c r="C39" s="16">
        <v>21</v>
      </c>
      <c r="D39" s="12">
        <v>2</v>
      </c>
      <c r="E39" s="12">
        <v>4</v>
      </c>
      <c r="F39" s="12">
        <v>0</v>
      </c>
      <c r="G39" s="12">
        <v>0</v>
      </c>
      <c r="H39" s="12">
        <v>0</v>
      </c>
      <c r="I39" s="12">
        <v>1</v>
      </c>
      <c r="J39" s="12">
        <v>1</v>
      </c>
      <c r="K39" s="12">
        <v>2</v>
      </c>
      <c r="L39" s="12">
        <v>6</v>
      </c>
      <c r="M39" s="12">
        <v>5</v>
      </c>
      <c r="N39" s="5"/>
      <c r="O39" s="5"/>
    </row>
    <row r="40" spans="1:15" ht="15" customHeight="1" x14ac:dyDescent="0.25">
      <c r="A40" t="s">
        <v>3233</v>
      </c>
      <c r="B40" t="s">
        <v>3234</v>
      </c>
      <c r="C40" s="16">
        <v>1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1</v>
      </c>
      <c r="J40" s="12">
        <v>0</v>
      </c>
      <c r="K40" s="12">
        <v>0</v>
      </c>
      <c r="L40" s="12">
        <v>0</v>
      </c>
      <c r="M40" s="12">
        <v>0</v>
      </c>
      <c r="N40" s="5"/>
      <c r="O40" s="5"/>
    </row>
    <row r="41" spans="1:15" ht="15" customHeight="1" x14ac:dyDescent="0.25">
      <c r="A41" t="s">
        <v>3235</v>
      </c>
      <c r="B41" t="s">
        <v>3236</v>
      </c>
      <c r="C41" s="16">
        <v>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1</v>
      </c>
      <c r="K41" s="12">
        <v>0</v>
      </c>
      <c r="L41" s="12">
        <v>0</v>
      </c>
      <c r="M41" s="12">
        <v>0</v>
      </c>
      <c r="N41" s="5"/>
      <c r="O41" s="5"/>
    </row>
    <row r="42" spans="1:15" ht="15" customHeight="1" x14ac:dyDescent="0.25">
      <c r="A42" t="s">
        <v>3237</v>
      </c>
      <c r="B42" t="s">
        <v>3238</v>
      </c>
      <c r="C42" s="16">
        <v>1</v>
      </c>
      <c r="D42" s="12">
        <v>0</v>
      </c>
      <c r="E42" s="12">
        <v>1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5"/>
      <c r="O42" s="5"/>
    </row>
    <row r="43" spans="1:15" ht="15" customHeight="1" x14ac:dyDescent="0.25">
      <c r="A43" t="s">
        <v>3239</v>
      </c>
      <c r="B43" t="s">
        <v>3240</v>
      </c>
      <c r="C43" s="16">
        <v>1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1</v>
      </c>
      <c r="K43" s="12">
        <v>0</v>
      </c>
      <c r="L43" s="12">
        <v>0</v>
      </c>
      <c r="M43" s="12">
        <v>0</v>
      </c>
      <c r="N43" s="5"/>
      <c r="O43" s="5"/>
    </row>
    <row r="44" spans="1:15" ht="15" customHeight="1" x14ac:dyDescent="0.25">
      <c r="A44" t="s">
        <v>2237</v>
      </c>
      <c r="B44" t="s">
        <v>2238</v>
      </c>
      <c r="C44" s="16">
        <v>1</v>
      </c>
      <c r="D44" s="12">
        <v>0</v>
      </c>
      <c r="E44" s="12">
        <v>0</v>
      </c>
      <c r="F44" s="12">
        <v>1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5"/>
      <c r="O44" s="5"/>
    </row>
    <row r="45" spans="1:15" ht="15" customHeight="1" x14ac:dyDescent="0.25">
      <c r="A45" t="s">
        <v>3241</v>
      </c>
      <c r="B45" t="s">
        <v>3242</v>
      </c>
      <c r="C45" s="16">
        <v>1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1</v>
      </c>
      <c r="J45" s="12">
        <v>0</v>
      </c>
      <c r="K45" s="12">
        <v>0</v>
      </c>
      <c r="L45" s="12">
        <v>0</v>
      </c>
      <c r="M45" s="12">
        <v>0</v>
      </c>
      <c r="N45" s="5"/>
      <c r="O45" s="5"/>
    </row>
    <row r="46" spans="1:15" ht="15" customHeight="1" x14ac:dyDescent="0.25">
      <c r="A46" t="s">
        <v>3243</v>
      </c>
      <c r="B46" t="s">
        <v>3244</v>
      </c>
      <c r="C46" s="16">
        <v>1</v>
      </c>
      <c r="D46" s="12">
        <v>0</v>
      </c>
      <c r="E46" s="12">
        <v>0</v>
      </c>
      <c r="F46" s="12">
        <v>0</v>
      </c>
      <c r="G46" s="12">
        <v>0</v>
      </c>
      <c r="H46" s="12">
        <v>1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5"/>
      <c r="O46" s="5"/>
    </row>
    <row r="47" spans="1:15" ht="15" customHeight="1" x14ac:dyDescent="0.25">
      <c r="A47" t="s">
        <v>3245</v>
      </c>
      <c r="B47" t="s">
        <v>3246</v>
      </c>
      <c r="C47" s="16">
        <v>1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1</v>
      </c>
      <c r="L47" s="12">
        <v>0</v>
      </c>
      <c r="M47" s="12">
        <v>0</v>
      </c>
      <c r="N47" s="5"/>
      <c r="O47" s="5"/>
    </row>
    <row r="48" spans="1:15" ht="15" customHeight="1" x14ac:dyDescent="0.25">
      <c r="A48" t="s">
        <v>2239</v>
      </c>
      <c r="B48" t="s">
        <v>2240</v>
      </c>
      <c r="C48" s="16">
        <v>1</v>
      </c>
      <c r="D48" s="12">
        <v>1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5"/>
      <c r="O48" s="5"/>
    </row>
    <row r="49" spans="1:15" ht="15" customHeight="1" x14ac:dyDescent="0.25">
      <c r="A49" t="s">
        <v>3247</v>
      </c>
      <c r="B49" t="s">
        <v>2679</v>
      </c>
      <c r="C49" s="16">
        <v>6</v>
      </c>
      <c r="D49" s="12">
        <v>3</v>
      </c>
      <c r="E49" s="12">
        <v>1</v>
      </c>
      <c r="F49" s="12">
        <v>0</v>
      </c>
      <c r="G49" s="12">
        <v>0</v>
      </c>
      <c r="H49" s="12">
        <v>1</v>
      </c>
      <c r="I49" s="12">
        <v>0</v>
      </c>
      <c r="J49" s="12">
        <v>1</v>
      </c>
      <c r="K49" s="12">
        <v>0</v>
      </c>
      <c r="L49" s="12">
        <v>0</v>
      </c>
      <c r="M49" s="12">
        <v>0</v>
      </c>
      <c r="N49" s="5"/>
      <c r="O49" s="5"/>
    </row>
    <row r="50" spans="1:15" ht="15" customHeight="1" x14ac:dyDescent="0.25">
      <c r="A50" t="s">
        <v>3248</v>
      </c>
      <c r="B50" t="s">
        <v>3249</v>
      </c>
      <c r="C50" s="16">
        <v>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1</v>
      </c>
      <c r="J50" s="12">
        <v>0</v>
      </c>
      <c r="K50" s="12">
        <v>4</v>
      </c>
      <c r="L50" s="12">
        <v>2</v>
      </c>
      <c r="M50" s="12">
        <v>0</v>
      </c>
      <c r="N50" s="5"/>
      <c r="O50" s="5"/>
    </row>
    <row r="51" spans="1:15" ht="15" customHeight="1" x14ac:dyDescent="0.25">
      <c r="A51" t="s">
        <v>1870</v>
      </c>
      <c r="B51" t="s">
        <v>1871</v>
      </c>
      <c r="C51" s="16">
        <v>12</v>
      </c>
      <c r="D51" s="12">
        <v>9</v>
      </c>
      <c r="E51" s="12">
        <v>2</v>
      </c>
      <c r="F51" s="12">
        <v>0</v>
      </c>
      <c r="G51" s="12">
        <v>0</v>
      </c>
      <c r="H51" s="12">
        <v>1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5"/>
      <c r="O51" s="5"/>
    </row>
    <row r="52" spans="1:15" ht="15" customHeight="1" x14ac:dyDescent="0.25">
      <c r="A52" t="s">
        <v>3250</v>
      </c>
      <c r="B52" t="s">
        <v>3251</v>
      </c>
      <c r="C52" s="16">
        <v>1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1</v>
      </c>
      <c r="L52" s="12">
        <v>0</v>
      </c>
      <c r="M52" s="12">
        <v>0</v>
      </c>
      <c r="N52" s="5"/>
      <c r="O52" s="5"/>
    </row>
    <row r="53" spans="1:15" ht="15" customHeight="1" x14ac:dyDescent="0.25">
      <c r="A53" t="s">
        <v>3252</v>
      </c>
      <c r="B53" t="s">
        <v>3253</v>
      </c>
      <c r="C53" s="16">
        <v>2</v>
      </c>
      <c r="D53" s="12">
        <v>0</v>
      </c>
      <c r="E53" s="12">
        <v>1</v>
      </c>
      <c r="F53" s="12">
        <v>0</v>
      </c>
      <c r="G53" s="12">
        <v>1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5"/>
      <c r="O53" s="5"/>
    </row>
    <row r="54" spans="1:15" ht="15" customHeight="1" x14ac:dyDescent="0.25">
      <c r="A54" t="s">
        <v>2057</v>
      </c>
      <c r="B54" t="s">
        <v>2058</v>
      </c>
      <c r="C54" s="16">
        <v>10</v>
      </c>
      <c r="D54" s="12">
        <v>4</v>
      </c>
      <c r="E54" s="12">
        <v>3</v>
      </c>
      <c r="F54" s="12">
        <v>1</v>
      </c>
      <c r="G54" s="12">
        <v>0</v>
      </c>
      <c r="H54" s="12">
        <v>1</v>
      </c>
      <c r="I54" s="12">
        <v>1</v>
      </c>
      <c r="J54" s="12">
        <v>0</v>
      </c>
      <c r="K54" s="12">
        <v>0</v>
      </c>
      <c r="L54" s="12">
        <v>0</v>
      </c>
      <c r="M54" s="12">
        <v>0</v>
      </c>
      <c r="N54" s="5"/>
      <c r="O54" s="5"/>
    </row>
    <row r="55" spans="1:15" ht="15" customHeight="1" x14ac:dyDescent="0.25">
      <c r="A55" t="s">
        <v>3254</v>
      </c>
      <c r="B55" t="s">
        <v>3255</v>
      </c>
      <c r="C55" s="16">
        <v>2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1</v>
      </c>
      <c r="L55" s="12">
        <v>0</v>
      </c>
      <c r="M55" s="12">
        <v>1</v>
      </c>
      <c r="N55" s="5"/>
      <c r="O55" s="5"/>
    </row>
    <row r="56" spans="1:15" ht="15" customHeight="1" x14ac:dyDescent="0.25">
      <c r="A56" t="s">
        <v>1740</v>
      </c>
      <c r="B56" t="s">
        <v>1741</v>
      </c>
      <c r="C56" s="16">
        <v>25</v>
      </c>
      <c r="D56" s="12">
        <v>1</v>
      </c>
      <c r="E56" s="12">
        <v>0</v>
      </c>
      <c r="F56" s="12">
        <v>1</v>
      </c>
      <c r="G56" s="12">
        <v>0</v>
      </c>
      <c r="H56" s="12">
        <v>1</v>
      </c>
      <c r="I56" s="12">
        <v>2</v>
      </c>
      <c r="J56" s="12">
        <v>3</v>
      </c>
      <c r="K56" s="12">
        <v>4</v>
      </c>
      <c r="L56" s="12">
        <v>6</v>
      </c>
      <c r="M56" s="12">
        <v>7</v>
      </c>
      <c r="N56" s="5"/>
      <c r="O56" s="5"/>
    </row>
    <row r="57" spans="1:15" ht="15" customHeight="1" x14ac:dyDescent="0.25">
      <c r="A57" t="s">
        <v>3256</v>
      </c>
      <c r="B57" t="s">
        <v>3257</v>
      </c>
      <c r="C57" s="16">
        <v>2</v>
      </c>
      <c r="D57" s="12">
        <v>0</v>
      </c>
      <c r="E57" s="12">
        <v>2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5"/>
      <c r="O57" s="5"/>
    </row>
    <row r="58" spans="1:15" ht="15" customHeight="1" x14ac:dyDescent="0.25">
      <c r="A58" t="s">
        <v>2241</v>
      </c>
      <c r="B58" t="s">
        <v>2242</v>
      </c>
      <c r="C58" s="16">
        <v>8</v>
      </c>
      <c r="D58" s="12">
        <v>3</v>
      </c>
      <c r="E58" s="12">
        <v>5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5"/>
      <c r="O58" s="5"/>
    </row>
    <row r="59" spans="1:15" ht="15" customHeight="1" x14ac:dyDescent="0.25">
      <c r="A59" t="s">
        <v>1844</v>
      </c>
      <c r="B59" t="s">
        <v>1845</v>
      </c>
      <c r="C59" s="16">
        <v>13</v>
      </c>
      <c r="D59" s="12">
        <v>8</v>
      </c>
      <c r="E59" s="12">
        <v>5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5"/>
      <c r="O59" s="5"/>
    </row>
    <row r="60" spans="1:15" ht="15" customHeight="1" x14ac:dyDescent="0.25">
      <c r="A60" t="s">
        <v>3258</v>
      </c>
      <c r="B60" t="s">
        <v>3259</v>
      </c>
      <c r="C60" s="16">
        <v>6</v>
      </c>
      <c r="D60" s="12">
        <v>1</v>
      </c>
      <c r="E60" s="12">
        <v>5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5"/>
      <c r="O60" s="5"/>
    </row>
    <row r="61" spans="1:15" ht="15" customHeight="1" x14ac:dyDescent="0.25">
      <c r="A61" t="s">
        <v>2243</v>
      </c>
      <c r="B61" t="s">
        <v>2244</v>
      </c>
      <c r="C61" s="16">
        <v>3</v>
      </c>
      <c r="D61" s="12">
        <v>1</v>
      </c>
      <c r="E61" s="12">
        <v>2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5"/>
      <c r="O61" s="5"/>
    </row>
    <row r="62" spans="1:15" ht="15" customHeight="1" x14ac:dyDescent="0.25">
      <c r="A62" t="s">
        <v>643</v>
      </c>
      <c r="B62" t="s">
        <v>851</v>
      </c>
      <c r="C62" s="16">
        <v>1</v>
      </c>
      <c r="D62" s="12">
        <v>1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5"/>
      <c r="O62" s="5"/>
    </row>
    <row r="63" spans="1:15" ht="15" customHeight="1" x14ac:dyDescent="0.25">
      <c r="A63" t="s">
        <v>3260</v>
      </c>
      <c r="B63" t="s">
        <v>3261</v>
      </c>
      <c r="C63" s="16">
        <v>1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1</v>
      </c>
      <c r="J63" s="12">
        <v>0</v>
      </c>
      <c r="K63" s="12">
        <v>0</v>
      </c>
      <c r="L63" s="12">
        <v>0</v>
      </c>
      <c r="M63" s="12">
        <v>0</v>
      </c>
      <c r="N63" s="5"/>
      <c r="O63" s="5"/>
    </row>
    <row r="64" spans="1:15" ht="15" customHeight="1" x14ac:dyDescent="0.25">
      <c r="A64" t="s">
        <v>904</v>
      </c>
      <c r="B64" t="s">
        <v>905</v>
      </c>
      <c r="C64" s="16">
        <v>1</v>
      </c>
      <c r="D64" s="12">
        <v>1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5"/>
      <c r="O64" s="5"/>
    </row>
    <row r="65" spans="1:15" ht="15" customHeight="1" x14ac:dyDescent="0.25">
      <c r="A65" t="s">
        <v>3262</v>
      </c>
      <c r="B65" t="s">
        <v>3263</v>
      </c>
      <c r="C65" s="16">
        <v>3</v>
      </c>
      <c r="D65" s="12">
        <v>0</v>
      </c>
      <c r="E65" s="12">
        <v>2</v>
      </c>
      <c r="F65" s="12">
        <v>0</v>
      </c>
      <c r="G65" s="12">
        <v>1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5"/>
      <c r="O65" s="5"/>
    </row>
    <row r="66" spans="1:15" ht="15" customHeight="1" x14ac:dyDescent="0.25">
      <c r="A66" t="s">
        <v>3264</v>
      </c>
      <c r="B66" t="s">
        <v>3265</v>
      </c>
      <c r="C66" s="16">
        <v>1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1</v>
      </c>
      <c r="L66" s="12">
        <v>0</v>
      </c>
      <c r="M66" s="12">
        <v>0</v>
      </c>
      <c r="N66" s="5"/>
      <c r="O66" s="5"/>
    </row>
    <row r="67" spans="1:15" ht="15" customHeight="1" x14ac:dyDescent="0.25">
      <c r="A67" t="s">
        <v>2245</v>
      </c>
      <c r="B67" t="s">
        <v>2246</v>
      </c>
      <c r="C67" s="16">
        <v>1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1</v>
      </c>
      <c r="L67" s="12">
        <v>0</v>
      </c>
      <c r="M67" s="12">
        <v>0</v>
      </c>
      <c r="N67" s="5"/>
      <c r="O67" s="5"/>
    </row>
    <row r="68" spans="1:15" ht="15" customHeight="1" x14ac:dyDescent="0.25">
      <c r="A68" t="s">
        <v>3266</v>
      </c>
      <c r="B68" t="s">
        <v>3267</v>
      </c>
      <c r="C68" s="16">
        <v>1</v>
      </c>
      <c r="D68" s="12">
        <v>1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5"/>
      <c r="O68" s="5"/>
    </row>
    <row r="69" spans="1:15" ht="15" customHeight="1" x14ac:dyDescent="0.25">
      <c r="A69" t="s">
        <v>3268</v>
      </c>
      <c r="B69" t="s">
        <v>3269</v>
      </c>
      <c r="C69" s="16">
        <v>2</v>
      </c>
      <c r="D69" s="12">
        <v>2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5"/>
      <c r="O69" s="5"/>
    </row>
    <row r="70" spans="1:15" ht="15" customHeight="1" x14ac:dyDescent="0.25">
      <c r="A70" t="s">
        <v>3270</v>
      </c>
      <c r="B70" t="s">
        <v>3271</v>
      </c>
      <c r="C70" s="16">
        <v>3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1</v>
      </c>
      <c r="K70" s="12">
        <v>1</v>
      </c>
      <c r="L70" s="12">
        <v>0</v>
      </c>
      <c r="M70" s="12">
        <v>1</v>
      </c>
      <c r="N70" s="5"/>
      <c r="O70" s="5"/>
    </row>
    <row r="71" spans="1:15" ht="15" customHeight="1" x14ac:dyDescent="0.25">
      <c r="A71" t="s">
        <v>3272</v>
      </c>
      <c r="B71" t="s">
        <v>3273</v>
      </c>
      <c r="C71" s="16">
        <v>6</v>
      </c>
      <c r="D71" s="12">
        <v>2</v>
      </c>
      <c r="E71" s="12">
        <v>1</v>
      </c>
      <c r="F71" s="12">
        <v>0</v>
      </c>
      <c r="G71" s="12">
        <v>0</v>
      </c>
      <c r="H71" s="12">
        <v>0</v>
      </c>
      <c r="I71" s="12">
        <v>0</v>
      </c>
      <c r="J71" s="12">
        <v>1</v>
      </c>
      <c r="K71" s="12">
        <v>1</v>
      </c>
      <c r="L71" s="12">
        <v>0</v>
      </c>
      <c r="M71" s="12">
        <v>1</v>
      </c>
      <c r="N71" s="5"/>
      <c r="O71" s="5"/>
    </row>
    <row r="72" spans="1:15" ht="15" customHeight="1" x14ac:dyDescent="0.25">
      <c r="A72" t="s">
        <v>1968</v>
      </c>
      <c r="B72" t="s">
        <v>1969</v>
      </c>
      <c r="C72" s="16">
        <v>8</v>
      </c>
      <c r="D72" s="12">
        <v>0</v>
      </c>
      <c r="E72" s="12">
        <v>0</v>
      </c>
      <c r="F72" s="12">
        <v>0</v>
      </c>
      <c r="G72" s="12">
        <v>0</v>
      </c>
      <c r="H72" s="12">
        <v>1</v>
      </c>
      <c r="I72" s="12">
        <v>0</v>
      </c>
      <c r="J72" s="12">
        <v>5</v>
      </c>
      <c r="K72" s="12">
        <v>1</v>
      </c>
      <c r="L72" s="12">
        <v>1</v>
      </c>
      <c r="M72" s="12">
        <v>0</v>
      </c>
      <c r="N72" s="5"/>
      <c r="O72" s="5"/>
    </row>
    <row r="73" spans="1:15" ht="15" customHeight="1" x14ac:dyDescent="0.25">
      <c r="A73" t="s">
        <v>2059</v>
      </c>
      <c r="B73" t="s">
        <v>2060</v>
      </c>
      <c r="C73" s="16">
        <v>8</v>
      </c>
      <c r="D73" s="12">
        <v>4</v>
      </c>
      <c r="E73" s="12">
        <v>2</v>
      </c>
      <c r="F73" s="12">
        <v>0</v>
      </c>
      <c r="G73" s="12">
        <v>0</v>
      </c>
      <c r="H73" s="12">
        <v>0</v>
      </c>
      <c r="I73" s="12">
        <v>1</v>
      </c>
      <c r="J73" s="12">
        <v>1</v>
      </c>
      <c r="K73" s="12">
        <v>0</v>
      </c>
      <c r="L73" s="12">
        <v>0</v>
      </c>
      <c r="M73" s="12">
        <v>0</v>
      </c>
      <c r="N73" s="5"/>
      <c r="O73" s="5"/>
    </row>
    <row r="74" spans="1:15" ht="15" customHeight="1" x14ac:dyDescent="0.25">
      <c r="A74" t="s">
        <v>738</v>
      </c>
      <c r="B74" t="s">
        <v>739</v>
      </c>
      <c r="C74" s="16">
        <v>19</v>
      </c>
      <c r="D74" s="12">
        <v>1</v>
      </c>
      <c r="E74" s="12">
        <v>0</v>
      </c>
      <c r="F74" s="12">
        <v>0</v>
      </c>
      <c r="G74" s="12">
        <v>0</v>
      </c>
      <c r="H74" s="12">
        <v>1</v>
      </c>
      <c r="I74" s="12">
        <v>2</v>
      </c>
      <c r="J74" s="12">
        <v>6</v>
      </c>
      <c r="K74" s="12">
        <v>4</v>
      </c>
      <c r="L74" s="12">
        <v>4</v>
      </c>
      <c r="M74" s="12">
        <v>1</v>
      </c>
      <c r="N74" s="5"/>
      <c r="O74" s="5"/>
    </row>
    <row r="75" spans="1:15" ht="15" customHeight="1" x14ac:dyDescent="0.25">
      <c r="A75" t="s">
        <v>3274</v>
      </c>
      <c r="B75" t="s">
        <v>3275</v>
      </c>
      <c r="C75" s="16">
        <v>2</v>
      </c>
      <c r="D75" s="12">
        <v>0</v>
      </c>
      <c r="E75" s="12">
        <v>2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5"/>
      <c r="O75" s="5"/>
    </row>
    <row r="76" spans="1:15" ht="15" customHeight="1" x14ac:dyDescent="0.25">
      <c r="A76" t="s">
        <v>2061</v>
      </c>
      <c r="B76" t="s">
        <v>2062</v>
      </c>
      <c r="C76" s="16">
        <v>82</v>
      </c>
      <c r="D76" s="12">
        <v>46</v>
      </c>
      <c r="E76" s="12">
        <v>31</v>
      </c>
      <c r="F76" s="12">
        <v>3</v>
      </c>
      <c r="G76" s="12">
        <v>1</v>
      </c>
      <c r="H76" s="12">
        <v>0</v>
      </c>
      <c r="I76" s="12">
        <v>0</v>
      </c>
      <c r="J76" s="12">
        <v>1</v>
      </c>
      <c r="K76" s="12">
        <v>0</v>
      </c>
      <c r="L76" s="12">
        <v>0</v>
      </c>
      <c r="M76" s="12">
        <v>0</v>
      </c>
      <c r="N76" s="5"/>
      <c r="O76" s="5"/>
    </row>
    <row r="77" spans="1:15" ht="15" customHeight="1" x14ac:dyDescent="0.25">
      <c r="A77" t="s">
        <v>3276</v>
      </c>
      <c r="B77" t="s">
        <v>3277</v>
      </c>
      <c r="C77" s="16">
        <v>3</v>
      </c>
      <c r="D77" s="12">
        <v>1</v>
      </c>
      <c r="E77" s="12">
        <v>1</v>
      </c>
      <c r="F77" s="12">
        <v>0</v>
      </c>
      <c r="G77" s="12">
        <v>1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5"/>
      <c r="O77" s="5"/>
    </row>
    <row r="78" spans="1:15" ht="15" customHeight="1" x14ac:dyDescent="0.25">
      <c r="A78" t="s">
        <v>1970</v>
      </c>
      <c r="B78" t="s">
        <v>1971</v>
      </c>
      <c r="C78" s="16">
        <v>2</v>
      </c>
      <c r="D78" s="12">
        <v>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5"/>
      <c r="O78" s="5"/>
    </row>
    <row r="79" spans="1:15" ht="15" customHeight="1" x14ac:dyDescent="0.25">
      <c r="A79" t="s">
        <v>2063</v>
      </c>
      <c r="B79" t="s">
        <v>2064</v>
      </c>
      <c r="C79" s="16">
        <v>3</v>
      </c>
      <c r="D79" s="12">
        <v>3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5"/>
      <c r="O79" s="5"/>
    </row>
    <row r="80" spans="1:15" ht="15" customHeight="1" x14ac:dyDescent="0.25">
      <c r="A80" t="s">
        <v>3278</v>
      </c>
      <c r="B80" t="s">
        <v>3279</v>
      </c>
      <c r="C80" s="16">
        <v>7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5</v>
      </c>
      <c r="J80" s="12">
        <v>0</v>
      </c>
      <c r="K80" s="12">
        <v>2</v>
      </c>
      <c r="L80" s="12">
        <v>0</v>
      </c>
      <c r="M80" s="12">
        <v>0</v>
      </c>
      <c r="N80" s="5"/>
      <c r="O80" s="5"/>
    </row>
    <row r="81" spans="1:15" ht="15" customHeight="1" x14ac:dyDescent="0.25">
      <c r="A81" t="s">
        <v>1910</v>
      </c>
      <c r="B81" t="s">
        <v>1911</v>
      </c>
      <c r="C81" s="16">
        <v>1</v>
      </c>
      <c r="D81" s="12">
        <v>0</v>
      </c>
      <c r="E81" s="12">
        <v>1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5"/>
      <c r="O81" s="5"/>
    </row>
    <row r="82" spans="1:15" ht="15" customHeight="1" x14ac:dyDescent="0.25">
      <c r="A82" t="s">
        <v>3280</v>
      </c>
      <c r="B82" t="s">
        <v>3281</v>
      </c>
      <c r="C82" s="16">
        <v>1</v>
      </c>
      <c r="D82" s="12">
        <v>0</v>
      </c>
      <c r="E82" s="12">
        <v>1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5"/>
      <c r="O82" s="5"/>
    </row>
    <row r="83" spans="1:15" ht="15" customHeight="1" x14ac:dyDescent="0.25">
      <c r="A83" t="s">
        <v>3282</v>
      </c>
      <c r="B83" t="s">
        <v>3283</v>
      </c>
      <c r="C83" s="16">
        <v>1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1</v>
      </c>
      <c r="M83" s="12">
        <v>0</v>
      </c>
      <c r="N83" s="5"/>
      <c r="O83" s="5"/>
    </row>
    <row r="84" spans="1:15" ht="15" customHeight="1" x14ac:dyDescent="0.25">
      <c r="A84" t="s">
        <v>2247</v>
      </c>
      <c r="B84" t="s">
        <v>1465</v>
      </c>
      <c r="C84" s="16">
        <v>1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1</v>
      </c>
      <c r="N84" s="5"/>
      <c r="O84" s="5"/>
    </row>
    <row r="85" spans="1:15" ht="15" customHeight="1" x14ac:dyDescent="0.25">
      <c r="A85" t="s">
        <v>3284</v>
      </c>
      <c r="B85" t="s">
        <v>3285</v>
      </c>
      <c r="C85" s="16">
        <v>1</v>
      </c>
      <c r="D85" s="12">
        <v>0</v>
      </c>
      <c r="E85" s="12">
        <v>1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5"/>
      <c r="O85" s="5"/>
    </row>
    <row r="86" spans="1:15" ht="15" customHeight="1" x14ac:dyDescent="0.25">
      <c r="A86" t="s">
        <v>3286</v>
      </c>
      <c r="B86" t="s">
        <v>3287</v>
      </c>
      <c r="C86" s="16">
        <v>1</v>
      </c>
      <c r="D86" s="12">
        <v>0</v>
      </c>
      <c r="E86" s="12">
        <v>0</v>
      </c>
      <c r="F86" s="12">
        <v>0</v>
      </c>
      <c r="G86" s="12">
        <v>0</v>
      </c>
      <c r="H86" s="12">
        <v>1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5"/>
      <c r="O86" s="5"/>
    </row>
    <row r="87" spans="1:15" ht="15" customHeight="1" x14ac:dyDescent="0.25">
      <c r="A87" t="s">
        <v>3288</v>
      </c>
      <c r="B87" t="s">
        <v>3289</v>
      </c>
      <c r="C87" s="16">
        <v>2</v>
      </c>
      <c r="D87" s="12">
        <v>0</v>
      </c>
      <c r="E87" s="12">
        <v>0</v>
      </c>
      <c r="F87" s="12">
        <v>0</v>
      </c>
      <c r="G87" s="12">
        <v>0</v>
      </c>
      <c r="H87" s="12">
        <v>1</v>
      </c>
      <c r="I87" s="12">
        <v>0</v>
      </c>
      <c r="J87" s="12">
        <v>0</v>
      </c>
      <c r="K87" s="12">
        <v>0</v>
      </c>
      <c r="L87" s="12">
        <v>1</v>
      </c>
      <c r="M87" s="12">
        <v>0</v>
      </c>
      <c r="N87" s="5"/>
      <c r="O87" s="5"/>
    </row>
    <row r="88" spans="1:15" ht="15" customHeight="1" x14ac:dyDescent="0.25">
      <c r="A88" t="s">
        <v>3290</v>
      </c>
      <c r="B88" t="s">
        <v>3291</v>
      </c>
      <c r="C88" s="16">
        <v>1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1</v>
      </c>
      <c r="N88" s="5"/>
      <c r="O88" s="5"/>
    </row>
    <row r="89" spans="1:15" ht="15" customHeight="1" x14ac:dyDescent="0.25">
      <c r="A89" t="s">
        <v>3292</v>
      </c>
      <c r="B89" t="s">
        <v>3293</v>
      </c>
      <c r="C89" s="16">
        <v>1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1</v>
      </c>
      <c r="L89" s="12">
        <v>0</v>
      </c>
      <c r="M89" s="12">
        <v>0</v>
      </c>
      <c r="N89" s="5"/>
      <c r="O89" s="5"/>
    </row>
    <row r="90" spans="1:15" ht="15" customHeight="1" x14ac:dyDescent="0.25">
      <c r="A90" t="s">
        <v>3294</v>
      </c>
      <c r="B90" t="s">
        <v>2901</v>
      </c>
      <c r="C90" s="16">
        <v>1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1</v>
      </c>
      <c r="K90" s="12">
        <v>0</v>
      </c>
      <c r="L90" s="12">
        <v>0</v>
      </c>
      <c r="M90" s="12">
        <v>0</v>
      </c>
      <c r="N90" s="5"/>
      <c r="O90" s="5"/>
    </row>
    <row r="91" spans="1:15" ht="15" customHeight="1" x14ac:dyDescent="0.25">
      <c r="A91" t="s">
        <v>472</v>
      </c>
      <c r="B91" t="s">
        <v>906</v>
      </c>
      <c r="C91" s="16">
        <v>21</v>
      </c>
      <c r="D91" s="12">
        <v>5</v>
      </c>
      <c r="E91" s="12">
        <v>10</v>
      </c>
      <c r="F91" s="12">
        <v>1</v>
      </c>
      <c r="G91" s="12">
        <v>0</v>
      </c>
      <c r="H91" s="12">
        <v>1</v>
      </c>
      <c r="I91" s="12">
        <v>0</v>
      </c>
      <c r="J91" s="12">
        <v>0</v>
      </c>
      <c r="K91" s="12">
        <v>4</v>
      </c>
      <c r="L91" s="12">
        <v>0</v>
      </c>
      <c r="M91" s="12">
        <v>0</v>
      </c>
      <c r="N91" s="5"/>
      <c r="O91" s="5"/>
    </row>
    <row r="92" spans="1:15" ht="15" customHeight="1" x14ac:dyDescent="0.25">
      <c r="A92" t="s">
        <v>3295</v>
      </c>
      <c r="B92" t="s">
        <v>2725</v>
      </c>
      <c r="C92" s="16">
        <v>3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1</v>
      </c>
      <c r="K92" s="12">
        <v>1</v>
      </c>
      <c r="L92" s="12">
        <v>1</v>
      </c>
      <c r="M92" s="12">
        <v>0</v>
      </c>
      <c r="N92" s="5"/>
      <c r="O92" s="5"/>
    </row>
    <row r="93" spans="1:15" ht="15" customHeight="1" x14ac:dyDescent="0.25">
      <c r="A93" t="s">
        <v>3296</v>
      </c>
      <c r="B93" t="s">
        <v>3297</v>
      </c>
      <c r="C93" s="16">
        <v>1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1</v>
      </c>
      <c r="K93" s="12">
        <v>0</v>
      </c>
      <c r="L93" s="12">
        <v>0</v>
      </c>
      <c r="M93" s="12">
        <v>0</v>
      </c>
      <c r="N93" s="5"/>
      <c r="O93" s="5"/>
    </row>
    <row r="94" spans="1:15" ht="15" customHeight="1" x14ac:dyDescent="0.25">
      <c r="A94" t="s">
        <v>2248</v>
      </c>
      <c r="B94" t="s">
        <v>2249</v>
      </c>
      <c r="C94" s="16">
        <v>1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1</v>
      </c>
      <c r="N94" s="5"/>
      <c r="O94" s="5"/>
    </row>
    <row r="95" spans="1:15" ht="15" customHeight="1" x14ac:dyDescent="0.25">
      <c r="A95" t="s">
        <v>3298</v>
      </c>
      <c r="B95" t="s">
        <v>3299</v>
      </c>
      <c r="C95" s="16">
        <v>1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1</v>
      </c>
      <c r="M95" s="12">
        <v>0</v>
      </c>
      <c r="N95" s="5"/>
      <c r="O95" s="5"/>
    </row>
    <row r="96" spans="1:15" ht="15" customHeight="1" x14ac:dyDescent="0.25">
      <c r="A96" t="s">
        <v>3300</v>
      </c>
      <c r="B96" t="s">
        <v>3301</v>
      </c>
      <c r="C96" s="16">
        <v>2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2</v>
      </c>
      <c r="N96" s="5"/>
      <c r="O96" s="5"/>
    </row>
    <row r="97" spans="1:15" ht="15" customHeight="1" x14ac:dyDescent="0.25">
      <c r="A97" t="s">
        <v>3302</v>
      </c>
      <c r="B97" t="s">
        <v>3303</v>
      </c>
      <c r="C97" s="16">
        <v>1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1</v>
      </c>
      <c r="N97" s="5"/>
      <c r="O97" s="5"/>
    </row>
    <row r="98" spans="1:15" ht="15" customHeight="1" x14ac:dyDescent="0.25">
      <c r="A98" t="s">
        <v>3304</v>
      </c>
      <c r="B98" t="s">
        <v>2767</v>
      </c>
      <c r="C98" s="16">
        <v>2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1</v>
      </c>
      <c r="L98" s="12">
        <v>1</v>
      </c>
      <c r="M98" s="12">
        <v>0</v>
      </c>
      <c r="N98" s="5"/>
      <c r="O98" s="5"/>
    </row>
    <row r="99" spans="1:15" ht="15" customHeight="1" x14ac:dyDescent="0.25">
      <c r="A99" t="s">
        <v>3305</v>
      </c>
      <c r="B99" t="s">
        <v>3306</v>
      </c>
      <c r="C99" s="16">
        <v>1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1</v>
      </c>
      <c r="N99" s="5"/>
      <c r="O99" s="5"/>
    </row>
    <row r="100" spans="1:15" ht="15" customHeight="1" x14ac:dyDescent="0.25">
      <c r="A100" t="s">
        <v>3307</v>
      </c>
      <c r="B100" t="s">
        <v>3308</v>
      </c>
      <c r="C100" s="16">
        <v>1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1</v>
      </c>
      <c r="J100" s="12">
        <v>0</v>
      </c>
      <c r="K100" s="12">
        <v>0</v>
      </c>
      <c r="L100" s="12">
        <v>0</v>
      </c>
      <c r="M100" s="12">
        <v>0</v>
      </c>
      <c r="N100" s="5"/>
      <c r="O100" s="5"/>
    </row>
    <row r="101" spans="1:15" ht="15" customHeight="1" x14ac:dyDescent="0.25">
      <c r="A101" t="s">
        <v>3309</v>
      </c>
      <c r="B101" t="s">
        <v>3310</v>
      </c>
      <c r="C101" s="16">
        <v>1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1</v>
      </c>
      <c r="N101" s="5"/>
      <c r="O101" s="5"/>
    </row>
    <row r="102" spans="1:15" ht="15" customHeight="1" x14ac:dyDescent="0.25">
      <c r="A102" t="s">
        <v>3311</v>
      </c>
      <c r="B102" t="s">
        <v>3312</v>
      </c>
      <c r="C102" s="16">
        <v>1</v>
      </c>
      <c r="D102" s="12">
        <v>0</v>
      </c>
      <c r="E102" s="12">
        <v>1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5"/>
      <c r="O102" s="5"/>
    </row>
    <row r="103" spans="1:15" ht="15" customHeight="1" x14ac:dyDescent="0.25">
      <c r="A103" t="s">
        <v>3313</v>
      </c>
      <c r="B103" t="s">
        <v>3314</v>
      </c>
      <c r="C103" s="16">
        <v>1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1</v>
      </c>
      <c r="N103" s="5"/>
      <c r="O103" s="5"/>
    </row>
    <row r="104" spans="1:15" ht="15" customHeight="1" x14ac:dyDescent="0.25">
      <c r="A104" t="s">
        <v>3315</v>
      </c>
      <c r="B104" t="s">
        <v>3316</v>
      </c>
      <c r="C104" s="16">
        <v>1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1</v>
      </c>
      <c r="L104" s="12">
        <v>0</v>
      </c>
      <c r="M104" s="12">
        <v>0</v>
      </c>
      <c r="N104" s="5"/>
      <c r="O104" s="5"/>
    </row>
    <row r="105" spans="1:15" ht="15" customHeight="1" x14ac:dyDescent="0.25">
      <c r="A105" t="s">
        <v>3317</v>
      </c>
      <c r="B105" t="s">
        <v>3318</v>
      </c>
      <c r="C105" s="16">
        <v>1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1</v>
      </c>
      <c r="N105" s="5"/>
      <c r="O105" s="5"/>
    </row>
    <row r="106" spans="1:15" ht="15" customHeight="1" x14ac:dyDescent="0.25">
      <c r="A106" t="s">
        <v>3319</v>
      </c>
      <c r="B106" t="s">
        <v>3320</v>
      </c>
      <c r="C106" s="16">
        <v>2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2</v>
      </c>
      <c r="L106" s="12">
        <v>0</v>
      </c>
      <c r="M106" s="12">
        <v>0</v>
      </c>
      <c r="N106" s="5"/>
      <c r="O106" s="5"/>
    </row>
    <row r="107" spans="1:15" ht="15" customHeight="1" x14ac:dyDescent="0.25">
      <c r="A107" t="s">
        <v>3321</v>
      </c>
      <c r="B107" t="s">
        <v>3322</v>
      </c>
      <c r="C107" s="16">
        <v>1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1</v>
      </c>
      <c r="L107" s="12">
        <v>0</v>
      </c>
      <c r="M107" s="12">
        <v>0</v>
      </c>
      <c r="N107" s="5"/>
      <c r="O107" s="5"/>
    </row>
    <row r="108" spans="1:15" ht="15" customHeight="1" x14ac:dyDescent="0.25">
      <c r="A108" t="s">
        <v>3323</v>
      </c>
      <c r="B108" t="s">
        <v>3324</v>
      </c>
      <c r="C108" s="16">
        <v>1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1</v>
      </c>
      <c r="K108" s="12">
        <v>0</v>
      </c>
      <c r="L108" s="12">
        <v>0</v>
      </c>
      <c r="M108" s="12">
        <v>0</v>
      </c>
      <c r="N108" s="5"/>
      <c r="O108" s="5"/>
    </row>
    <row r="109" spans="1:15" ht="15" customHeight="1" x14ac:dyDescent="0.25">
      <c r="A109" t="s">
        <v>3325</v>
      </c>
      <c r="B109" t="s">
        <v>3326</v>
      </c>
      <c r="C109" s="16">
        <v>1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1</v>
      </c>
      <c r="N109" s="5"/>
      <c r="O109" s="5"/>
    </row>
    <row r="110" spans="1:15" ht="15" customHeight="1" x14ac:dyDescent="0.25">
      <c r="A110" t="s">
        <v>2250</v>
      </c>
      <c r="B110" t="s">
        <v>2251</v>
      </c>
      <c r="C110" s="16">
        <v>2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1</v>
      </c>
      <c r="L110" s="12">
        <v>1</v>
      </c>
      <c r="M110" s="12">
        <v>0</v>
      </c>
      <c r="N110" s="5"/>
      <c r="O110" s="5"/>
    </row>
    <row r="111" spans="1:15" ht="15" customHeight="1" x14ac:dyDescent="0.25">
      <c r="A111" t="s">
        <v>3327</v>
      </c>
      <c r="B111" t="s">
        <v>3328</v>
      </c>
      <c r="C111" s="16">
        <v>1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1</v>
      </c>
      <c r="L111" s="12">
        <v>0</v>
      </c>
      <c r="M111" s="12">
        <v>0</v>
      </c>
      <c r="N111" s="5"/>
      <c r="O111" s="5"/>
    </row>
    <row r="112" spans="1:15" ht="15" customHeight="1" x14ac:dyDescent="0.25">
      <c r="A112" t="s">
        <v>3329</v>
      </c>
      <c r="B112" t="s">
        <v>3330</v>
      </c>
      <c r="C112" s="16">
        <v>1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1</v>
      </c>
      <c r="L112" s="12">
        <v>0</v>
      </c>
      <c r="M112" s="12">
        <v>0</v>
      </c>
      <c r="N112" s="5"/>
      <c r="O112" s="5"/>
    </row>
    <row r="113" spans="1:15" ht="15" customHeight="1" x14ac:dyDescent="0.25">
      <c r="A113" t="s">
        <v>3331</v>
      </c>
      <c r="B113" t="s">
        <v>3332</v>
      </c>
      <c r="C113" s="16">
        <v>1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1</v>
      </c>
      <c r="K113" s="12">
        <v>0</v>
      </c>
      <c r="L113" s="12">
        <v>0</v>
      </c>
      <c r="M113" s="12">
        <v>0</v>
      </c>
      <c r="N113" s="5"/>
      <c r="O113" s="5"/>
    </row>
    <row r="114" spans="1:15" ht="15" customHeight="1" x14ac:dyDescent="0.25">
      <c r="A114" t="s">
        <v>3333</v>
      </c>
      <c r="B114" t="s">
        <v>3334</v>
      </c>
      <c r="C114" s="16">
        <v>1</v>
      </c>
      <c r="D114" s="12">
        <v>0</v>
      </c>
      <c r="E114" s="12">
        <v>1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5"/>
      <c r="O114" s="5"/>
    </row>
    <row r="115" spans="1:15" ht="15" customHeight="1" x14ac:dyDescent="0.25">
      <c r="A115" t="s">
        <v>3335</v>
      </c>
      <c r="B115" t="s">
        <v>3336</v>
      </c>
      <c r="C115" s="16">
        <v>1</v>
      </c>
      <c r="D115" s="12">
        <v>0</v>
      </c>
      <c r="E115" s="12">
        <v>1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5"/>
      <c r="O115" s="5"/>
    </row>
    <row r="116" spans="1:15" ht="15" customHeight="1" x14ac:dyDescent="0.25">
      <c r="A116" t="s">
        <v>3337</v>
      </c>
      <c r="B116" t="s">
        <v>3338</v>
      </c>
      <c r="C116" s="16">
        <v>1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1</v>
      </c>
      <c r="J116" s="12">
        <v>0</v>
      </c>
      <c r="K116" s="12">
        <v>0</v>
      </c>
      <c r="L116" s="12">
        <v>0</v>
      </c>
      <c r="M116" s="12">
        <v>0</v>
      </c>
      <c r="N116" s="5"/>
      <c r="O116" s="5"/>
    </row>
    <row r="117" spans="1:15" ht="15" customHeight="1" x14ac:dyDescent="0.25">
      <c r="A117" t="s">
        <v>3339</v>
      </c>
      <c r="B117" t="s">
        <v>3340</v>
      </c>
      <c r="C117" s="16">
        <v>2</v>
      </c>
      <c r="D117" s="12">
        <v>0</v>
      </c>
      <c r="E117" s="12">
        <v>0</v>
      </c>
      <c r="F117" s="12">
        <v>0</v>
      </c>
      <c r="G117" s="12">
        <v>0</v>
      </c>
      <c r="H117" s="12">
        <v>1</v>
      </c>
      <c r="I117" s="12">
        <v>0</v>
      </c>
      <c r="J117" s="12">
        <v>0</v>
      </c>
      <c r="K117" s="12">
        <v>1</v>
      </c>
      <c r="L117" s="12">
        <v>0</v>
      </c>
      <c r="M117" s="12">
        <v>0</v>
      </c>
      <c r="N117" s="5"/>
      <c r="O117" s="5"/>
    </row>
    <row r="118" spans="1:15" ht="15" customHeight="1" x14ac:dyDescent="0.25">
      <c r="A118" t="s">
        <v>3341</v>
      </c>
      <c r="B118" t="s">
        <v>3342</v>
      </c>
      <c r="C118" s="16">
        <v>1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1</v>
      </c>
      <c r="M118" s="12">
        <v>0</v>
      </c>
      <c r="N118" s="5"/>
      <c r="O118" s="5"/>
    </row>
    <row r="119" spans="1:15" ht="15" customHeight="1" x14ac:dyDescent="0.25">
      <c r="A119" t="s">
        <v>2252</v>
      </c>
      <c r="B119" t="s">
        <v>2253</v>
      </c>
      <c r="C119" s="16">
        <v>1</v>
      </c>
      <c r="D119" s="12">
        <v>0</v>
      </c>
      <c r="E119" s="12">
        <v>1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5"/>
      <c r="O119" s="5"/>
    </row>
    <row r="120" spans="1:15" ht="15" customHeight="1" x14ac:dyDescent="0.25">
      <c r="A120" t="s">
        <v>3343</v>
      </c>
      <c r="B120" t="s">
        <v>3344</v>
      </c>
      <c r="C120" s="16">
        <v>1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1</v>
      </c>
      <c r="L120" s="12">
        <v>0</v>
      </c>
      <c r="M120" s="12">
        <v>0</v>
      </c>
      <c r="N120" s="5"/>
      <c r="O120" s="5"/>
    </row>
    <row r="121" spans="1:15" ht="15" customHeight="1" x14ac:dyDescent="0.25">
      <c r="A121" t="s">
        <v>3345</v>
      </c>
      <c r="B121" t="s">
        <v>3346</v>
      </c>
      <c r="C121" s="16">
        <v>1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1</v>
      </c>
      <c r="J121" s="12">
        <v>0</v>
      </c>
      <c r="K121" s="12">
        <v>0</v>
      </c>
      <c r="L121" s="12">
        <v>0</v>
      </c>
      <c r="M121" s="12">
        <v>0</v>
      </c>
      <c r="N121" s="5"/>
      <c r="O121" s="5"/>
    </row>
    <row r="122" spans="1:15" ht="15" customHeight="1" x14ac:dyDescent="0.25">
      <c r="A122" t="s">
        <v>3347</v>
      </c>
      <c r="B122" t="s">
        <v>2685</v>
      </c>
      <c r="C122" s="16">
        <v>5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2</v>
      </c>
      <c r="J122" s="12">
        <v>1</v>
      </c>
      <c r="K122" s="12">
        <v>2</v>
      </c>
      <c r="L122" s="12">
        <v>0</v>
      </c>
      <c r="M122" s="12">
        <v>0</v>
      </c>
      <c r="N122" s="5"/>
      <c r="O122" s="5"/>
    </row>
    <row r="123" spans="1:15" ht="15" customHeight="1" x14ac:dyDescent="0.25">
      <c r="A123" t="s">
        <v>1972</v>
      </c>
      <c r="B123" t="s">
        <v>1973</v>
      </c>
      <c r="C123" s="16">
        <v>7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1</v>
      </c>
      <c r="J123" s="12">
        <v>0</v>
      </c>
      <c r="K123" s="12">
        <v>6</v>
      </c>
      <c r="L123" s="12">
        <v>0</v>
      </c>
      <c r="M123" s="12">
        <v>0</v>
      </c>
      <c r="N123" s="5"/>
      <c r="O123" s="5"/>
    </row>
    <row r="124" spans="1:15" ht="15" customHeight="1" x14ac:dyDescent="0.25">
      <c r="A124" t="s">
        <v>515</v>
      </c>
      <c r="B124" t="s">
        <v>785</v>
      </c>
      <c r="C124" s="16">
        <v>28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3</v>
      </c>
      <c r="J124" s="12">
        <v>0</v>
      </c>
      <c r="K124" s="12">
        <v>24</v>
      </c>
      <c r="L124" s="12">
        <v>0</v>
      </c>
      <c r="M124" s="12">
        <v>1</v>
      </c>
      <c r="N124" s="5"/>
      <c r="O124" s="5"/>
    </row>
    <row r="125" spans="1:15" ht="15" customHeight="1" x14ac:dyDescent="0.25">
      <c r="A125" t="s">
        <v>1974</v>
      </c>
      <c r="B125" t="s">
        <v>1313</v>
      </c>
      <c r="C125" s="16">
        <v>6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5</v>
      </c>
      <c r="J125" s="12">
        <v>0</v>
      </c>
      <c r="K125" s="12">
        <v>1</v>
      </c>
      <c r="L125" s="12">
        <v>0</v>
      </c>
      <c r="M125" s="12">
        <v>0</v>
      </c>
      <c r="N125" s="5"/>
      <c r="O125" s="5"/>
    </row>
    <row r="126" spans="1:15" ht="15" customHeight="1" x14ac:dyDescent="0.25">
      <c r="A126" t="s">
        <v>3348</v>
      </c>
      <c r="B126" t="s">
        <v>3349</v>
      </c>
      <c r="C126" s="16">
        <v>2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2</v>
      </c>
      <c r="L126" s="12">
        <v>0</v>
      </c>
      <c r="M126" s="12">
        <v>0</v>
      </c>
      <c r="N126" s="5"/>
      <c r="O126" s="5"/>
    </row>
    <row r="127" spans="1:15" ht="15" customHeight="1" x14ac:dyDescent="0.25">
      <c r="A127" t="s">
        <v>3350</v>
      </c>
      <c r="B127" t="s">
        <v>3351</v>
      </c>
      <c r="C127" s="16">
        <v>1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1</v>
      </c>
      <c r="M127" s="12">
        <v>0</v>
      </c>
      <c r="N127" s="5"/>
      <c r="O127" s="5"/>
    </row>
    <row r="128" spans="1:15" ht="15" customHeight="1" x14ac:dyDescent="0.25">
      <c r="A128" t="s">
        <v>3352</v>
      </c>
      <c r="B128" t="s">
        <v>3353</v>
      </c>
      <c r="C128" s="16">
        <v>1</v>
      </c>
      <c r="D128" s="12">
        <v>0</v>
      </c>
      <c r="E128" s="12">
        <v>0</v>
      </c>
      <c r="F128" s="12">
        <v>0</v>
      </c>
      <c r="G128" s="12">
        <v>0</v>
      </c>
      <c r="H128" s="12">
        <v>1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5"/>
      <c r="O128" s="5"/>
    </row>
    <row r="129" spans="1:15" ht="15" customHeight="1" x14ac:dyDescent="0.25">
      <c r="A129" t="s">
        <v>3354</v>
      </c>
      <c r="B129" t="s">
        <v>3355</v>
      </c>
      <c r="C129" s="16">
        <v>1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1</v>
      </c>
      <c r="K129" s="12">
        <v>0</v>
      </c>
      <c r="L129" s="12">
        <v>0</v>
      </c>
      <c r="M129" s="12">
        <v>0</v>
      </c>
      <c r="N129" s="5"/>
      <c r="O129" s="5"/>
    </row>
    <row r="130" spans="1:15" ht="15" customHeight="1" x14ac:dyDescent="0.25">
      <c r="A130" t="s">
        <v>3356</v>
      </c>
      <c r="B130" t="s">
        <v>3357</v>
      </c>
      <c r="C130" s="16">
        <v>2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1</v>
      </c>
      <c r="J130" s="12">
        <v>0</v>
      </c>
      <c r="K130" s="12">
        <v>1</v>
      </c>
      <c r="L130" s="12">
        <v>0</v>
      </c>
      <c r="M130" s="12">
        <v>0</v>
      </c>
      <c r="N130" s="5"/>
      <c r="O130" s="5"/>
    </row>
    <row r="131" spans="1:15" ht="15" customHeight="1" x14ac:dyDescent="0.25">
      <c r="A131" t="s">
        <v>3358</v>
      </c>
      <c r="B131" t="s">
        <v>3359</v>
      </c>
      <c r="C131" s="16">
        <v>1</v>
      </c>
      <c r="D131" s="12">
        <v>0</v>
      </c>
      <c r="E131" s="12">
        <v>0</v>
      </c>
      <c r="F131" s="12">
        <v>0</v>
      </c>
      <c r="G131" s="12">
        <v>1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5"/>
      <c r="O131" s="5"/>
    </row>
    <row r="132" spans="1:15" ht="15" customHeight="1" x14ac:dyDescent="0.25">
      <c r="A132" t="s">
        <v>3360</v>
      </c>
      <c r="B132" t="s">
        <v>3361</v>
      </c>
      <c r="C132" s="16">
        <v>1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1</v>
      </c>
      <c r="N132" s="5"/>
      <c r="O132" s="5"/>
    </row>
    <row r="133" spans="1:15" ht="15" customHeight="1" x14ac:dyDescent="0.25">
      <c r="A133" t="s">
        <v>3362</v>
      </c>
      <c r="B133" t="s">
        <v>3363</v>
      </c>
      <c r="C133" s="16">
        <v>1</v>
      </c>
      <c r="D133" s="12">
        <v>0</v>
      </c>
      <c r="E133" s="12">
        <v>0</v>
      </c>
      <c r="F133" s="12">
        <v>0</v>
      </c>
      <c r="G133" s="12">
        <v>1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5"/>
      <c r="O133" s="5"/>
    </row>
    <row r="134" spans="1:15" ht="15" customHeight="1" x14ac:dyDescent="0.25">
      <c r="A134" t="s">
        <v>3364</v>
      </c>
      <c r="B134" t="s">
        <v>3365</v>
      </c>
      <c r="C134" s="16">
        <v>1</v>
      </c>
      <c r="D134" s="12">
        <v>0</v>
      </c>
      <c r="E134" s="12">
        <v>0</v>
      </c>
      <c r="F134" s="12">
        <v>0</v>
      </c>
      <c r="G134" s="12">
        <v>1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5"/>
      <c r="O134" s="5"/>
    </row>
    <row r="135" spans="1:15" ht="15" customHeight="1" x14ac:dyDescent="0.25">
      <c r="A135" t="s">
        <v>3366</v>
      </c>
      <c r="B135" t="s">
        <v>3367</v>
      </c>
      <c r="C135" s="16">
        <v>1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1</v>
      </c>
      <c r="M135" s="12">
        <v>0</v>
      </c>
      <c r="N135" s="5"/>
      <c r="O135" s="5"/>
    </row>
    <row r="136" spans="1:15" ht="15" customHeight="1" x14ac:dyDescent="0.25">
      <c r="A136" t="s">
        <v>3368</v>
      </c>
      <c r="B136" t="s">
        <v>3369</v>
      </c>
      <c r="C136" s="16">
        <v>8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2</v>
      </c>
      <c r="J136" s="12">
        <v>0</v>
      </c>
      <c r="K136" s="12">
        <v>3</v>
      </c>
      <c r="L136" s="12">
        <v>0</v>
      </c>
      <c r="M136" s="12">
        <v>3</v>
      </c>
      <c r="N136" s="5"/>
      <c r="O136" s="5"/>
    </row>
    <row r="137" spans="1:15" ht="15" customHeight="1" x14ac:dyDescent="0.25">
      <c r="A137" t="s">
        <v>2065</v>
      </c>
      <c r="B137" t="s">
        <v>2066</v>
      </c>
      <c r="C137" s="16">
        <v>4</v>
      </c>
      <c r="D137" s="12">
        <v>0</v>
      </c>
      <c r="E137" s="12">
        <v>0</v>
      </c>
      <c r="F137" s="12">
        <v>0</v>
      </c>
      <c r="G137" s="12">
        <v>0</v>
      </c>
      <c r="H137" s="12">
        <v>1</v>
      </c>
      <c r="I137" s="12">
        <v>1</v>
      </c>
      <c r="J137" s="12">
        <v>0</v>
      </c>
      <c r="K137" s="12">
        <v>0</v>
      </c>
      <c r="L137" s="12">
        <v>1</v>
      </c>
      <c r="M137" s="12">
        <v>1</v>
      </c>
      <c r="N137" s="5"/>
      <c r="O137" s="5"/>
    </row>
    <row r="138" spans="1:15" ht="15" customHeight="1" x14ac:dyDescent="0.25">
      <c r="A138" t="s">
        <v>454</v>
      </c>
      <c r="B138" t="s">
        <v>809</v>
      </c>
      <c r="C138" s="16">
        <v>13</v>
      </c>
      <c r="D138" s="12">
        <v>2</v>
      </c>
      <c r="E138" s="12">
        <v>2</v>
      </c>
      <c r="F138" s="12">
        <v>0</v>
      </c>
      <c r="G138" s="12">
        <v>0</v>
      </c>
      <c r="H138" s="12">
        <v>0</v>
      </c>
      <c r="I138" s="12">
        <v>1</v>
      </c>
      <c r="J138" s="12">
        <v>0</v>
      </c>
      <c r="K138" s="12">
        <v>2</v>
      </c>
      <c r="L138" s="12">
        <v>4</v>
      </c>
      <c r="M138" s="12">
        <v>2</v>
      </c>
      <c r="N138" s="5"/>
      <c r="O138" s="5"/>
    </row>
    <row r="139" spans="1:15" ht="15" customHeight="1" x14ac:dyDescent="0.25">
      <c r="A139" t="s">
        <v>3370</v>
      </c>
      <c r="B139" t="s">
        <v>3371</v>
      </c>
      <c r="C139" s="16">
        <v>1</v>
      </c>
      <c r="D139" s="12">
        <v>0</v>
      </c>
      <c r="E139" s="12">
        <v>1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5"/>
      <c r="O139" s="5"/>
    </row>
    <row r="140" spans="1:15" ht="15" customHeight="1" x14ac:dyDescent="0.25">
      <c r="A140" t="s">
        <v>3372</v>
      </c>
      <c r="B140" t="s">
        <v>3373</v>
      </c>
      <c r="C140" s="16">
        <v>1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1</v>
      </c>
      <c r="L140" s="12">
        <v>0</v>
      </c>
      <c r="M140" s="12">
        <v>0</v>
      </c>
      <c r="N140" s="5"/>
      <c r="O140" s="5"/>
    </row>
    <row r="141" spans="1:15" ht="15" customHeight="1" x14ac:dyDescent="0.25">
      <c r="A141" t="s">
        <v>554</v>
      </c>
      <c r="B141" t="s">
        <v>810</v>
      </c>
      <c r="C141" s="16">
        <v>3</v>
      </c>
      <c r="D141" s="12">
        <v>0</v>
      </c>
      <c r="E141" s="12">
        <v>1</v>
      </c>
      <c r="F141" s="12">
        <v>0</v>
      </c>
      <c r="G141" s="12">
        <v>0</v>
      </c>
      <c r="H141" s="12">
        <v>0</v>
      </c>
      <c r="I141" s="12">
        <v>1</v>
      </c>
      <c r="J141" s="12">
        <v>0</v>
      </c>
      <c r="K141" s="12">
        <v>1</v>
      </c>
      <c r="L141" s="12">
        <v>0</v>
      </c>
      <c r="M141" s="12">
        <v>0</v>
      </c>
      <c r="N141" s="5"/>
      <c r="O141" s="5"/>
    </row>
    <row r="142" spans="1:15" ht="15" customHeight="1" x14ac:dyDescent="0.25">
      <c r="A142" t="s">
        <v>3374</v>
      </c>
      <c r="B142" t="s">
        <v>3375</v>
      </c>
      <c r="C142" s="16">
        <v>1</v>
      </c>
      <c r="D142" s="12">
        <v>0</v>
      </c>
      <c r="E142" s="12">
        <v>0</v>
      </c>
      <c r="F142" s="12">
        <v>1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5"/>
      <c r="O142" s="5"/>
    </row>
    <row r="143" spans="1:15" ht="15" customHeight="1" x14ac:dyDescent="0.25">
      <c r="A143" t="s">
        <v>3376</v>
      </c>
      <c r="B143" t="s">
        <v>2729</v>
      </c>
      <c r="C143" s="16">
        <v>3</v>
      </c>
      <c r="D143" s="12">
        <v>0</v>
      </c>
      <c r="E143" s="12">
        <v>0</v>
      </c>
      <c r="F143" s="12">
        <v>0</v>
      </c>
      <c r="G143" s="12">
        <v>1</v>
      </c>
      <c r="H143" s="12">
        <v>0</v>
      </c>
      <c r="I143" s="12">
        <v>0</v>
      </c>
      <c r="J143" s="12">
        <v>0</v>
      </c>
      <c r="K143" s="12">
        <v>2</v>
      </c>
      <c r="L143" s="12">
        <v>0</v>
      </c>
      <c r="M143" s="12">
        <v>0</v>
      </c>
      <c r="N143" s="5"/>
      <c r="O143" s="5"/>
    </row>
    <row r="144" spans="1:15" ht="15" customHeight="1" x14ac:dyDescent="0.25">
      <c r="A144" t="s">
        <v>3377</v>
      </c>
      <c r="B144" t="s">
        <v>3378</v>
      </c>
      <c r="C144" s="16">
        <v>1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1</v>
      </c>
      <c r="K144" s="12">
        <v>0</v>
      </c>
      <c r="L144" s="12">
        <v>0</v>
      </c>
      <c r="M144" s="12">
        <v>0</v>
      </c>
      <c r="N144" s="5"/>
      <c r="O144" s="5"/>
    </row>
    <row r="145" spans="1:15" ht="15" customHeight="1" x14ac:dyDescent="0.25">
      <c r="A145" t="s">
        <v>907</v>
      </c>
      <c r="B145" t="s">
        <v>908</v>
      </c>
      <c r="C145" s="16">
        <v>5</v>
      </c>
      <c r="D145" s="12">
        <v>0</v>
      </c>
      <c r="E145" s="12">
        <v>0</v>
      </c>
      <c r="F145" s="12">
        <v>0</v>
      </c>
      <c r="G145" s="12">
        <v>0</v>
      </c>
      <c r="H145" s="12">
        <v>1</v>
      </c>
      <c r="I145" s="12">
        <v>0</v>
      </c>
      <c r="J145" s="12">
        <v>0</v>
      </c>
      <c r="K145" s="12">
        <v>0</v>
      </c>
      <c r="L145" s="12">
        <v>2</v>
      </c>
      <c r="M145" s="12">
        <v>2</v>
      </c>
      <c r="N145" s="5"/>
      <c r="O145" s="5"/>
    </row>
    <row r="146" spans="1:15" ht="15" customHeight="1" x14ac:dyDescent="0.25">
      <c r="A146" t="s">
        <v>504</v>
      </c>
      <c r="B146" t="s">
        <v>757</v>
      </c>
      <c r="C146" s="16">
        <v>13</v>
      </c>
      <c r="D146" s="12">
        <v>0</v>
      </c>
      <c r="E146" s="12">
        <v>0</v>
      </c>
      <c r="F146" s="12">
        <v>0</v>
      </c>
      <c r="G146" s="12">
        <v>3</v>
      </c>
      <c r="H146" s="12">
        <v>0</v>
      </c>
      <c r="I146" s="12">
        <v>1</v>
      </c>
      <c r="J146" s="12">
        <v>1</v>
      </c>
      <c r="K146" s="12">
        <v>2</v>
      </c>
      <c r="L146" s="12">
        <v>3</v>
      </c>
      <c r="M146" s="12">
        <v>3</v>
      </c>
      <c r="N146" s="5"/>
      <c r="O146" s="5"/>
    </row>
    <row r="147" spans="1:15" ht="15" customHeight="1" x14ac:dyDescent="0.25">
      <c r="A147" t="s">
        <v>3379</v>
      </c>
      <c r="B147" t="s">
        <v>3380</v>
      </c>
      <c r="C147" s="16">
        <v>1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1</v>
      </c>
      <c r="L147" s="12">
        <v>0</v>
      </c>
      <c r="M147" s="12">
        <v>0</v>
      </c>
      <c r="N147" s="5"/>
      <c r="O147" s="5"/>
    </row>
    <row r="148" spans="1:15" ht="15" customHeight="1" x14ac:dyDescent="0.25">
      <c r="A148" t="s">
        <v>3381</v>
      </c>
      <c r="B148" t="s">
        <v>3382</v>
      </c>
      <c r="C148" s="16">
        <v>1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1</v>
      </c>
      <c r="L148" s="12">
        <v>0</v>
      </c>
      <c r="M148" s="12">
        <v>0</v>
      </c>
      <c r="N148" s="5"/>
      <c r="O148" s="5"/>
    </row>
    <row r="149" spans="1:15" ht="15" customHeight="1" x14ac:dyDescent="0.25">
      <c r="A149" t="s">
        <v>508</v>
      </c>
      <c r="B149" t="s">
        <v>909</v>
      </c>
      <c r="C149" s="16">
        <v>1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1</v>
      </c>
      <c r="N149" s="5"/>
      <c r="O149" s="5"/>
    </row>
    <row r="150" spans="1:15" ht="15" customHeight="1" x14ac:dyDescent="0.25">
      <c r="A150" t="s">
        <v>3383</v>
      </c>
      <c r="B150" t="s">
        <v>3384</v>
      </c>
      <c r="C150" s="16">
        <v>1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1</v>
      </c>
      <c r="L150" s="12">
        <v>0</v>
      </c>
      <c r="M150" s="12">
        <v>0</v>
      </c>
      <c r="N150" s="5"/>
      <c r="O150" s="5"/>
    </row>
    <row r="151" spans="1:15" ht="15" customHeight="1" x14ac:dyDescent="0.25">
      <c r="A151" t="s">
        <v>2254</v>
      </c>
      <c r="B151" t="s">
        <v>2255</v>
      </c>
      <c r="C151" s="16">
        <v>1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1</v>
      </c>
      <c r="L151" s="12">
        <v>0</v>
      </c>
      <c r="M151" s="12">
        <v>0</v>
      </c>
      <c r="N151" s="5"/>
      <c r="O151" s="5"/>
    </row>
    <row r="152" spans="1:15" ht="15" customHeight="1" x14ac:dyDescent="0.25">
      <c r="A152" t="s">
        <v>2256</v>
      </c>
      <c r="B152" t="s">
        <v>2257</v>
      </c>
      <c r="C152" s="16">
        <v>6</v>
      </c>
      <c r="D152" s="12">
        <v>1</v>
      </c>
      <c r="E152" s="12">
        <v>2</v>
      </c>
      <c r="F152" s="12">
        <v>0</v>
      </c>
      <c r="G152" s="12">
        <v>0</v>
      </c>
      <c r="H152" s="12">
        <v>1</v>
      </c>
      <c r="I152" s="12">
        <v>0</v>
      </c>
      <c r="J152" s="12">
        <v>1</v>
      </c>
      <c r="K152" s="12">
        <v>1</v>
      </c>
      <c r="L152" s="12">
        <v>0</v>
      </c>
      <c r="M152" s="12">
        <v>0</v>
      </c>
      <c r="N152" s="5"/>
      <c r="O152" s="5"/>
    </row>
    <row r="153" spans="1:15" ht="15" customHeight="1" x14ac:dyDescent="0.25">
      <c r="A153" t="s">
        <v>910</v>
      </c>
      <c r="B153" t="s">
        <v>911</v>
      </c>
      <c r="C153" s="16">
        <v>1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1</v>
      </c>
      <c r="K153" s="12">
        <v>0</v>
      </c>
      <c r="L153" s="12">
        <v>0</v>
      </c>
      <c r="M153" s="12">
        <v>0</v>
      </c>
      <c r="N153" s="5"/>
      <c r="O153" s="5"/>
    </row>
    <row r="154" spans="1:15" ht="15" customHeight="1" x14ac:dyDescent="0.25">
      <c r="A154" t="s">
        <v>2258</v>
      </c>
      <c r="B154" t="s">
        <v>2259</v>
      </c>
      <c r="C154" s="16">
        <v>1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1</v>
      </c>
      <c r="N154" s="5"/>
      <c r="O154" s="5"/>
    </row>
    <row r="155" spans="1:15" ht="15" customHeight="1" x14ac:dyDescent="0.25">
      <c r="A155" t="s">
        <v>2260</v>
      </c>
      <c r="B155" t="s">
        <v>2261</v>
      </c>
      <c r="C155" s="16">
        <v>1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1</v>
      </c>
      <c r="N155" s="5"/>
      <c r="O155" s="5"/>
    </row>
    <row r="156" spans="1:15" ht="15" customHeight="1" x14ac:dyDescent="0.25">
      <c r="A156" t="s">
        <v>572</v>
      </c>
      <c r="B156" t="s">
        <v>912</v>
      </c>
      <c r="C156" s="16">
        <v>6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1</v>
      </c>
      <c r="L156" s="12">
        <v>2</v>
      </c>
      <c r="M156" s="12">
        <v>3</v>
      </c>
      <c r="N156" s="5"/>
      <c r="O156" s="5"/>
    </row>
    <row r="157" spans="1:15" ht="15" customHeight="1" x14ac:dyDescent="0.25">
      <c r="A157" t="s">
        <v>3385</v>
      </c>
      <c r="B157" t="s">
        <v>3386</v>
      </c>
      <c r="C157" s="16">
        <v>11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1</v>
      </c>
      <c r="K157" s="12">
        <v>6</v>
      </c>
      <c r="L157" s="12">
        <v>1</v>
      </c>
      <c r="M157" s="12">
        <v>3</v>
      </c>
      <c r="N157" s="5"/>
      <c r="O157" s="5"/>
    </row>
    <row r="158" spans="1:15" ht="15" customHeight="1" x14ac:dyDescent="0.25">
      <c r="A158" t="s">
        <v>3387</v>
      </c>
      <c r="B158" t="s">
        <v>3388</v>
      </c>
      <c r="C158" s="16">
        <v>1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1</v>
      </c>
      <c r="M158" s="12">
        <v>0</v>
      </c>
      <c r="N158" s="5"/>
      <c r="O158" s="5"/>
    </row>
    <row r="159" spans="1:15" ht="15" customHeight="1" x14ac:dyDescent="0.25">
      <c r="A159" t="s">
        <v>1975</v>
      </c>
      <c r="B159" t="s">
        <v>1976</v>
      </c>
      <c r="C159" s="16">
        <v>21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2">
        <v>2</v>
      </c>
      <c r="J159" s="12">
        <v>3</v>
      </c>
      <c r="K159" s="12">
        <v>7</v>
      </c>
      <c r="L159" s="12">
        <v>4</v>
      </c>
      <c r="M159" s="12">
        <v>5</v>
      </c>
      <c r="N159" s="5"/>
      <c r="O159" s="5"/>
    </row>
    <row r="160" spans="1:15" ht="15" customHeight="1" x14ac:dyDescent="0.25">
      <c r="A160" t="s">
        <v>552</v>
      </c>
      <c r="B160" t="s">
        <v>829</v>
      </c>
      <c r="C160" s="16">
        <v>3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1</v>
      </c>
      <c r="L160" s="12">
        <v>1</v>
      </c>
      <c r="M160" s="12">
        <v>1</v>
      </c>
      <c r="N160" s="5"/>
      <c r="O160" s="5"/>
    </row>
    <row r="161" spans="1:15" ht="15" customHeight="1" x14ac:dyDescent="0.25">
      <c r="A161" t="s">
        <v>479</v>
      </c>
      <c r="B161" t="s">
        <v>752</v>
      </c>
      <c r="C161" s="16">
        <v>254</v>
      </c>
      <c r="D161" s="12">
        <v>1</v>
      </c>
      <c r="E161" s="12">
        <v>1</v>
      </c>
      <c r="F161" s="12">
        <v>1</v>
      </c>
      <c r="G161" s="12">
        <v>0</v>
      </c>
      <c r="H161" s="12">
        <v>3</v>
      </c>
      <c r="I161" s="12">
        <v>3</v>
      </c>
      <c r="J161" s="12">
        <v>46</v>
      </c>
      <c r="K161" s="12">
        <v>71</v>
      </c>
      <c r="L161" s="12">
        <v>40</v>
      </c>
      <c r="M161" s="12">
        <v>88</v>
      </c>
      <c r="N161" s="5"/>
      <c r="O161" s="5"/>
    </row>
    <row r="162" spans="1:15" ht="15" customHeight="1" x14ac:dyDescent="0.25">
      <c r="A162" t="s">
        <v>3389</v>
      </c>
      <c r="B162" t="s">
        <v>3390</v>
      </c>
      <c r="C162" s="16">
        <v>1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1</v>
      </c>
      <c r="N162" s="5"/>
      <c r="O162" s="5"/>
    </row>
    <row r="163" spans="1:15" ht="15" customHeight="1" x14ac:dyDescent="0.25">
      <c r="A163" t="s">
        <v>2067</v>
      </c>
      <c r="B163" t="s">
        <v>2068</v>
      </c>
      <c r="C163" s="16">
        <v>2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0</v>
      </c>
      <c r="J163" s="12">
        <v>1</v>
      </c>
      <c r="K163" s="12">
        <v>1</v>
      </c>
      <c r="L163" s="12">
        <v>0</v>
      </c>
      <c r="M163" s="12">
        <v>0</v>
      </c>
      <c r="N163" s="5"/>
      <c r="O163" s="5"/>
    </row>
    <row r="164" spans="1:15" ht="15" customHeight="1" x14ac:dyDescent="0.25">
      <c r="A164" t="s">
        <v>3391</v>
      </c>
      <c r="B164" t="s">
        <v>3392</v>
      </c>
      <c r="C164" s="16">
        <v>1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1</v>
      </c>
      <c r="K164" s="12">
        <v>0</v>
      </c>
      <c r="L164" s="12">
        <v>0</v>
      </c>
      <c r="M164" s="12">
        <v>0</v>
      </c>
      <c r="N164" s="5"/>
      <c r="O164" s="5"/>
    </row>
    <row r="165" spans="1:15" ht="15" customHeight="1" x14ac:dyDescent="0.25">
      <c r="A165" t="s">
        <v>3393</v>
      </c>
      <c r="B165" t="s">
        <v>3394</v>
      </c>
      <c r="C165" s="16">
        <v>1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1</v>
      </c>
      <c r="N165" s="5"/>
      <c r="O165" s="5"/>
    </row>
    <row r="166" spans="1:15" ht="15" customHeight="1" x14ac:dyDescent="0.25">
      <c r="A166" t="s">
        <v>501</v>
      </c>
      <c r="B166" t="s">
        <v>781</v>
      </c>
      <c r="C166" s="16">
        <v>26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1</v>
      </c>
      <c r="J166" s="12">
        <v>5</v>
      </c>
      <c r="K166" s="12">
        <v>8</v>
      </c>
      <c r="L166" s="12">
        <v>5</v>
      </c>
      <c r="M166" s="12">
        <v>7</v>
      </c>
      <c r="N166" s="5"/>
      <c r="O166" s="5"/>
    </row>
    <row r="167" spans="1:15" ht="15" customHeight="1" x14ac:dyDescent="0.25">
      <c r="A167" t="s">
        <v>2262</v>
      </c>
      <c r="B167" t="s">
        <v>2263</v>
      </c>
      <c r="C167" s="16">
        <v>2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1</v>
      </c>
      <c r="M167" s="12">
        <v>1</v>
      </c>
      <c r="N167" s="5"/>
      <c r="O167" s="5"/>
    </row>
    <row r="168" spans="1:15" ht="15" customHeight="1" x14ac:dyDescent="0.25">
      <c r="A168" t="s">
        <v>913</v>
      </c>
      <c r="B168" t="s">
        <v>914</v>
      </c>
      <c r="C168" s="16">
        <v>8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2">
        <v>1</v>
      </c>
      <c r="J168" s="12">
        <v>2</v>
      </c>
      <c r="K168" s="12">
        <v>1</v>
      </c>
      <c r="L168" s="12">
        <v>2</v>
      </c>
      <c r="M168" s="12">
        <v>2</v>
      </c>
      <c r="N168" s="5"/>
      <c r="O168" s="5"/>
    </row>
    <row r="169" spans="1:15" ht="15" customHeight="1" x14ac:dyDescent="0.25">
      <c r="A169" t="s">
        <v>3395</v>
      </c>
      <c r="B169" t="s">
        <v>3396</v>
      </c>
      <c r="C169" s="16">
        <v>1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1</v>
      </c>
      <c r="N169" s="5"/>
      <c r="O169" s="5"/>
    </row>
    <row r="170" spans="1:15" ht="15" customHeight="1" x14ac:dyDescent="0.25">
      <c r="A170" t="s">
        <v>3397</v>
      </c>
      <c r="B170" t="s">
        <v>3398</v>
      </c>
      <c r="C170" s="16">
        <v>1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1</v>
      </c>
      <c r="L170" s="12">
        <v>0</v>
      </c>
      <c r="M170" s="12">
        <v>0</v>
      </c>
      <c r="N170" s="5"/>
      <c r="O170" s="5"/>
    </row>
    <row r="171" spans="1:15" ht="15" customHeight="1" x14ac:dyDescent="0.25">
      <c r="A171" t="s">
        <v>1977</v>
      </c>
      <c r="B171" t="s">
        <v>1978</v>
      </c>
      <c r="C171" s="16">
        <v>6</v>
      </c>
      <c r="D171" s="12">
        <v>0</v>
      </c>
      <c r="E171" s="12">
        <v>0</v>
      </c>
      <c r="F171" s="12">
        <v>0</v>
      </c>
      <c r="G171" s="12">
        <v>1</v>
      </c>
      <c r="H171" s="12">
        <v>0</v>
      </c>
      <c r="I171" s="12">
        <v>4</v>
      </c>
      <c r="J171" s="12">
        <v>0</v>
      </c>
      <c r="K171" s="12">
        <v>1</v>
      </c>
      <c r="L171" s="12">
        <v>0</v>
      </c>
      <c r="M171" s="12">
        <v>0</v>
      </c>
      <c r="N171" s="5"/>
      <c r="O171" s="5"/>
    </row>
    <row r="172" spans="1:15" ht="15" customHeight="1" x14ac:dyDescent="0.25">
      <c r="A172" t="s">
        <v>3399</v>
      </c>
      <c r="B172" t="s">
        <v>2929</v>
      </c>
      <c r="C172" s="16">
        <v>1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1</v>
      </c>
      <c r="N172" s="5"/>
      <c r="O172" s="5"/>
    </row>
    <row r="173" spans="1:15" ht="15" customHeight="1" x14ac:dyDescent="0.25">
      <c r="A173" t="s">
        <v>473</v>
      </c>
      <c r="B173" t="s">
        <v>915</v>
      </c>
      <c r="C173" s="16">
        <v>4</v>
      </c>
      <c r="D173" s="12">
        <v>0</v>
      </c>
      <c r="E173" s="12">
        <v>1</v>
      </c>
      <c r="F173" s="12">
        <v>1</v>
      </c>
      <c r="G173" s="12">
        <v>0</v>
      </c>
      <c r="H173" s="12">
        <v>0</v>
      </c>
      <c r="I173" s="12">
        <v>0</v>
      </c>
      <c r="J173" s="12">
        <v>0</v>
      </c>
      <c r="K173" s="12">
        <v>1</v>
      </c>
      <c r="L173" s="12">
        <v>0</v>
      </c>
      <c r="M173" s="12">
        <v>1</v>
      </c>
      <c r="N173" s="5"/>
      <c r="O173" s="5"/>
    </row>
    <row r="174" spans="1:15" ht="15" customHeight="1" x14ac:dyDescent="0.25">
      <c r="A174" t="s">
        <v>3400</v>
      </c>
      <c r="B174" t="s">
        <v>3401</v>
      </c>
      <c r="C174" s="16">
        <v>2</v>
      </c>
      <c r="D174" s="12">
        <v>0</v>
      </c>
      <c r="E174" s="12">
        <v>1</v>
      </c>
      <c r="F174" s="12">
        <v>0</v>
      </c>
      <c r="G174" s="12">
        <v>0</v>
      </c>
      <c r="H174" s="12">
        <v>1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5"/>
      <c r="O174" s="5"/>
    </row>
    <row r="175" spans="1:15" ht="15" customHeight="1" x14ac:dyDescent="0.25">
      <c r="A175" t="s">
        <v>3402</v>
      </c>
      <c r="B175" t="s">
        <v>2779</v>
      </c>
      <c r="C175" s="16">
        <v>2</v>
      </c>
      <c r="D175" s="12">
        <v>1</v>
      </c>
      <c r="E175" s="12">
        <v>0</v>
      </c>
      <c r="F175" s="12">
        <v>1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5"/>
      <c r="O175" s="5"/>
    </row>
    <row r="176" spans="1:15" ht="15" customHeight="1" x14ac:dyDescent="0.25">
      <c r="A176" t="s">
        <v>486</v>
      </c>
      <c r="B176" t="s">
        <v>211</v>
      </c>
      <c r="C176" s="16">
        <v>3</v>
      </c>
      <c r="D176" s="12">
        <v>1</v>
      </c>
      <c r="E176" s="12">
        <v>1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1</v>
      </c>
      <c r="M176" s="12">
        <v>0</v>
      </c>
      <c r="N176" s="5"/>
      <c r="O176" s="5"/>
    </row>
    <row r="177" spans="1:15" ht="15" customHeight="1" x14ac:dyDescent="0.25">
      <c r="A177" t="s">
        <v>3403</v>
      </c>
      <c r="B177" t="s">
        <v>3404</v>
      </c>
      <c r="C177" s="16">
        <v>2</v>
      </c>
      <c r="D177" s="12">
        <v>1</v>
      </c>
      <c r="E177" s="12">
        <v>1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5"/>
      <c r="O177" s="5"/>
    </row>
    <row r="178" spans="1:15" ht="15" customHeight="1" x14ac:dyDescent="0.25">
      <c r="A178" t="s">
        <v>447</v>
      </c>
      <c r="B178" t="s">
        <v>916</v>
      </c>
      <c r="C178" s="16">
        <v>1</v>
      </c>
      <c r="D178" s="12">
        <v>1</v>
      </c>
      <c r="E178" s="12">
        <v>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5"/>
      <c r="O178" s="5"/>
    </row>
    <row r="179" spans="1:15" ht="15" customHeight="1" x14ac:dyDescent="0.25">
      <c r="A179" t="s">
        <v>2069</v>
      </c>
      <c r="B179" t="s">
        <v>2070</v>
      </c>
      <c r="C179" s="16">
        <v>1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1</v>
      </c>
      <c r="K179" s="12">
        <v>0</v>
      </c>
      <c r="L179" s="12">
        <v>0</v>
      </c>
      <c r="M179" s="12">
        <v>0</v>
      </c>
      <c r="N179" s="5"/>
      <c r="O179" s="5"/>
    </row>
    <row r="180" spans="1:15" ht="15" customHeight="1" x14ac:dyDescent="0.25">
      <c r="A180" t="s">
        <v>449</v>
      </c>
      <c r="B180" t="s">
        <v>774</v>
      </c>
      <c r="C180" s="16">
        <v>46</v>
      </c>
      <c r="D180" s="12">
        <v>0</v>
      </c>
      <c r="E180" s="12">
        <v>1</v>
      </c>
      <c r="F180" s="12">
        <v>0</v>
      </c>
      <c r="G180" s="12">
        <v>2</v>
      </c>
      <c r="H180" s="12">
        <v>1</v>
      </c>
      <c r="I180" s="12">
        <v>1</v>
      </c>
      <c r="J180" s="12">
        <v>11</v>
      </c>
      <c r="K180" s="12">
        <v>26</v>
      </c>
      <c r="L180" s="12">
        <v>1</v>
      </c>
      <c r="M180" s="12">
        <v>3</v>
      </c>
      <c r="N180" s="5"/>
      <c r="O180" s="5"/>
    </row>
    <row r="181" spans="1:15" ht="15" customHeight="1" x14ac:dyDescent="0.25">
      <c r="A181" t="s">
        <v>3405</v>
      </c>
      <c r="B181" t="s">
        <v>3406</v>
      </c>
      <c r="C181" s="16">
        <v>1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2">
        <v>1</v>
      </c>
      <c r="J181" s="12">
        <v>0</v>
      </c>
      <c r="K181" s="12">
        <v>0</v>
      </c>
      <c r="L181" s="12">
        <v>0</v>
      </c>
      <c r="M181" s="12">
        <v>0</v>
      </c>
      <c r="N181" s="5"/>
      <c r="O181" s="5"/>
    </row>
    <row r="182" spans="1:15" ht="15" customHeight="1" x14ac:dyDescent="0.25">
      <c r="A182" t="s">
        <v>3407</v>
      </c>
      <c r="B182" t="s">
        <v>3408</v>
      </c>
      <c r="C182" s="16">
        <v>1</v>
      </c>
      <c r="D182" s="12">
        <v>1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5"/>
      <c r="O182" s="5"/>
    </row>
    <row r="183" spans="1:15" ht="15" customHeight="1" x14ac:dyDescent="0.25">
      <c r="A183" t="s">
        <v>2071</v>
      </c>
      <c r="B183" t="s">
        <v>2072</v>
      </c>
      <c r="C183" s="16">
        <v>2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1</v>
      </c>
      <c r="K183" s="12">
        <v>0</v>
      </c>
      <c r="L183" s="12">
        <v>1</v>
      </c>
      <c r="M183" s="12">
        <v>0</v>
      </c>
      <c r="N183" s="5"/>
      <c r="O183" s="5"/>
    </row>
    <row r="184" spans="1:15" ht="15" customHeight="1" x14ac:dyDescent="0.25">
      <c r="A184" t="s">
        <v>2264</v>
      </c>
      <c r="B184" t="s">
        <v>2265</v>
      </c>
      <c r="C184" s="16">
        <v>5</v>
      </c>
      <c r="D184" s="12">
        <v>0</v>
      </c>
      <c r="E184" s="12">
        <v>0</v>
      </c>
      <c r="F184" s="12">
        <v>0</v>
      </c>
      <c r="G184" s="12">
        <v>0</v>
      </c>
      <c r="H184" s="12">
        <v>1</v>
      </c>
      <c r="I184" s="12">
        <v>0</v>
      </c>
      <c r="J184" s="12">
        <v>1</v>
      </c>
      <c r="K184" s="12">
        <v>1</v>
      </c>
      <c r="L184" s="12">
        <v>1</v>
      </c>
      <c r="M184" s="12">
        <v>1</v>
      </c>
      <c r="N184" s="5"/>
      <c r="O184" s="5"/>
    </row>
    <row r="185" spans="1:15" ht="15" customHeight="1" x14ac:dyDescent="0.25">
      <c r="A185" t="s">
        <v>2073</v>
      </c>
      <c r="B185" t="s">
        <v>2074</v>
      </c>
      <c r="C185" s="16">
        <v>9</v>
      </c>
      <c r="D185" s="12">
        <v>0</v>
      </c>
      <c r="E185" s="12">
        <v>0</v>
      </c>
      <c r="F185" s="12">
        <v>0</v>
      </c>
      <c r="G185" s="12">
        <v>0</v>
      </c>
      <c r="H185" s="12">
        <v>1</v>
      </c>
      <c r="I185" s="12">
        <v>1</v>
      </c>
      <c r="J185" s="12">
        <v>1</v>
      </c>
      <c r="K185" s="12">
        <v>3</v>
      </c>
      <c r="L185" s="12">
        <v>0</v>
      </c>
      <c r="M185" s="12">
        <v>3</v>
      </c>
      <c r="N185" s="5"/>
      <c r="O185" s="5"/>
    </row>
    <row r="186" spans="1:15" ht="15" customHeight="1" x14ac:dyDescent="0.25">
      <c r="A186" t="s">
        <v>3409</v>
      </c>
      <c r="B186" t="s">
        <v>3410</v>
      </c>
      <c r="C186" s="16">
        <v>1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2">
        <v>0</v>
      </c>
      <c r="J186" s="12">
        <v>1</v>
      </c>
      <c r="K186" s="12">
        <v>0</v>
      </c>
      <c r="L186" s="12">
        <v>0</v>
      </c>
      <c r="M186" s="12">
        <v>0</v>
      </c>
      <c r="N186" s="5"/>
      <c r="O186" s="5"/>
    </row>
    <row r="187" spans="1:15" ht="15" customHeight="1" x14ac:dyDescent="0.25">
      <c r="A187" t="s">
        <v>1803</v>
      </c>
      <c r="B187" t="s">
        <v>1804</v>
      </c>
      <c r="C187" s="16">
        <v>2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2</v>
      </c>
      <c r="M187" s="12">
        <v>0</v>
      </c>
      <c r="N187" s="5"/>
      <c r="O187" s="5"/>
    </row>
    <row r="188" spans="1:15" ht="15" customHeight="1" x14ac:dyDescent="0.25">
      <c r="A188" t="s">
        <v>3411</v>
      </c>
      <c r="B188" t="s">
        <v>3412</v>
      </c>
      <c r="C188" s="16">
        <v>1</v>
      </c>
      <c r="D188" s="12">
        <v>0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1</v>
      </c>
      <c r="L188" s="12">
        <v>0</v>
      </c>
      <c r="M188" s="12">
        <v>0</v>
      </c>
      <c r="N188" s="5"/>
      <c r="O188" s="5"/>
    </row>
    <row r="189" spans="1:15" ht="15" customHeight="1" x14ac:dyDescent="0.25">
      <c r="A189" t="s">
        <v>2075</v>
      </c>
      <c r="B189" t="s">
        <v>2076</v>
      </c>
      <c r="C189" s="16">
        <v>2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2">
        <v>0</v>
      </c>
      <c r="J189" s="12">
        <v>1</v>
      </c>
      <c r="K189" s="12">
        <v>1</v>
      </c>
      <c r="L189" s="12">
        <v>0</v>
      </c>
      <c r="M189" s="12">
        <v>0</v>
      </c>
      <c r="N189" s="5"/>
      <c r="O189" s="5"/>
    </row>
    <row r="190" spans="1:15" ht="15" customHeight="1" x14ac:dyDescent="0.25">
      <c r="A190" t="s">
        <v>2266</v>
      </c>
      <c r="B190" t="s">
        <v>2267</v>
      </c>
      <c r="C190" s="16">
        <v>1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1</v>
      </c>
      <c r="L190" s="12">
        <v>0</v>
      </c>
      <c r="M190" s="12">
        <v>0</v>
      </c>
      <c r="N190" s="5"/>
      <c r="O190" s="5"/>
    </row>
    <row r="191" spans="1:15" ht="15" customHeight="1" x14ac:dyDescent="0.25">
      <c r="A191" t="s">
        <v>476</v>
      </c>
      <c r="B191" t="s">
        <v>175</v>
      </c>
      <c r="C191" s="16">
        <v>1462</v>
      </c>
      <c r="D191" s="12">
        <v>397</v>
      </c>
      <c r="E191" s="12">
        <v>416</v>
      </c>
      <c r="F191" s="12">
        <v>27</v>
      </c>
      <c r="G191" s="12">
        <v>34</v>
      </c>
      <c r="H191" s="12">
        <v>37</v>
      </c>
      <c r="I191" s="12">
        <v>84</v>
      </c>
      <c r="J191" s="12">
        <v>135</v>
      </c>
      <c r="K191" s="12">
        <v>177</v>
      </c>
      <c r="L191" s="12">
        <v>56</v>
      </c>
      <c r="M191" s="12">
        <v>99</v>
      </c>
      <c r="N191" s="5"/>
      <c r="O191" s="5"/>
    </row>
    <row r="192" spans="1:15" ht="15" customHeight="1" x14ac:dyDescent="0.25">
      <c r="A192" t="s">
        <v>3413</v>
      </c>
      <c r="B192" t="s">
        <v>3414</v>
      </c>
      <c r="C192" s="16">
        <v>1</v>
      </c>
      <c r="D192" s="12">
        <v>1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5"/>
      <c r="O192" s="5"/>
    </row>
    <row r="193" spans="1:15" ht="15" customHeight="1" x14ac:dyDescent="0.25">
      <c r="A193" t="s">
        <v>3415</v>
      </c>
      <c r="B193" t="s">
        <v>3416</v>
      </c>
      <c r="C193" s="16">
        <v>1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1</v>
      </c>
      <c r="M193" s="12">
        <v>0</v>
      </c>
      <c r="N193" s="5"/>
      <c r="O193" s="5"/>
    </row>
    <row r="194" spans="1:15" ht="15" customHeight="1" x14ac:dyDescent="0.25">
      <c r="A194" t="s">
        <v>3417</v>
      </c>
      <c r="B194" t="s">
        <v>3418</v>
      </c>
      <c r="C194" s="16">
        <v>6</v>
      </c>
      <c r="D194" s="12">
        <v>0</v>
      </c>
      <c r="E194" s="12">
        <v>1</v>
      </c>
      <c r="F194" s="12">
        <v>0</v>
      </c>
      <c r="G194" s="12">
        <v>0</v>
      </c>
      <c r="H194" s="12">
        <v>1</v>
      </c>
      <c r="I194" s="12">
        <v>0</v>
      </c>
      <c r="J194" s="12">
        <v>1</v>
      </c>
      <c r="K194" s="12">
        <v>3</v>
      </c>
      <c r="L194" s="12">
        <v>0</v>
      </c>
      <c r="M194" s="12">
        <v>0</v>
      </c>
      <c r="N194" s="5"/>
      <c r="O194" s="5"/>
    </row>
    <row r="195" spans="1:15" ht="15" customHeight="1" x14ac:dyDescent="0.25">
      <c r="A195" t="s">
        <v>2077</v>
      </c>
      <c r="B195" t="s">
        <v>2078</v>
      </c>
      <c r="C195" s="16">
        <v>1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1</v>
      </c>
      <c r="L195" s="12">
        <v>0</v>
      </c>
      <c r="M195" s="12">
        <v>0</v>
      </c>
      <c r="N195" s="5"/>
      <c r="O195" s="5"/>
    </row>
    <row r="196" spans="1:15" ht="15" customHeight="1" x14ac:dyDescent="0.25">
      <c r="A196" t="s">
        <v>3419</v>
      </c>
      <c r="B196" t="s">
        <v>3420</v>
      </c>
      <c r="C196" s="16">
        <v>1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1</v>
      </c>
      <c r="L196" s="12">
        <v>0</v>
      </c>
      <c r="M196" s="12">
        <v>0</v>
      </c>
      <c r="N196" s="5"/>
      <c r="O196" s="5"/>
    </row>
    <row r="197" spans="1:15" ht="15" customHeight="1" x14ac:dyDescent="0.25">
      <c r="A197" t="s">
        <v>2079</v>
      </c>
      <c r="B197" t="s">
        <v>2080</v>
      </c>
      <c r="C197" s="16">
        <v>2</v>
      </c>
      <c r="D197" s="12">
        <v>0</v>
      </c>
      <c r="E197" s="12">
        <v>0</v>
      </c>
      <c r="F197" s="12">
        <v>2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5"/>
      <c r="O197" s="5"/>
    </row>
    <row r="198" spans="1:15" ht="15" customHeight="1" x14ac:dyDescent="0.25">
      <c r="A198" t="s">
        <v>542</v>
      </c>
      <c r="B198" t="s">
        <v>917</v>
      </c>
      <c r="C198" s="16">
        <v>16</v>
      </c>
      <c r="D198" s="12">
        <v>0</v>
      </c>
      <c r="E198" s="12">
        <v>0</v>
      </c>
      <c r="F198" s="12">
        <v>0</v>
      </c>
      <c r="G198" s="12">
        <v>0</v>
      </c>
      <c r="H198" s="12">
        <v>8</v>
      </c>
      <c r="I198" s="12">
        <v>1</v>
      </c>
      <c r="J198" s="12">
        <v>5</v>
      </c>
      <c r="K198" s="12">
        <v>1</v>
      </c>
      <c r="L198" s="12">
        <v>0</v>
      </c>
      <c r="M198" s="12">
        <v>1</v>
      </c>
      <c r="N198" s="5"/>
      <c r="O198" s="5"/>
    </row>
    <row r="199" spans="1:15" ht="15" customHeight="1" x14ac:dyDescent="0.25">
      <c r="A199" t="s">
        <v>3421</v>
      </c>
      <c r="B199" t="s">
        <v>3422</v>
      </c>
      <c r="C199" s="16">
        <v>2</v>
      </c>
      <c r="D199" s="12">
        <v>0</v>
      </c>
      <c r="E199" s="12">
        <v>0</v>
      </c>
      <c r="F199" s="12">
        <v>0</v>
      </c>
      <c r="G199" s="12">
        <v>1</v>
      </c>
      <c r="H199" s="12">
        <v>0</v>
      </c>
      <c r="I199" s="12">
        <v>0</v>
      </c>
      <c r="J199" s="12">
        <v>1</v>
      </c>
      <c r="K199" s="12">
        <v>0</v>
      </c>
      <c r="L199" s="12">
        <v>0</v>
      </c>
      <c r="M199" s="12">
        <v>0</v>
      </c>
      <c r="N199" s="5"/>
      <c r="O199" s="5"/>
    </row>
    <row r="200" spans="1:15" ht="15" customHeight="1" x14ac:dyDescent="0.25">
      <c r="A200" t="s">
        <v>3423</v>
      </c>
      <c r="B200" t="s">
        <v>3424</v>
      </c>
      <c r="C200" s="16">
        <v>1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1</v>
      </c>
      <c r="K200" s="12">
        <v>0</v>
      </c>
      <c r="L200" s="12">
        <v>0</v>
      </c>
      <c r="M200" s="12">
        <v>0</v>
      </c>
      <c r="N200" s="5"/>
      <c r="O200" s="5"/>
    </row>
    <row r="201" spans="1:15" ht="15" customHeight="1" x14ac:dyDescent="0.25">
      <c r="A201" t="s">
        <v>3425</v>
      </c>
      <c r="B201" t="s">
        <v>3426</v>
      </c>
      <c r="C201" s="16">
        <v>9</v>
      </c>
      <c r="D201" s="12">
        <v>0</v>
      </c>
      <c r="E201" s="12">
        <v>0</v>
      </c>
      <c r="F201" s="12">
        <v>0</v>
      </c>
      <c r="G201" s="12">
        <v>0</v>
      </c>
      <c r="H201" s="12">
        <v>1</v>
      </c>
      <c r="I201" s="12">
        <v>1</v>
      </c>
      <c r="J201" s="12">
        <v>5</v>
      </c>
      <c r="K201" s="12">
        <v>1</v>
      </c>
      <c r="L201" s="12">
        <v>1</v>
      </c>
      <c r="M201" s="12">
        <v>0</v>
      </c>
      <c r="N201" s="5"/>
      <c r="O201" s="5"/>
    </row>
    <row r="202" spans="1:15" ht="15" customHeight="1" x14ac:dyDescent="0.25">
      <c r="A202" t="s">
        <v>3427</v>
      </c>
      <c r="B202" t="s">
        <v>3428</v>
      </c>
      <c r="C202" s="16">
        <v>1</v>
      </c>
      <c r="D202" s="12">
        <v>0</v>
      </c>
      <c r="E202" s="12">
        <v>0</v>
      </c>
      <c r="F202" s="12">
        <v>0</v>
      </c>
      <c r="G202" s="12">
        <v>0</v>
      </c>
      <c r="H202" s="12">
        <v>1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5"/>
      <c r="O202" s="5"/>
    </row>
    <row r="203" spans="1:15" ht="15" customHeight="1" x14ac:dyDescent="0.25">
      <c r="A203" t="s">
        <v>3429</v>
      </c>
      <c r="B203" t="s">
        <v>3430</v>
      </c>
      <c r="C203" s="16">
        <v>5</v>
      </c>
      <c r="D203" s="12">
        <v>0</v>
      </c>
      <c r="E203" s="12">
        <v>0</v>
      </c>
      <c r="F203" s="12">
        <v>1</v>
      </c>
      <c r="G203" s="12">
        <v>0</v>
      </c>
      <c r="H203" s="12">
        <v>1</v>
      </c>
      <c r="I203" s="12">
        <v>2</v>
      </c>
      <c r="J203" s="12">
        <v>0</v>
      </c>
      <c r="K203" s="12">
        <v>1</v>
      </c>
      <c r="L203" s="12">
        <v>0</v>
      </c>
      <c r="M203" s="12">
        <v>0</v>
      </c>
      <c r="N203" s="5"/>
      <c r="O203" s="5"/>
    </row>
    <row r="204" spans="1:15" ht="15" customHeight="1" x14ac:dyDescent="0.25">
      <c r="A204" t="s">
        <v>3431</v>
      </c>
      <c r="B204" t="s">
        <v>3432</v>
      </c>
      <c r="C204" s="16">
        <v>2</v>
      </c>
      <c r="D204" s="12">
        <v>0</v>
      </c>
      <c r="E204" s="12">
        <v>0</v>
      </c>
      <c r="F204" s="12">
        <v>0</v>
      </c>
      <c r="G204" s="12">
        <v>1</v>
      </c>
      <c r="H204" s="12">
        <v>0</v>
      </c>
      <c r="I204" s="12">
        <v>1</v>
      </c>
      <c r="J204" s="12">
        <v>0</v>
      </c>
      <c r="K204" s="12">
        <v>0</v>
      </c>
      <c r="L204" s="12">
        <v>0</v>
      </c>
      <c r="M204" s="12">
        <v>0</v>
      </c>
      <c r="N204" s="5"/>
      <c r="O204" s="5"/>
    </row>
    <row r="205" spans="1:15" ht="15" customHeight="1" x14ac:dyDescent="0.25">
      <c r="A205" t="s">
        <v>3433</v>
      </c>
      <c r="B205" t="s">
        <v>3434</v>
      </c>
      <c r="C205" s="16">
        <v>1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2">
        <v>1</v>
      </c>
      <c r="J205" s="12">
        <v>0</v>
      </c>
      <c r="K205" s="12">
        <v>0</v>
      </c>
      <c r="L205" s="12">
        <v>0</v>
      </c>
      <c r="M205" s="12">
        <v>0</v>
      </c>
      <c r="N205" s="5"/>
      <c r="O205" s="5"/>
    </row>
    <row r="206" spans="1:15" ht="15" customHeight="1" x14ac:dyDescent="0.25">
      <c r="A206" t="s">
        <v>3435</v>
      </c>
      <c r="B206" t="s">
        <v>3436</v>
      </c>
      <c r="C206" s="16">
        <v>1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1</v>
      </c>
      <c r="L206" s="12">
        <v>0</v>
      </c>
      <c r="M206" s="12">
        <v>0</v>
      </c>
      <c r="N206" s="5"/>
      <c r="O206" s="5"/>
    </row>
    <row r="207" spans="1:15" ht="15" customHeight="1" x14ac:dyDescent="0.25">
      <c r="A207" t="s">
        <v>3437</v>
      </c>
      <c r="B207" t="s">
        <v>3438</v>
      </c>
      <c r="C207" s="16">
        <v>9</v>
      </c>
      <c r="D207" s="12">
        <v>0</v>
      </c>
      <c r="E207" s="12">
        <v>0</v>
      </c>
      <c r="F207" s="12">
        <v>0</v>
      </c>
      <c r="G207" s="12">
        <v>4</v>
      </c>
      <c r="H207" s="12">
        <v>0</v>
      </c>
      <c r="I207" s="12">
        <v>1</v>
      </c>
      <c r="J207" s="12">
        <v>2</v>
      </c>
      <c r="K207" s="12">
        <v>1</v>
      </c>
      <c r="L207" s="12">
        <v>1</v>
      </c>
      <c r="M207" s="12">
        <v>0</v>
      </c>
      <c r="N207" s="5"/>
      <c r="O207" s="5"/>
    </row>
    <row r="208" spans="1:15" ht="15" customHeight="1" x14ac:dyDescent="0.25">
      <c r="A208" t="s">
        <v>3439</v>
      </c>
      <c r="B208" t="s">
        <v>3440</v>
      </c>
      <c r="C208" s="16">
        <v>1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2">
        <v>0</v>
      </c>
      <c r="J208" s="12">
        <v>0</v>
      </c>
      <c r="K208" s="12">
        <v>1</v>
      </c>
      <c r="L208" s="12">
        <v>0</v>
      </c>
      <c r="M208" s="12">
        <v>0</v>
      </c>
      <c r="N208" s="5"/>
      <c r="O208" s="5"/>
    </row>
    <row r="209" spans="1:15" ht="15" customHeight="1" x14ac:dyDescent="0.25">
      <c r="A209" t="s">
        <v>3441</v>
      </c>
      <c r="B209" t="s">
        <v>3442</v>
      </c>
      <c r="C209" s="16">
        <v>1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1</v>
      </c>
      <c r="M209" s="12">
        <v>0</v>
      </c>
      <c r="N209" s="5"/>
      <c r="O209" s="5"/>
    </row>
    <row r="210" spans="1:15" ht="15" customHeight="1" x14ac:dyDescent="0.25">
      <c r="A210" t="s">
        <v>3443</v>
      </c>
      <c r="B210" t="s">
        <v>3444</v>
      </c>
      <c r="C210" s="16">
        <v>2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2">
        <v>1</v>
      </c>
      <c r="J210" s="12">
        <v>1</v>
      </c>
      <c r="K210" s="12">
        <v>0</v>
      </c>
      <c r="L210" s="12">
        <v>0</v>
      </c>
      <c r="M210" s="12">
        <v>0</v>
      </c>
      <c r="N210" s="5"/>
      <c r="O210" s="5"/>
    </row>
    <row r="211" spans="1:15" ht="15" customHeight="1" x14ac:dyDescent="0.25">
      <c r="A211" t="s">
        <v>3445</v>
      </c>
      <c r="B211" t="s">
        <v>3446</v>
      </c>
      <c r="C211" s="16">
        <v>8</v>
      </c>
      <c r="D211" s="12">
        <v>0</v>
      </c>
      <c r="E211" s="12">
        <v>0</v>
      </c>
      <c r="F211" s="12">
        <v>0</v>
      </c>
      <c r="G211" s="12">
        <v>0</v>
      </c>
      <c r="H211" s="12">
        <v>1</v>
      </c>
      <c r="I211" s="12">
        <v>0</v>
      </c>
      <c r="J211" s="12">
        <v>6</v>
      </c>
      <c r="K211" s="12">
        <v>1</v>
      </c>
      <c r="L211" s="12">
        <v>0</v>
      </c>
      <c r="M211" s="12">
        <v>0</v>
      </c>
      <c r="N211" s="5"/>
      <c r="O211" s="5"/>
    </row>
    <row r="212" spans="1:15" ht="15" customHeight="1" x14ac:dyDescent="0.25">
      <c r="A212" t="s">
        <v>3447</v>
      </c>
      <c r="B212" t="s">
        <v>3448</v>
      </c>
      <c r="C212" s="16">
        <v>2</v>
      </c>
      <c r="D212" s="12">
        <v>0</v>
      </c>
      <c r="E212" s="12">
        <v>0</v>
      </c>
      <c r="F212" s="12">
        <v>0</v>
      </c>
      <c r="G212" s="12">
        <v>0</v>
      </c>
      <c r="H212" s="12">
        <v>1</v>
      </c>
      <c r="I212" s="12">
        <v>0</v>
      </c>
      <c r="J212" s="12">
        <v>0</v>
      </c>
      <c r="K212" s="12">
        <v>1</v>
      </c>
      <c r="L212" s="12">
        <v>0</v>
      </c>
      <c r="M212" s="12">
        <v>0</v>
      </c>
      <c r="N212" s="5"/>
      <c r="O212" s="5"/>
    </row>
    <row r="213" spans="1:15" ht="15" customHeight="1" x14ac:dyDescent="0.25">
      <c r="A213" t="s">
        <v>1872</v>
      </c>
      <c r="B213" t="s">
        <v>1873</v>
      </c>
      <c r="C213" s="16">
        <v>6</v>
      </c>
      <c r="D213" s="12">
        <v>0</v>
      </c>
      <c r="E213" s="12">
        <v>0</v>
      </c>
      <c r="F213" s="12">
        <v>0</v>
      </c>
      <c r="G213" s="12">
        <v>0</v>
      </c>
      <c r="H213" s="12">
        <v>1</v>
      </c>
      <c r="I213" s="12">
        <v>1</v>
      </c>
      <c r="J213" s="12">
        <v>2</v>
      </c>
      <c r="K213" s="12">
        <v>2</v>
      </c>
      <c r="L213" s="12">
        <v>0</v>
      </c>
      <c r="M213" s="12">
        <v>0</v>
      </c>
      <c r="N213" s="5"/>
      <c r="O213" s="5"/>
    </row>
    <row r="214" spans="1:15" ht="15" customHeight="1" x14ac:dyDescent="0.25">
      <c r="A214" t="s">
        <v>3449</v>
      </c>
      <c r="B214" t="s">
        <v>3450</v>
      </c>
      <c r="C214" s="16">
        <v>1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2">
        <v>1</v>
      </c>
      <c r="J214" s="12">
        <v>0</v>
      </c>
      <c r="K214" s="12">
        <v>0</v>
      </c>
      <c r="L214" s="12">
        <v>0</v>
      </c>
      <c r="M214" s="12">
        <v>0</v>
      </c>
      <c r="N214" s="5"/>
      <c r="O214" s="5"/>
    </row>
    <row r="215" spans="1:15" ht="15" customHeight="1" x14ac:dyDescent="0.25">
      <c r="A215" t="s">
        <v>3451</v>
      </c>
      <c r="B215" t="s">
        <v>3452</v>
      </c>
      <c r="C215" s="16">
        <v>1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1</v>
      </c>
      <c r="K215" s="12">
        <v>0</v>
      </c>
      <c r="L215" s="12">
        <v>0</v>
      </c>
      <c r="M215" s="12">
        <v>0</v>
      </c>
      <c r="N215" s="5"/>
      <c r="O215" s="5"/>
    </row>
    <row r="216" spans="1:15" ht="15" customHeight="1" x14ac:dyDescent="0.25">
      <c r="A216" t="s">
        <v>3453</v>
      </c>
      <c r="B216" t="s">
        <v>2933</v>
      </c>
      <c r="C216" s="16">
        <v>1</v>
      </c>
      <c r="D216" s="12">
        <v>0</v>
      </c>
      <c r="E216" s="12">
        <v>0</v>
      </c>
      <c r="F216" s="12">
        <v>1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5"/>
      <c r="O216" s="5"/>
    </row>
    <row r="217" spans="1:15" ht="15" customHeight="1" x14ac:dyDescent="0.25">
      <c r="A217" t="s">
        <v>3454</v>
      </c>
      <c r="B217" t="s">
        <v>3455</v>
      </c>
      <c r="C217" s="16">
        <v>1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1</v>
      </c>
      <c r="L217" s="12">
        <v>0</v>
      </c>
      <c r="M217" s="12">
        <v>0</v>
      </c>
      <c r="N217" s="5"/>
      <c r="O217" s="5"/>
    </row>
    <row r="218" spans="1:15" ht="15" customHeight="1" x14ac:dyDescent="0.25">
      <c r="A218" t="s">
        <v>2268</v>
      </c>
      <c r="B218" t="s">
        <v>2269</v>
      </c>
      <c r="C218" s="16">
        <v>5</v>
      </c>
      <c r="D218" s="12">
        <v>0</v>
      </c>
      <c r="E218" s="12">
        <v>0</v>
      </c>
      <c r="F218" s="12">
        <v>1</v>
      </c>
      <c r="G218" s="12">
        <v>0</v>
      </c>
      <c r="H218" s="12">
        <v>1</v>
      </c>
      <c r="I218" s="12">
        <v>0</v>
      </c>
      <c r="J218" s="12">
        <v>1</v>
      </c>
      <c r="K218" s="12">
        <v>1</v>
      </c>
      <c r="L218" s="12">
        <v>0</v>
      </c>
      <c r="M218" s="12">
        <v>1</v>
      </c>
      <c r="N218" s="5"/>
      <c r="O218" s="5"/>
    </row>
    <row r="219" spans="1:15" ht="15" customHeight="1" x14ac:dyDescent="0.25">
      <c r="A219" t="s">
        <v>3456</v>
      </c>
      <c r="B219" t="s">
        <v>3457</v>
      </c>
      <c r="C219" s="16">
        <v>2</v>
      </c>
      <c r="D219" s="12">
        <v>0</v>
      </c>
      <c r="E219" s="12">
        <v>0</v>
      </c>
      <c r="F219" s="12">
        <v>0</v>
      </c>
      <c r="G219" s="12">
        <v>1</v>
      </c>
      <c r="H219" s="12">
        <v>0</v>
      </c>
      <c r="I219" s="12">
        <v>1</v>
      </c>
      <c r="J219" s="12">
        <v>0</v>
      </c>
      <c r="K219" s="12">
        <v>0</v>
      </c>
      <c r="L219" s="12">
        <v>0</v>
      </c>
      <c r="M219" s="12">
        <v>0</v>
      </c>
      <c r="N219" s="5"/>
      <c r="O219" s="5"/>
    </row>
    <row r="220" spans="1:15" ht="15" customHeight="1" x14ac:dyDescent="0.25">
      <c r="A220" t="s">
        <v>3458</v>
      </c>
      <c r="B220" t="s">
        <v>3459</v>
      </c>
      <c r="C220" s="16">
        <v>2</v>
      </c>
      <c r="D220" s="12">
        <v>0</v>
      </c>
      <c r="E220" s="12">
        <v>0</v>
      </c>
      <c r="F220" s="12">
        <v>1</v>
      </c>
      <c r="G220" s="12">
        <v>1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5"/>
      <c r="O220" s="5"/>
    </row>
    <row r="221" spans="1:15" ht="15" customHeight="1" x14ac:dyDescent="0.25">
      <c r="A221" t="s">
        <v>478</v>
      </c>
      <c r="B221" t="s">
        <v>852</v>
      </c>
      <c r="C221" s="16">
        <v>4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2">
        <v>2</v>
      </c>
      <c r="J221" s="12">
        <v>0</v>
      </c>
      <c r="K221" s="12">
        <v>1</v>
      </c>
      <c r="L221" s="12">
        <v>0</v>
      </c>
      <c r="M221" s="12">
        <v>1</v>
      </c>
      <c r="N221" s="5"/>
      <c r="O221" s="5"/>
    </row>
    <row r="222" spans="1:15" ht="15" customHeight="1" x14ac:dyDescent="0.25">
      <c r="A222" t="s">
        <v>581</v>
      </c>
      <c r="B222" t="s">
        <v>918</v>
      </c>
      <c r="C222" s="16">
        <v>4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4</v>
      </c>
      <c r="L222" s="12">
        <v>0</v>
      </c>
      <c r="M222" s="12">
        <v>0</v>
      </c>
      <c r="N222" s="5"/>
      <c r="O222" s="5"/>
    </row>
    <row r="223" spans="1:15" ht="15" customHeight="1" x14ac:dyDescent="0.25">
      <c r="A223" t="s">
        <v>2270</v>
      </c>
      <c r="B223" t="s">
        <v>2271</v>
      </c>
      <c r="C223" s="16">
        <v>3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2">
        <v>1</v>
      </c>
      <c r="J223" s="12">
        <v>2</v>
      </c>
      <c r="K223" s="12">
        <v>0</v>
      </c>
      <c r="L223" s="12">
        <v>0</v>
      </c>
      <c r="M223" s="12">
        <v>0</v>
      </c>
      <c r="N223" s="5"/>
      <c r="O223" s="5"/>
    </row>
    <row r="224" spans="1:15" ht="15" customHeight="1" x14ac:dyDescent="0.25">
      <c r="A224" t="s">
        <v>2272</v>
      </c>
      <c r="B224" t="s">
        <v>2273</v>
      </c>
      <c r="C224" s="16">
        <v>8</v>
      </c>
      <c r="D224" s="12">
        <v>1</v>
      </c>
      <c r="E224" s="12">
        <v>0</v>
      </c>
      <c r="F224" s="12">
        <v>0</v>
      </c>
      <c r="G224" s="12">
        <v>1</v>
      </c>
      <c r="H224" s="12">
        <v>2</v>
      </c>
      <c r="I224" s="12">
        <v>0</v>
      </c>
      <c r="J224" s="12">
        <v>1</v>
      </c>
      <c r="K224" s="12">
        <v>1</v>
      </c>
      <c r="L224" s="12">
        <v>0</v>
      </c>
      <c r="M224" s="12">
        <v>2</v>
      </c>
      <c r="N224" s="5"/>
      <c r="O224" s="5"/>
    </row>
    <row r="225" spans="1:15" ht="15" customHeight="1" x14ac:dyDescent="0.25">
      <c r="A225" t="s">
        <v>1742</v>
      </c>
      <c r="B225" t="s">
        <v>1743</v>
      </c>
      <c r="C225" s="16">
        <v>39</v>
      </c>
      <c r="D225" s="12">
        <v>0</v>
      </c>
      <c r="E225" s="12">
        <v>0</v>
      </c>
      <c r="F225" s="12">
        <v>1</v>
      </c>
      <c r="G225" s="12">
        <v>3</v>
      </c>
      <c r="H225" s="12">
        <v>1</v>
      </c>
      <c r="I225" s="12">
        <v>7</v>
      </c>
      <c r="J225" s="12">
        <v>5</v>
      </c>
      <c r="K225" s="12">
        <v>15</v>
      </c>
      <c r="L225" s="12">
        <v>0</v>
      </c>
      <c r="M225" s="12">
        <v>7</v>
      </c>
      <c r="N225" s="5"/>
      <c r="O225" s="5"/>
    </row>
    <row r="226" spans="1:15" ht="15" customHeight="1" x14ac:dyDescent="0.25">
      <c r="A226" t="s">
        <v>2274</v>
      </c>
      <c r="B226" t="s">
        <v>2275</v>
      </c>
      <c r="C226" s="16">
        <v>1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1</v>
      </c>
      <c r="L226" s="12">
        <v>0</v>
      </c>
      <c r="M226" s="12">
        <v>0</v>
      </c>
      <c r="N226" s="5"/>
      <c r="O226" s="5"/>
    </row>
    <row r="227" spans="1:15" ht="15" customHeight="1" x14ac:dyDescent="0.25">
      <c r="A227" t="s">
        <v>538</v>
      </c>
      <c r="B227" t="s">
        <v>919</v>
      </c>
      <c r="C227" s="16">
        <v>6</v>
      </c>
      <c r="D227" s="12">
        <v>0</v>
      </c>
      <c r="E227" s="12">
        <v>0</v>
      </c>
      <c r="F227" s="12">
        <v>1</v>
      </c>
      <c r="G227" s="12">
        <v>1</v>
      </c>
      <c r="H227" s="12">
        <v>0</v>
      </c>
      <c r="I227" s="12">
        <v>1</v>
      </c>
      <c r="J227" s="12">
        <v>2</v>
      </c>
      <c r="K227" s="12">
        <v>1</v>
      </c>
      <c r="L227" s="12">
        <v>0</v>
      </c>
      <c r="M227" s="12">
        <v>0</v>
      </c>
      <c r="N227" s="5"/>
      <c r="O227" s="5"/>
    </row>
    <row r="228" spans="1:15" ht="15" customHeight="1" x14ac:dyDescent="0.25">
      <c r="A228" t="s">
        <v>458</v>
      </c>
      <c r="B228" t="s">
        <v>853</v>
      </c>
      <c r="C228" s="16">
        <v>39</v>
      </c>
      <c r="D228" s="12">
        <v>0</v>
      </c>
      <c r="E228" s="12">
        <v>1</v>
      </c>
      <c r="F228" s="12">
        <v>3</v>
      </c>
      <c r="G228" s="12">
        <v>1</v>
      </c>
      <c r="H228" s="12">
        <v>5</v>
      </c>
      <c r="I228" s="12">
        <v>6</v>
      </c>
      <c r="J228" s="12">
        <v>3</v>
      </c>
      <c r="K228" s="12">
        <v>16</v>
      </c>
      <c r="L228" s="12">
        <v>2</v>
      </c>
      <c r="M228" s="12">
        <v>2</v>
      </c>
      <c r="N228" s="5"/>
      <c r="O228" s="5"/>
    </row>
    <row r="229" spans="1:15" ht="15" customHeight="1" x14ac:dyDescent="0.25">
      <c r="A229" t="s">
        <v>2276</v>
      </c>
      <c r="B229" t="s">
        <v>2277</v>
      </c>
      <c r="C229" s="16">
        <v>1</v>
      </c>
      <c r="D229" s="12">
        <v>0</v>
      </c>
      <c r="E229" s="12">
        <v>0</v>
      </c>
      <c r="F229" s="12">
        <v>0</v>
      </c>
      <c r="G229" s="12">
        <v>1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5"/>
      <c r="O229" s="5"/>
    </row>
    <row r="230" spans="1:15" ht="15" customHeight="1" x14ac:dyDescent="0.25">
      <c r="A230" t="s">
        <v>3460</v>
      </c>
      <c r="B230" t="s">
        <v>3461</v>
      </c>
      <c r="C230" s="16">
        <v>3</v>
      </c>
      <c r="D230" s="12">
        <v>0</v>
      </c>
      <c r="E230" s="12">
        <v>0</v>
      </c>
      <c r="F230" s="12">
        <v>0</v>
      </c>
      <c r="G230" s="12">
        <v>1</v>
      </c>
      <c r="H230" s="12">
        <v>0</v>
      </c>
      <c r="I230" s="12">
        <v>0</v>
      </c>
      <c r="J230" s="12">
        <v>1</v>
      </c>
      <c r="K230" s="12">
        <v>1</v>
      </c>
      <c r="L230" s="12">
        <v>0</v>
      </c>
      <c r="M230" s="12">
        <v>0</v>
      </c>
      <c r="N230" s="5"/>
      <c r="O230" s="5"/>
    </row>
    <row r="231" spans="1:15" ht="15" customHeight="1" x14ac:dyDescent="0.25">
      <c r="A231" t="s">
        <v>3462</v>
      </c>
      <c r="B231" t="s">
        <v>3463</v>
      </c>
      <c r="C231" s="16">
        <v>3</v>
      </c>
      <c r="D231" s="12">
        <v>0</v>
      </c>
      <c r="E231" s="12">
        <v>1</v>
      </c>
      <c r="F231" s="12">
        <v>0</v>
      </c>
      <c r="G231" s="12">
        <v>0</v>
      </c>
      <c r="H231" s="12">
        <v>0</v>
      </c>
      <c r="I231" s="12">
        <v>0</v>
      </c>
      <c r="J231" s="12">
        <v>1</v>
      </c>
      <c r="K231" s="12">
        <v>1</v>
      </c>
      <c r="L231" s="12">
        <v>0</v>
      </c>
      <c r="M231" s="12">
        <v>0</v>
      </c>
      <c r="N231" s="5"/>
      <c r="O231" s="5"/>
    </row>
    <row r="232" spans="1:15" ht="15" customHeight="1" x14ac:dyDescent="0.25">
      <c r="A232" t="s">
        <v>3464</v>
      </c>
      <c r="B232" t="s">
        <v>3465</v>
      </c>
      <c r="C232" s="16">
        <v>1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1</v>
      </c>
      <c r="L232" s="12">
        <v>0</v>
      </c>
      <c r="M232" s="12">
        <v>0</v>
      </c>
      <c r="N232" s="5"/>
      <c r="O232" s="5"/>
    </row>
    <row r="233" spans="1:15" ht="15" customHeight="1" x14ac:dyDescent="0.25">
      <c r="A233" t="s">
        <v>3466</v>
      </c>
      <c r="B233" t="s">
        <v>3467</v>
      </c>
      <c r="C233" s="16">
        <v>1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1</v>
      </c>
      <c r="J233" s="12">
        <v>0</v>
      </c>
      <c r="K233" s="12">
        <v>0</v>
      </c>
      <c r="L233" s="12">
        <v>0</v>
      </c>
      <c r="M233" s="12">
        <v>0</v>
      </c>
      <c r="N233" s="5"/>
      <c r="O233" s="5"/>
    </row>
    <row r="234" spans="1:15" ht="15" customHeight="1" x14ac:dyDescent="0.25">
      <c r="A234" t="s">
        <v>3468</v>
      </c>
      <c r="B234" t="s">
        <v>3469</v>
      </c>
      <c r="C234" s="16">
        <v>1</v>
      </c>
      <c r="D234" s="12">
        <v>0</v>
      </c>
      <c r="E234" s="12">
        <v>0</v>
      </c>
      <c r="F234" s="12">
        <v>0</v>
      </c>
      <c r="G234" s="12">
        <v>1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5"/>
      <c r="O234" s="5"/>
    </row>
    <row r="235" spans="1:15" ht="15" customHeight="1" x14ac:dyDescent="0.25">
      <c r="A235" t="s">
        <v>3470</v>
      </c>
      <c r="B235" t="s">
        <v>3471</v>
      </c>
      <c r="C235" s="16">
        <v>2</v>
      </c>
      <c r="D235" s="12">
        <v>1</v>
      </c>
      <c r="E235" s="12">
        <v>0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12">
        <v>1</v>
      </c>
      <c r="M235" s="12">
        <v>0</v>
      </c>
      <c r="N235" s="5"/>
      <c r="O235" s="5"/>
    </row>
    <row r="236" spans="1:15" ht="15" customHeight="1" x14ac:dyDescent="0.25">
      <c r="A236" t="s">
        <v>3472</v>
      </c>
      <c r="B236" t="s">
        <v>3473</v>
      </c>
      <c r="C236" s="16">
        <v>1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2">
        <v>1</v>
      </c>
      <c r="L236" s="12">
        <v>0</v>
      </c>
      <c r="M236" s="12">
        <v>0</v>
      </c>
      <c r="N236" s="5"/>
      <c r="O236" s="5"/>
    </row>
    <row r="237" spans="1:15" ht="15" customHeight="1" x14ac:dyDescent="0.25">
      <c r="A237" t="s">
        <v>2278</v>
      </c>
      <c r="B237" t="s">
        <v>2279</v>
      </c>
      <c r="C237" s="16">
        <v>1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1</v>
      </c>
      <c r="L237" s="12">
        <v>0</v>
      </c>
      <c r="M237" s="12">
        <v>0</v>
      </c>
      <c r="N237" s="5"/>
      <c r="O237" s="5"/>
    </row>
    <row r="238" spans="1:15" ht="15" customHeight="1" x14ac:dyDescent="0.25">
      <c r="A238" t="s">
        <v>2280</v>
      </c>
      <c r="B238" t="s">
        <v>2281</v>
      </c>
      <c r="C238" s="16">
        <v>1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1</v>
      </c>
      <c r="L238" s="12">
        <v>0</v>
      </c>
      <c r="M238" s="12">
        <v>0</v>
      </c>
      <c r="N238" s="5"/>
      <c r="O238" s="5"/>
    </row>
    <row r="239" spans="1:15" ht="15" customHeight="1" x14ac:dyDescent="0.25">
      <c r="A239" t="s">
        <v>3474</v>
      </c>
      <c r="B239" t="s">
        <v>3475</v>
      </c>
      <c r="C239" s="16">
        <v>1</v>
      </c>
      <c r="D239" s="12">
        <v>1</v>
      </c>
      <c r="E239" s="12">
        <v>0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5"/>
      <c r="O239" s="5"/>
    </row>
    <row r="240" spans="1:15" ht="15" customHeight="1" x14ac:dyDescent="0.25">
      <c r="A240" t="s">
        <v>2282</v>
      </c>
      <c r="B240" t="s">
        <v>2283</v>
      </c>
      <c r="C240" s="16">
        <v>1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2">
        <v>0</v>
      </c>
      <c r="J240" s="12">
        <v>1</v>
      </c>
      <c r="K240" s="12">
        <v>0</v>
      </c>
      <c r="L240" s="12">
        <v>0</v>
      </c>
      <c r="M240" s="12">
        <v>0</v>
      </c>
      <c r="N240" s="5"/>
      <c r="O240" s="5"/>
    </row>
    <row r="241" spans="1:15" ht="15" customHeight="1" x14ac:dyDescent="0.25">
      <c r="A241" t="s">
        <v>3476</v>
      </c>
      <c r="B241" t="s">
        <v>3477</v>
      </c>
      <c r="C241" s="16">
        <v>2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1</v>
      </c>
      <c r="L241" s="12">
        <v>1</v>
      </c>
      <c r="M241" s="12">
        <v>0</v>
      </c>
      <c r="N241" s="5"/>
      <c r="O241" s="5"/>
    </row>
    <row r="242" spans="1:15" ht="15" customHeight="1" x14ac:dyDescent="0.25">
      <c r="A242" t="s">
        <v>2284</v>
      </c>
      <c r="B242" t="s">
        <v>2285</v>
      </c>
      <c r="C242" s="16">
        <v>1</v>
      </c>
      <c r="D242" s="12">
        <v>0</v>
      </c>
      <c r="E242" s="12">
        <v>0</v>
      </c>
      <c r="F242" s="12">
        <v>0</v>
      </c>
      <c r="G242" s="12">
        <v>1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5"/>
      <c r="O242" s="5"/>
    </row>
    <row r="243" spans="1:15" ht="15" customHeight="1" x14ac:dyDescent="0.25">
      <c r="A243" t="s">
        <v>3478</v>
      </c>
      <c r="B243" t="s">
        <v>3479</v>
      </c>
      <c r="C243" s="16">
        <v>1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1</v>
      </c>
      <c r="L243" s="12">
        <v>0</v>
      </c>
      <c r="M243" s="12">
        <v>0</v>
      </c>
      <c r="N243" s="5"/>
      <c r="O243" s="5"/>
    </row>
    <row r="244" spans="1:15" ht="15" customHeight="1" x14ac:dyDescent="0.25">
      <c r="A244" t="s">
        <v>2286</v>
      </c>
      <c r="B244" t="s">
        <v>2287</v>
      </c>
      <c r="C244" s="16">
        <v>1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1</v>
      </c>
      <c r="L244" s="12">
        <v>0</v>
      </c>
      <c r="M244" s="12">
        <v>0</v>
      </c>
      <c r="N244" s="5"/>
      <c r="O244" s="5"/>
    </row>
    <row r="245" spans="1:15" ht="15" customHeight="1" x14ac:dyDescent="0.25">
      <c r="A245" t="s">
        <v>3480</v>
      </c>
      <c r="B245" t="s">
        <v>2939</v>
      </c>
      <c r="C245" s="16">
        <v>1</v>
      </c>
      <c r="D245" s="12">
        <v>0</v>
      </c>
      <c r="E245" s="12">
        <v>1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5"/>
      <c r="O245" s="5"/>
    </row>
    <row r="246" spans="1:15" ht="15" customHeight="1" x14ac:dyDescent="0.25">
      <c r="A246" t="s">
        <v>3481</v>
      </c>
      <c r="B246" t="s">
        <v>3482</v>
      </c>
      <c r="C246" s="16">
        <v>2</v>
      </c>
      <c r="D246" s="12">
        <v>0</v>
      </c>
      <c r="E246" s="12">
        <v>1</v>
      </c>
      <c r="F246" s="12">
        <v>0</v>
      </c>
      <c r="G246" s="12">
        <v>1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5"/>
      <c r="O246" s="5"/>
    </row>
    <row r="247" spans="1:15" ht="15" customHeight="1" x14ac:dyDescent="0.25">
      <c r="A247" t="s">
        <v>3483</v>
      </c>
      <c r="B247" t="s">
        <v>3484</v>
      </c>
      <c r="C247" s="16">
        <v>1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2">
        <v>1</v>
      </c>
      <c r="J247" s="12">
        <v>0</v>
      </c>
      <c r="K247" s="12">
        <v>0</v>
      </c>
      <c r="L247" s="12">
        <v>0</v>
      </c>
      <c r="M247" s="12">
        <v>0</v>
      </c>
      <c r="N247" s="5"/>
      <c r="O247" s="5"/>
    </row>
    <row r="248" spans="1:15" ht="15" customHeight="1" x14ac:dyDescent="0.25">
      <c r="A248" t="s">
        <v>3485</v>
      </c>
      <c r="B248" t="s">
        <v>3486</v>
      </c>
      <c r="C248" s="16">
        <v>1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2">
        <v>1</v>
      </c>
      <c r="J248" s="12">
        <v>0</v>
      </c>
      <c r="K248" s="12">
        <v>0</v>
      </c>
      <c r="L248" s="12">
        <v>0</v>
      </c>
      <c r="M248" s="12">
        <v>0</v>
      </c>
      <c r="N248" s="5"/>
      <c r="O248" s="5"/>
    </row>
    <row r="249" spans="1:15" ht="15" customHeight="1" x14ac:dyDescent="0.25">
      <c r="A249" t="s">
        <v>3487</v>
      </c>
      <c r="B249" t="s">
        <v>3488</v>
      </c>
      <c r="C249" s="16">
        <v>2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2">
        <v>0</v>
      </c>
      <c r="J249" s="12">
        <v>1</v>
      </c>
      <c r="K249" s="12">
        <v>1</v>
      </c>
      <c r="L249" s="12">
        <v>0</v>
      </c>
      <c r="M249" s="12">
        <v>0</v>
      </c>
      <c r="N249" s="5"/>
      <c r="O249" s="5"/>
    </row>
    <row r="250" spans="1:15" ht="15" customHeight="1" x14ac:dyDescent="0.25">
      <c r="A250" t="s">
        <v>3489</v>
      </c>
      <c r="B250" t="s">
        <v>3490</v>
      </c>
      <c r="C250" s="16">
        <v>1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1</v>
      </c>
      <c r="N250" s="5"/>
      <c r="O250" s="5"/>
    </row>
    <row r="251" spans="1:15" ht="15" customHeight="1" x14ac:dyDescent="0.25">
      <c r="A251" t="s">
        <v>2081</v>
      </c>
      <c r="B251" t="s">
        <v>1373</v>
      </c>
      <c r="C251" s="16">
        <v>1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1</v>
      </c>
      <c r="M251" s="12">
        <v>0</v>
      </c>
      <c r="N251" s="5"/>
      <c r="O251" s="5"/>
    </row>
    <row r="252" spans="1:15" ht="15" customHeight="1" x14ac:dyDescent="0.25">
      <c r="A252" t="s">
        <v>2288</v>
      </c>
      <c r="B252" t="s">
        <v>2289</v>
      </c>
      <c r="C252" s="16">
        <v>1</v>
      </c>
      <c r="D252" s="12">
        <v>0</v>
      </c>
      <c r="E252" s="12">
        <v>1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5"/>
      <c r="O252" s="5"/>
    </row>
    <row r="253" spans="1:15" ht="15" customHeight="1" x14ac:dyDescent="0.25">
      <c r="A253" t="s">
        <v>3491</v>
      </c>
      <c r="B253" t="s">
        <v>3492</v>
      </c>
      <c r="C253" s="16">
        <v>1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1</v>
      </c>
      <c r="L253" s="12">
        <v>0</v>
      </c>
      <c r="M253" s="12">
        <v>0</v>
      </c>
      <c r="N253" s="5"/>
      <c r="O253" s="5"/>
    </row>
    <row r="254" spans="1:15" ht="15" customHeight="1" x14ac:dyDescent="0.25">
      <c r="A254" t="s">
        <v>3493</v>
      </c>
      <c r="B254" t="s">
        <v>3494</v>
      </c>
      <c r="C254" s="16">
        <v>3</v>
      </c>
      <c r="D254" s="12">
        <v>0</v>
      </c>
      <c r="E254" s="12">
        <v>0</v>
      </c>
      <c r="F254" s="12">
        <v>0</v>
      </c>
      <c r="G254" s="12">
        <v>0</v>
      </c>
      <c r="H254" s="12">
        <v>1</v>
      </c>
      <c r="I254" s="12">
        <v>1</v>
      </c>
      <c r="J254" s="12">
        <v>0</v>
      </c>
      <c r="K254" s="12">
        <v>1</v>
      </c>
      <c r="L254" s="12">
        <v>0</v>
      </c>
      <c r="M254" s="12">
        <v>0</v>
      </c>
      <c r="N254" s="5"/>
      <c r="O254" s="5"/>
    </row>
    <row r="255" spans="1:15" ht="15" customHeight="1" x14ac:dyDescent="0.25">
      <c r="A255" t="s">
        <v>3495</v>
      </c>
      <c r="B255" t="s">
        <v>3496</v>
      </c>
      <c r="C255" s="16">
        <v>2</v>
      </c>
      <c r="D255" s="12">
        <v>0</v>
      </c>
      <c r="E255" s="12">
        <v>0</v>
      </c>
      <c r="F255" s="12">
        <v>1</v>
      </c>
      <c r="G255" s="12">
        <v>0</v>
      </c>
      <c r="H255" s="12">
        <v>0</v>
      </c>
      <c r="I255" s="12">
        <v>0</v>
      </c>
      <c r="J255" s="12">
        <v>0</v>
      </c>
      <c r="K255" s="12">
        <v>1</v>
      </c>
      <c r="L255" s="12">
        <v>0</v>
      </c>
      <c r="M255" s="12">
        <v>0</v>
      </c>
      <c r="N255" s="5"/>
      <c r="O255" s="5"/>
    </row>
    <row r="256" spans="1:15" ht="15" customHeight="1" x14ac:dyDescent="0.25">
      <c r="A256" t="s">
        <v>2290</v>
      </c>
      <c r="B256" t="s">
        <v>2291</v>
      </c>
      <c r="C256" s="16">
        <v>3</v>
      </c>
      <c r="D256" s="12">
        <v>0</v>
      </c>
      <c r="E256" s="12">
        <v>0</v>
      </c>
      <c r="F256" s="12">
        <v>0</v>
      </c>
      <c r="G256" s="12">
        <v>0</v>
      </c>
      <c r="H256" s="12">
        <v>1</v>
      </c>
      <c r="I256" s="12">
        <v>1</v>
      </c>
      <c r="J256" s="12">
        <v>1</v>
      </c>
      <c r="K256" s="12">
        <v>0</v>
      </c>
      <c r="L256" s="12">
        <v>0</v>
      </c>
      <c r="M256" s="12">
        <v>0</v>
      </c>
      <c r="N256" s="5"/>
      <c r="O256" s="5"/>
    </row>
    <row r="257" spans="1:15" ht="15" customHeight="1" x14ac:dyDescent="0.25">
      <c r="A257" t="s">
        <v>3497</v>
      </c>
      <c r="B257" t="s">
        <v>3498</v>
      </c>
      <c r="C257" s="16">
        <v>1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1</v>
      </c>
      <c r="M257" s="12">
        <v>0</v>
      </c>
      <c r="N257" s="5"/>
      <c r="O257" s="5"/>
    </row>
    <row r="258" spans="1:15" ht="15" customHeight="1" x14ac:dyDescent="0.25">
      <c r="A258" t="s">
        <v>1979</v>
      </c>
      <c r="B258" t="s">
        <v>1980</v>
      </c>
      <c r="C258" s="16">
        <v>10</v>
      </c>
      <c r="D258" s="12">
        <v>1</v>
      </c>
      <c r="E258" s="12">
        <v>0</v>
      </c>
      <c r="F258" s="12">
        <v>0</v>
      </c>
      <c r="G258" s="12">
        <v>0</v>
      </c>
      <c r="H258" s="12">
        <v>2</v>
      </c>
      <c r="I258" s="12">
        <v>2</v>
      </c>
      <c r="J258" s="12">
        <v>2</v>
      </c>
      <c r="K258" s="12">
        <v>2</v>
      </c>
      <c r="L258" s="12">
        <v>1</v>
      </c>
      <c r="M258" s="12">
        <v>0</v>
      </c>
      <c r="N258" s="5"/>
      <c r="O258" s="5"/>
    </row>
    <row r="259" spans="1:15" ht="15" customHeight="1" x14ac:dyDescent="0.25">
      <c r="A259" t="s">
        <v>484</v>
      </c>
      <c r="B259" t="s">
        <v>795</v>
      </c>
      <c r="C259" s="16">
        <v>59</v>
      </c>
      <c r="D259" s="12">
        <v>12</v>
      </c>
      <c r="E259" s="12">
        <v>2</v>
      </c>
      <c r="F259" s="12">
        <v>7</v>
      </c>
      <c r="G259" s="12">
        <v>2</v>
      </c>
      <c r="H259" s="12">
        <v>8</v>
      </c>
      <c r="I259" s="12">
        <v>9</v>
      </c>
      <c r="J259" s="12">
        <v>8</v>
      </c>
      <c r="K259" s="12">
        <v>9</v>
      </c>
      <c r="L259" s="12">
        <v>2</v>
      </c>
      <c r="M259" s="12">
        <v>0</v>
      </c>
      <c r="N259" s="5"/>
      <c r="O259" s="5"/>
    </row>
    <row r="260" spans="1:15" ht="15" customHeight="1" x14ac:dyDescent="0.25">
      <c r="A260" t="s">
        <v>3499</v>
      </c>
      <c r="B260" t="s">
        <v>3500</v>
      </c>
      <c r="C260" s="16">
        <v>1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1</v>
      </c>
      <c r="L260" s="12">
        <v>0</v>
      </c>
      <c r="M260" s="12">
        <v>0</v>
      </c>
      <c r="N260" s="5"/>
      <c r="O260" s="5"/>
    </row>
    <row r="261" spans="1:15" ht="15" customHeight="1" x14ac:dyDescent="0.25">
      <c r="A261" t="s">
        <v>3501</v>
      </c>
      <c r="B261" t="s">
        <v>3502</v>
      </c>
      <c r="C261" s="16">
        <v>1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1</v>
      </c>
      <c r="L261" s="12">
        <v>0</v>
      </c>
      <c r="M261" s="12">
        <v>0</v>
      </c>
      <c r="N261" s="5"/>
      <c r="O261" s="5"/>
    </row>
    <row r="262" spans="1:15" ht="15" customHeight="1" x14ac:dyDescent="0.25">
      <c r="A262" t="s">
        <v>3503</v>
      </c>
      <c r="B262" t="s">
        <v>3504</v>
      </c>
      <c r="C262" s="16">
        <v>1</v>
      </c>
      <c r="D262" s="12">
        <v>0</v>
      </c>
      <c r="E262" s="12">
        <v>1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5"/>
      <c r="O262" s="5"/>
    </row>
    <row r="263" spans="1:15" ht="15" customHeight="1" x14ac:dyDescent="0.25">
      <c r="A263" t="s">
        <v>1912</v>
      </c>
      <c r="B263" t="s">
        <v>1913</v>
      </c>
      <c r="C263" s="16">
        <v>3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2">
        <v>1</v>
      </c>
      <c r="J263" s="12">
        <v>1</v>
      </c>
      <c r="K263" s="12">
        <v>0</v>
      </c>
      <c r="L263" s="12">
        <v>0</v>
      </c>
      <c r="M263" s="12">
        <v>1</v>
      </c>
      <c r="N263" s="5"/>
      <c r="O263" s="5"/>
    </row>
    <row r="264" spans="1:15" ht="15" customHeight="1" x14ac:dyDescent="0.25">
      <c r="A264" t="s">
        <v>1914</v>
      </c>
      <c r="B264" t="s">
        <v>1915</v>
      </c>
      <c r="C264" s="16">
        <v>9</v>
      </c>
      <c r="D264" s="12">
        <v>0</v>
      </c>
      <c r="E264" s="12">
        <v>0</v>
      </c>
      <c r="F264" s="12">
        <v>1</v>
      </c>
      <c r="G264" s="12">
        <v>0</v>
      </c>
      <c r="H264" s="12">
        <v>1</v>
      </c>
      <c r="I264" s="12">
        <v>3</v>
      </c>
      <c r="J264" s="12">
        <v>2</v>
      </c>
      <c r="K264" s="12">
        <v>2</v>
      </c>
      <c r="L264" s="12">
        <v>0</v>
      </c>
      <c r="M264" s="12">
        <v>0</v>
      </c>
      <c r="N264" s="5"/>
      <c r="O264" s="5"/>
    </row>
    <row r="265" spans="1:15" ht="15" customHeight="1" x14ac:dyDescent="0.25">
      <c r="A265" t="s">
        <v>1874</v>
      </c>
      <c r="B265" t="s">
        <v>1875</v>
      </c>
      <c r="C265" s="16">
        <v>1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2">
        <v>1</v>
      </c>
      <c r="J265" s="12">
        <v>0</v>
      </c>
      <c r="K265" s="12">
        <v>0</v>
      </c>
      <c r="L265" s="12">
        <v>0</v>
      </c>
      <c r="M265" s="12">
        <v>0</v>
      </c>
      <c r="N265" s="5"/>
      <c r="O265" s="5"/>
    </row>
    <row r="266" spans="1:15" ht="15" customHeight="1" x14ac:dyDescent="0.25">
      <c r="A266" t="s">
        <v>3505</v>
      </c>
      <c r="B266" t="s">
        <v>3506</v>
      </c>
      <c r="C266" s="16">
        <v>1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1</v>
      </c>
      <c r="L266" s="12">
        <v>0</v>
      </c>
      <c r="M266" s="12">
        <v>0</v>
      </c>
      <c r="N266" s="5"/>
      <c r="O266" s="5"/>
    </row>
    <row r="267" spans="1:15" ht="15" customHeight="1" x14ac:dyDescent="0.25">
      <c r="A267" t="s">
        <v>2082</v>
      </c>
      <c r="B267" t="s">
        <v>2083</v>
      </c>
      <c r="C267" s="16">
        <v>2</v>
      </c>
      <c r="D267" s="12">
        <v>0</v>
      </c>
      <c r="E267" s="12">
        <v>0</v>
      </c>
      <c r="F267" s="12">
        <v>1</v>
      </c>
      <c r="G267" s="12">
        <v>0</v>
      </c>
      <c r="H267" s="12">
        <v>1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5"/>
      <c r="O267" s="5"/>
    </row>
    <row r="268" spans="1:15" ht="15" customHeight="1" x14ac:dyDescent="0.25">
      <c r="A268" t="s">
        <v>1722</v>
      </c>
      <c r="B268" t="s">
        <v>1723</v>
      </c>
      <c r="C268" s="16">
        <v>39</v>
      </c>
      <c r="D268" s="12">
        <v>0</v>
      </c>
      <c r="E268" s="12">
        <v>0</v>
      </c>
      <c r="F268" s="12">
        <v>1</v>
      </c>
      <c r="G268" s="12">
        <v>1</v>
      </c>
      <c r="H268" s="12">
        <v>1</v>
      </c>
      <c r="I268" s="12">
        <v>9</v>
      </c>
      <c r="J268" s="12">
        <v>3</v>
      </c>
      <c r="K268" s="12">
        <v>12</v>
      </c>
      <c r="L268" s="12">
        <v>1</v>
      </c>
      <c r="M268" s="12">
        <v>11</v>
      </c>
      <c r="N268" s="5"/>
      <c r="O268" s="5"/>
    </row>
    <row r="269" spans="1:15" ht="15" customHeight="1" x14ac:dyDescent="0.25">
      <c r="A269" t="s">
        <v>2084</v>
      </c>
      <c r="B269" t="s">
        <v>2085</v>
      </c>
      <c r="C269" s="16">
        <v>3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1</v>
      </c>
      <c r="K269" s="12">
        <v>1</v>
      </c>
      <c r="L269" s="12">
        <v>1</v>
      </c>
      <c r="M269" s="12">
        <v>0</v>
      </c>
      <c r="N269" s="5"/>
      <c r="O269" s="5"/>
    </row>
    <row r="270" spans="1:15" ht="15" customHeight="1" x14ac:dyDescent="0.25">
      <c r="A270" t="s">
        <v>1658</v>
      </c>
      <c r="B270" t="s">
        <v>1659</v>
      </c>
      <c r="C270" s="16">
        <v>86</v>
      </c>
      <c r="D270" s="12">
        <v>0</v>
      </c>
      <c r="E270" s="12">
        <v>0</v>
      </c>
      <c r="F270" s="12">
        <v>2</v>
      </c>
      <c r="G270" s="12">
        <v>6</v>
      </c>
      <c r="H270" s="12">
        <v>7</v>
      </c>
      <c r="I270" s="12">
        <v>11</v>
      </c>
      <c r="J270" s="12">
        <v>8</v>
      </c>
      <c r="K270" s="12">
        <v>36</v>
      </c>
      <c r="L270" s="12">
        <v>5</v>
      </c>
      <c r="M270" s="12">
        <v>11</v>
      </c>
      <c r="N270" s="5"/>
      <c r="O270" s="5"/>
    </row>
    <row r="271" spans="1:15" ht="15" customHeight="1" x14ac:dyDescent="0.25">
      <c r="A271" t="s">
        <v>2292</v>
      </c>
      <c r="B271" t="s">
        <v>2293</v>
      </c>
      <c r="C271" s="16">
        <v>1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1</v>
      </c>
      <c r="K271" s="12">
        <v>0</v>
      </c>
      <c r="L271" s="12">
        <v>0</v>
      </c>
      <c r="M271" s="12">
        <v>0</v>
      </c>
      <c r="N271" s="5"/>
      <c r="O271" s="5"/>
    </row>
    <row r="272" spans="1:15" ht="15" customHeight="1" x14ac:dyDescent="0.25">
      <c r="A272" t="s">
        <v>3507</v>
      </c>
      <c r="B272" t="s">
        <v>3508</v>
      </c>
      <c r="C272" s="16">
        <v>1</v>
      </c>
      <c r="D272" s="12">
        <v>0</v>
      </c>
      <c r="E272" s="12">
        <v>0</v>
      </c>
      <c r="F272" s="12">
        <v>1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5"/>
      <c r="O272" s="5"/>
    </row>
    <row r="273" spans="1:15" ht="15" customHeight="1" x14ac:dyDescent="0.25">
      <c r="A273" t="s">
        <v>1981</v>
      </c>
      <c r="B273" t="s">
        <v>1982</v>
      </c>
      <c r="C273" s="16">
        <v>10</v>
      </c>
      <c r="D273" s="12">
        <v>0</v>
      </c>
      <c r="E273" s="12">
        <v>0</v>
      </c>
      <c r="F273" s="12">
        <v>0</v>
      </c>
      <c r="G273" s="12">
        <v>1</v>
      </c>
      <c r="H273" s="12">
        <v>1</v>
      </c>
      <c r="I273" s="12">
        <v>1</v>
      </c>
      <c r="J273" s="12">
        <v>1</v>
      </c>
      <c r="K273" s="12">
        <v>3</v>
      </c>
      <c r="L273" s="12">
        <v>3</v>
      </c>
      <c r="M273" s="12">
        <v>0</v>
      </c>
      <c r="N273" s="5"/>
      <c r="O273" s="5"/>
    </row>
    <row r="274" spans="1:15" ht="15" customHeight="1" x14ac:dyDescent="0.25">
      <c r="A274" t="s">
        <v>2294</v>
      </c>
      <c r="B274" t="s">
        <v>2295</v>
      </c>
      <c r="C274" s="16">
        <v>2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1</v>
      </c>
      <c r="L274" s="12">
        <v>0</v>
      </c>
      <c r="M274" s="12">
        <v>1</v>
      </c>
      <c r="N274" s="5"/>
      <c r="O274" s="5"/>
    </row>
    <row r="275" spans="1:15" ht="15" customHeight="1" x14ac:dyDescent="0.25">
      <c r="A275" t="s">
        <v>3509</v>
      </c>
      <c r="B275" t="s">
        <v>3510</v>
      </c>
      <c r="C275" s="16">
        <v>1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1</v>
      </c>
      <c r="L275" s="12">
        <v>0</v>
      </c>
      <c r="M275" s="12">
        <v>0</v>
      </c>
      <c r="N275" s="5"/>
      <c r="O275" s="5"/>
    </row>
    <row r="276" spans="1:15" ht="15" customHeight="1" x14ac:dyDescent="0.25">
      <c r="A276" t="s">
        <v>2296</v>
      </c>
      <c r="B276" t="s">
        <v>2297</v>
      </c>
      <c r="C276" s="16">
        <v>1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1</v>
      </c>
      <c r="L276" s="12">
        <v>0</v>
      </c>
      <c r="M276" s="12">
        <v>0</v>
      </c>
      <c r="N276" s="5"/>
      <c r="O276" s="5"/>
    </row>
    <row r="277" spans="1:15" ht="15" customHeight="1" x14ac:dyDescent="0.25">
      <c r="A277" t="s">
        <v>1876</v>
      </c>
      <c r="B277" t="s">
        <v>1877</v>
      </c>
      <c r="C277" s="16">
        <v>13</v>
      </c>
      <c r="D277" s="12">
        <v>0</v>
      </c>
      <c r="E277" s="12">
        <v>0</v>
      </c>
      <c r="F277" s="12">
        <v>0</v>
      </c>
      <c r="G277" s="12">
        <v>0</v>
      </c>
      <c r="H277" s="12">
        <v>1</v>
      </c>
      <c r="I277" s="12">
        <v>4</v>
      </c>
      <c r="J277" s="12">
        <v>3</v>
      </c>
      <c r="K277" s="12">
        <v>3</v>
      </c>
      <c r="L277" s="12">
        <v>0</v>
      </c>
      <c r="M277" s="12">
        <v>2</v>
      </c>
      <c r="N277" s="5"/>
      <c r="O277" s="5"/>
    </row>
    <row r="278" spans="1:15" ht="15" customHeight="1" x14ac:dyDescent="0.25">
      <c r="A278" t="s">
        <v>2298</v>
      </c>
      <c r="B278" t="s">
        <v>2299</v>
      </c>
      <c r="C278" s="16">
        <v>1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1</v>
      </c>
      <c r="L278" s="12">
        <v>0</v>
      </c>
      <c r="M278" s="12">
        <v>0</v>
      </c>
      <c r="N278" s="5"/>
      <c r="O278" s="5"/>
    </row>
    <row r="279" spans="1:15" ht="15" customHeight="1" x14ac:dyDescent="0.25">
      <c r="A279" t="s">
        <v>3511</v>
      </c>
      <c r="B279" t="s">
        <v>3512</v>
      </c>
      <c r="C279" s="16">
        <v>1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1</v>
      </c>
      <c r="N279" s="5"/>
      <c r="O279" s="5"/>
    </row>
    <row r="280" spans="1:15" ht="15" customHeight="1" x14ac:dyDescent="0.25">
      <c r="A280" t="s">
        <v>2300</v>
      </c>
      <c r="B280" t="s">
        <v>2301</v>
      </c>
      <c r="C280" s="16">
        <v>2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1</v>
      </c>
      <c r="M280" s="12">
        <v>1</v>
      </c>
      <c r="N280" s="5"/>
      <c r="O280" s="5"/>
    </row>
    <row r="281" spans="1:15" ht="15" customHeight="1" x14ac:dyDescent="0.25">
      <c r="A281" t="s">
        <v>3513</v>
      </c>
      <c r="B281" t="s">
        <v>3514</v>
      </c>
      <c r="C281" s="16">
        <v>1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1</v>
      </c>
      <c r="L281" s="12">
        <v>0</v>
      </c>
      <c r="M281" s="12">
        <v>0</v>
      </c>
      <c r="N281" s="5"/>
      <c r="O281" s="5"/>
    </row>
    <row r="282" spans="1:15" ht="15" customHeight="1" x14ac:dyDescent="0.25">
      <c r="A282" t="s">
        <v>3515</v>
      </c>
      <c r="B282" t="s">
        <v>3516</v>
      </c>
      <c r="C282" s="16">
        <v>2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1</v>
      </c>
      <c r="J282" s="12">
        <v>0</v>
      </c>
      <c r="K282" s="12">
        <v>1</v>
      </c>
      <c r="L282" s="12">
        <v>0</v>
      </c>
      <c r="M282" s="12">
        <v>0</v>
      </c>
      <c r="N282" s="5"/>
      <c r="O282" s="5"/>
    </row>
    <row r="283" spans="1:15" ht="15" customHeight="1" x14ac:dyDescent="0.25">
      <c r="A283" t="s">
        <v>2302</v>
      </c>
      <c r="B283" t="s">
        <v>2303</v>
      </c>
      <c r="C283" s="16">
        <v>4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3</v>
      </c>
      <c r="L283" s="12">
        <v>1</v>
      </c>
      <c r="M283" s="12">
        <v>0</v>
      </c>
      <c r="N283" s="5"/>
      <c r="O283" s="5"/>
    </row>
    <row r="284" spans="1:15" ht="15" customHeight="1" x14ac:dyDescent="0.25">
      <c r="A284" t="s">
        <v>621</v>
      </c>
      <c r="B284" t="s">
        <v>920</v>
      </c>
      <c r="C284" s="16">
        <v>1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1</v>
      </c>
      <c r="L284" s="12">
        <v>0</v>
      </c>
      <c r="M284" s="12">
        <v>0</v>
      </c>
      <c r="N284" s="5"/>
      <c r="O284" s="5"/>
    </row>
    <row r="285" spans="1:15" ht="15" customHeight="1" x14ac:dyDescent="0.25">
      <c r="A285" t="s">
        <v>3517</v>
      </c>
      <c r="B285" t="s">
        <v>3518</v>
      </c>
      <c r="C285" s="16">
        <v>2</v>
      </c>
      <c r="D285" s="12">
        <v>0</v>
      </c>
      <c r="E285" s="12">
        <v>0</v>
      </c>
      <c r="F285" s="12">
        <v>0</v>
      </c>
      <c r="G285" s="12">
        <v>1</v>
      </c>
      <c r="H285" s="12">
        <v>0</v>
      </c>
      <c r="I285" s="12">
        <v>0</v>
      </c>
      <c r="J285" s="12">
        <v>1</v>
      </c>
      <c r="K285" s="12">
        <v>0</v>
      </c>
      <c r="L285" s="12">
        <v>0</v>
      </c>
      <c r="M285" s="12">
        <v>0</v>
      </c>
      <c r="N285" s="5"/>
      <c r="O285" s="5"/>
    </row>
    <row r="286" spans="1:15" ht="15" customHeight="1" x14ac:dyDescent="0.25">
      <c r="A286" t="s">
        <v>3519</v>
      </c>
      <c r="B286" t="s">
        <v>3520</v>
      </c>
      <c r="C286" s="16">
        <v>2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  <c r="J286" s="12">
        <v>1</v>
      </c>
      <c r="K286" s="12">
        <v>0</v>
      </c>
      <c r="L286" s="12">
        <v>0</v>
      </c>
      <c r="M286" s="12">
        <v>1</v>
      </c>
      <c r="N286" s="5"/>
      <c r="O286" s="5"/>
    </row>
    <row r="287" spans="1:15" ht="15" customHeight="1" x14ac:dyDescent="0.25">
      <c r="A287" t="s">
        <v>3521</v>
      </c>
      <c r="B287" t="s">
        <v>3522</v>
      </c>
      <c r="C287" s="16">
        <v>1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1</v>
      </c>
      <c r="M287" s="12">
        <v>0</v>
      </c>
      <c r="N287" s="5"/>
      <c r="O287" s="5"/>
    </row>
    <row r="288" spans="1:15" ht="15" customHeight="1" x14ac:dyDescent="0.25">
      <c r="A288" t="s">
        <v>3523</v>
      </c>
      <c r="B288" t="s">
        <v>3524</v>
      </c>
      <c r="C288" s="16">
        <v>1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1</v>
      </c>
      <c r="L288" s="12">
        <v>0</v>
      </c>
      <c r="M288" s="12">
        <v>0</v>
      </c>
      <c r="N288" s="5"/>
      <c r="O288" s="5"/>
    </row>
    <row r="289" spans="1:15" ht="15" customHeight="1" x14ac:dyDescent="0.25">
      <c r="A289" t="s">
        <v>3525</v>
      </c>
      <c r="B289" t="s">
        <v>3526</v>
      </c>
      <c r="C289" s="16">
        <v>1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1</v>
      </c>
      <c r="M289" s="12">
        <v>0</v>
      </c>
      <c r="N289" s="5"/>
      <c r="O289" s="5"/>
    </row>
    <row r="290" spans="1:15" ht="15" customHeight="1" x14ac:dyDescent="0.25">
      <c r="A290" t="s">
        <v>3527</v>
      </c>
      <c r="B290" t="s">
        <v>3528</v>
      </c>
      <c r="C290" s="16">
        <v>1</v>
      </c>
      <c r="D290" s="12">
        <v>0</v>
      </c>
      <c r="E290" s="12">
        <v>0</v>
      </c>
      <c r="F290" s="12">
        <v>0</v>
      </c>
      <c r="G290" s="12">
        <v>0</v>
      </c>
      <c r="H290" s="12">
        <v>1</v>
      </c>
      <c r="I290" s="12">
        <v>0</v>
      </c>
      <c r="J290" s="12">
        <v>0</v>
      </c>
      <c r="K290" s="12">
        <v>0</v>
      </c>
      <c r="L290" s="12">
        <v>0</v>
      </c>
      <c r="M290" s="12">
        <v>0</v>
      </c>
      <c r="N290" s="5"/>
      <c r="O290" s="5"/>
    </row>
    <row r="291" spans="1:15" ht="15" customHeight="1" x14ac:dyDescent="0.25">
      <c r="A291" t="s">
        <v>2304</v>
      </c>
      <c r="B291" t="s">
        <v>2305</v>
      </c>
      <c r="C291" s="16">
        <v>3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2">
        <v>1</v>
      </c>
      <c r="J291" s="12">
        <v>1</v>
      </c>
      <c r="K291" s="12">
        <v>0</v>
      </c>
      <c r="L291" s="12">
        <v>1</v>
      </c>
      <c r="M291" s="12">
        <v>0</v>
      </c>
      <c r="N291" s="5"/>
      <c r="O291" s="5"/>
    </row>
    <row r="292" spans="1:15" ht="15" customHeight="1" x14ac:dyDescent="0.25">
      <c r="A292" t="s">
        <v>3529</v>
      </c>
      <c r="B292" t="s">
        <v>3530</v>
      </c>
      <c r="C292" s="16">
        <v>1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0</v>
      </c>
      <c r="M292" s="12">
        <v>1</v>
      </c>
      <c r="N292" s="5"/>
      <c r="O292" s="5"/>
    </row>
    <row r="293" spans="1:15" ht="15" customHeight="1" x14ac:dyDescent="0.25">
      <c r="A293" t="s">
        <v>3531</v>
      </c>
      <c r="B293" t="s">
        <v>3532</v>
      </c>
      <c r="C293" s="16">
        <v>2</v>
      </c>
      <c r="D293" s="12">
        <v>0</v>
      </c>
      <c r="E293" s="12">
        <v>0</v>
      </c>
      <c r="F293" s="12">
        <v>0</v>
      </c>
      <c r="G293" s="12">
        <v>0</v>
      </c>
      <c r="H293" s="12">
        <v>2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5"/>
      <c r="O293" s="5"/>
    </row>
    <row r="294" spans="1:15" ht="15" customHeight="1" x14ac:dyDescent="0.25">
      <c r="A294" t="s">
        <v>3533</v>
      </c>
      <c r="B294" t="s">
        <v>3534</v>
      </c>
      <c r="C294" s="16">
        <v>1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1</v>
      </c>
      <c r="K294" s="12">
        <v>0</v>
      </c>
      <c r="L294" s="12">
        <v>0</v>
      </c>
      <c r="M294" s="12">
        <v>0</v>
      </c>
      <c r="N294" s="5"/>
      <c r="O294" s="5"/>
    </row>
    <row r="295" spans="1:15" ht="15" customHeight="1" x14ac:dyDescent="0.25">
      <c r="A295" t="s">
        <v>3535</v>
      </c>
      <c r="B295" t="s">
        <v>3536</v>
      </c>
      <c r="C295" s="16">
        <v>2</v>
      </c>
      <c r="D295" s="12">
        <v>0</v>
      </c>
      <c r="E295" s="12">
        <v>1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1</v>
      </c>
      <c r="L295" s="12">
        <v>0</v>
      </c>
      <c r="M295" s="12">
        <v>0</v>
      </c>
      <c r="N295" s="5"/>
      <c r="O295" s="5"/>
    </row>
    <row r="296" spans="1:15" ht="15" customHeight="1" x14ac:dyDescent="0.25">
      <c r="A296" t="s">
        <v>921</v>
      </c>
      <c r="B296" t="s">
        <v>922</v>
      </c>
      <c r="C296" s="16">
        <v>5</v>
      </c>
      <c r="D296" s="12">
        <v>0</v>
      </c>
      <c r="E296" s="12">
        <v>0</v>
      </c>
      <c r="F296" s="12">
        <v>0</v>
      </c>
      <c r="G296" s="12">
        <v>0</v>
      </c>
      <c r="H296" s="12">
        <v>1</v>
      </c>
      <c r="I296" s="12">
        <v>0</v>
      </c>
      <c r="J296" s="12">
        <v>0</v>
      </c>
      <c r="K296" s="12">
        <v>1</v>
      </c>
      <c r="L296" s="12">
        <v>1</v>
      </c>
      <c r="M296" s="12">
        <v>2</v>
      </c>
      <c r="N296" s="5"/>
      <c r="O296" s="5"/>
    </row>
    <row r="297" spans="1:15" ht="15" customHeight="1" x14ac:dyDescent="0.25">
      <c r="A297" t="s">
        <v>1983</v>
      </c>
      <c r="B297" t="s">
        <v>1984</v>
      </c>
      <c r="C297" s="16">
        <v>3</v>
      </c>
      <c r="D297" s="12">
        <v>2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1</v>
      </c>
      <c r="K297" s="12">
        <v>0</v>
      </c>
      <c r="L297" s="12">
        <v>0</v>
      </c>
      <c r="M297" s="12">
        <v>0</v>
      </c>
      <c r="N297" s="5"/>
      <c r="O297" s="5"/>
    </row>
    <row r="298" spans="1:15" ht="15" customHeight="1" x14ac:dyDescent="0.25">
      <c r="A298" t="s">
        <v>2306</v>
      </c>
      <c r="B298" t="s">
        <v>2307</v>
      </c>
      <c r="C298" s="16">
        <v>2</v>
      </c>
      <c r="D298" s="12">
        <v>1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1</v>
      </c>
      <c r="K298" s="12">
        <v>0</v>
      </c>
      <c r="L298" s="12">
        <v>0</v>
      </c>
      <c r="M298" s="12">
        <v>0</v>
      </c>
      <c r="N298" s="5"/>
      <c r="O298" s="5"/>
    </row>
    <row r="299" spans="1:15" ht="15" customHeight="1" x14ac:dyDescent="0.25">
      <c r="A299" t="s">
        <v>3537</v>
      </c>
      <c r="B299" t="s">
        <v>3538</v>
      </c>
      <c r="C299" s="16">
        <v>3</v>
      </c>
      <c r="D299" s="12">
        <v>0</v>
      </c>
      <c r="E299" s="12">
        <v>0</v>
      </c>
      <c r="F299" s="12">
        <v>0</v>
      </c>
      <c r="G299" s="12">
        <v>0</v>
      </c>
      <c r="H299" s="12">
        <v>1</v>
      </c>
      <c r="I299" s="12">
        <v>0</v>
      </c>
      <c r="J299" s="12">
        <v>1</v>
      </c>
      <c r="K299" s="12">
        <v>0</v>
      </c>
      <c r="L299" s="12">
        <v>0</v>
      </c>
      <c r="M299" s="12">
        <v>1</v>
      </c>
      <c r="N299" s="5"/>
      <c r="O299" s="5"/>
    </row>
    <row r="300" spans="1:15" ht="15" customHeight="1" x14ac:dyDescent="0.25">
      <c r="A300" t="s">
        <v>3539</v>
      </c>
      <c r="B300" t="s">
        <v>3540</v>
      </c>
      <c r="C300" s="16">
        <v>1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1</v>
      </c>
      <c r="N300" s="5"/>
      <c r="O300" s="5"/>
    </row>
    <row r="301" spans="1:15" ht="15" customHeight="1" x14ac:dyDescent="0.25">
      <c r="A301" t="s">
        <v>3541</v>
      </c>
      <c r="B301" t="s">
        <v>3542</v>
      </c>
      <c r="C301" s="16">
        <v>1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1</v>
      </c>
      <c r="L301" s="12">
        <v>0</v>
      </c>
      <c r="M301" s="12">
        <v>0</v>
      </c>
      <c r="N301" s="5"/>
      <c r="O301" s="5"/>
    </row>
    <row r="302" spans="1:15" ht="15" customHeight="1" x14ac:dyDescent="0.25">
      <c r="A302" t="s">
        <v>3543</v>
      </c>
      <c r="B302" t="s">
        <v>3544</v>
      </c>
      <c r="C302" s="16">
        <v>2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1</v>
      </c>
      <c r="L302" s="12">
        <v>0</v>
      </c>
      <c r="M302" s="12">
        <v>1</v>
      </c>
      <c r="N302" s="5"/>
      <c r="O302" s="5"/>
    </row>
    <row r="303" spans="1:15" ht="15" customHeight="1" x14ac:dyDescent="0.25">
      <c r="A303" t="s">
        <v>3545</v>
      </c>
      <c r="B303" t="s">
        <v>3546</v>
      </c>
      <c r="C303" s="16">
        <v>1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1</v>
      </c>
      <c r="N303" s="5"/>
      <c r="O303" s="5"/>
    </row>
    <row r="304" spans="1:15" ht="15" customHeight="1" x14ac:dyDescent="0.25">
      <c r="A304" t="s">
        <v>3547</v>
      </c>
      <c r="B304" t="s">
        <v>3548</v>
      </c>
      <c r="C304" s="16">
        <v>2</v>
      </c>
      <c r="D304" s="12">
        <v>1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1</v>
      </c>
      <c r="K304" s="12">
        <v>0</v>
      </c>
      <c r="L304" s="12">
        <v>0</v>
      </c>
      <c r="M304" s="12">
        <v>0</v>
      </c>
      <c r="N304" s="5"/>
      <c r="O304" s="5"/>
    </row>
    <row r="305" spans="1:15" ht="15" customHeight="1" x14ac:dyDescent="0.25">
      <c r="A305" t="s">
        <v>3549</v>
      </c>
      <c r="B305" t="s">
        <v>3550</v>
      </c>
      <c r="C305" s="16">
        <v>4</v>
      </c>
      <c r="D305" s="12">
        <v>1</v>
      </c>
      <c r="E305" s="12">
        <v>1</v>
      </c>
      <c r="F305" s="12">
        <v>0</v>
      </c>
      <c r="G305" s="12">
        <v>0</v>
      </c>
      <c r="H305" s="12">
        <v>0</v>
      </c>
      <c r="I305" s="12">
        <v>0</v>
      </c>
      <c r="J305" s="12">
        <v>1</v>
      </c>
      <c r="K305" s="12">
        <v>0</v>
      </c>
      <c r="L305" s="12">
        <v>1</v>
      </c>
      <c r="M305" s="12">
        <v>0</v>
      </c>
      <c r="N305" s="5"/>
      <c r="O305" s="5"/>
    </row>
    <row r="306" spans="1:15" ht="15" customHeight="1" x14ac:dyDescent="0.25">
      <c r="A306" t="s">
        <v>510</v>
      </c>
      <c r="B306" t="s">
        <v>923</v>
      </c>
      <c r="C306" s="16">
        <v>18</v>
      </c>
      <c r="D306" s="12">
        <v>8</v>
      </c>
      <c r="E306" s="12">
        <v>8</v>
      </c>
      <c r="F306" s="12">
        <v>1</v>
      </c>
      <c r="G306" s="12">
        <v>0</v>
      </c>
      <c r="H306" s="12">
        <v>0</v>
      </c>
      <c r="I306" s="12">
        <v>1</v>
      </c>
      <c r="J306" s="12">
        <v>0</v>
      </c>
      <c r="K306" s="12">
        <v>0</v>
      </c>
      <c r="L306" s="12">
        <v>0</v>
      </c>
      <c r="M306" s="12">
        <v>0</v>
      </c>
      <c r="N306" s="5"/>
      <c r="O306" s="5"/>
    </row>
    <row r="307" spans="1:15" ht="15" customHeight="1" x14ac:dyDescent="0.25">
      <c r="A307" t="s">
        <v>3551</v>
      </c>
      <c r="B307" t="s">
        <v>3552</v>
      </c>
      <c r="C307" s="16">
        <v>6</v>
      </c>
      <c r="D307" s="12">
        <v>0</v>
      </c>
      <c r="E307" s="12">
        <v>2</v>
      </c>
      <c r="F307" s="12">
        <v>0</v>
      </c>
      <c r="G307" s="12">
        <v>0</v>
      </c>
      <c r="H307" s="12">
        <v>2</v>
      </c>
      <c r="I307" s="12">
        <v>1</v>
      </c>
      <c r="J307" s="12">
        <v>0</v>
      </c>
      <c r="K307" s="12">
        <v>1</v>
      </c>
      <c r="L307" s="12">
        <v>0</v>
      </c>
      <c r="M307" s="12">
        <v>0</v>
      </c>
      <c r="N307" s="5"/>
      <c r="O307" s="5"/>
    </row>
    <row r="308" spans="1:15" ht="15" customHeight="1" x14ac:dyDescent="0.25">
      <c r="A308" t="s">
        <v>3553</v>
      </c>
      <c r="B308" t="s">
        <v>3554</v>
      </c>
      <c r="C308" s="16">
        <v>12</v>
      </c>
      <c r="D308" s="12">
        <v>1</v>
      </c>
      <c r="E308" s="12">
        <v>3</v>
      </c>
      <c r="F308" s="12">
        <v>2</v>
      </c>
      <c r="G308" s="12">
        <v>0</v>
      </c>
      <c r="H308" s="12">
        <v>1</v>
      </c>
      <c r="I308" s="12">
        <v>0</v>
      </c>
      <c r="J308" s="12">
        <v>2</v>
      </c>
      <c r="K308" s="12">
        <v>1</v>
      </c>
      <c r="L308" s="12">
        <v>2</v>
      </c>
      <c r="M308" s="12">
        <v>0</v>
      </c>
      <c r="N308" s="5"/>
      <c r="O308" s="5"/>
    </row>
    <row r="309" spans="1:15" ht="15" customHeight="1" x14ac:dyDescent="0.25">
      <c r="A309" t="s">
        <v>1702</v>
      </c>
      <c r="B309" t="s">
        <v>1703</v>
      </c>
      <c r="C309" s="16">
        <v>79</v>
      </c>
      <c r="D309" s="12">
        <v>25</v>
      </c>
      <c r="E309" s="12">
        <v>27</v>
      </c>
      <c r="F309" s="12">
        <v>2</v>
      </c>
      <c r="G309" s="12">
        <v>2</v>
      </c>
      <c r="H309" s="12">
        <v>3</v>
      </c>
      <c r="I309" s="12">
        <v>4</v>
      </c>
      <c r="J309" s="12">
        <v>8</v>
      </c>
      <c r="K309" s="12">
        <v>4</v>
      </c>
      <c r="L309" s="12">
        <v>3</v>
      </c>
      <c r="M309" s="12">
        <v>1</v>
      </c>
      <c r="N309" s="5"/>
      <c r="O309" s="5"/>
    </row>
    <row r="310" spans="1:15" ht="15" customHeight="1" x14ac:dyDescent="0.25">
      <c r="A310" t="s">
        <v>3555</v>
      </c>
      <c r="B310" t="s">
        <v>3556</v>
      </c>
      <c r="C310" s="16">
        <v>3</v>
      </c>
      <c r="D310" s="12">
        <v>1</v>
      </c>
      <c r="E310" s="12">
        <v>2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5"/>
      <c r="O310" s="5"/>
    </row>
    <row r="311" spans="1:15" ht="15" customHeight="1" x14ac:dyDescent="0.25">
      <c r="A311" t="s">
        <v>1985</v>
      </c>
      <c r="B311" t="s">
        <v>1986</v>
      </c>
      <c r="C311" s="16">
        <v>8</v>
      </c>
      <c r="D311" s="12">
        <v>2</v>
      </c>
      <c r="E311" s="12">
        <v>0</v>
      </c>
      <c r="F311" s="12">
        <v>0</v>
      </c>
      <c r="G311" s="12">
        <v>0</v>
      </c>
      <c r="H311" s="12">
        <v>1</v>
      </c>
      <c r="I311" s="12">
        <v>0</v>
      </c>
      <c r="J311" s="12">
        <v>2</v>
      </c>
      <c r="K311" s="12">
        <v>3</v>
      </c>
      <c r="L311" s="12">
        <v>0</v>
      </c>
      <c r="M311" s="12">
        <v>0</v>
      </c>
      <c r="N311" s="5"/>
      <c r="O311" s="5"/>
    </row>
    <row r="312" spans="1:15" ht="15" customHeight="1" x14ac:dyDescent="0.25">
      <c r="A312" t="s">
        <v>1724</v>
      </c>
      <c r="B312" t="s">
        <v>1725</v>
      </c>
      <c r="C312" s="16">
        <v>74</v>
      </c>
      <c r="D312" s="12">
        <v>24</v>
      </c>
      <c r="E312" s="12">
        <v>27</v>
      </c>
      <c r="F312" s="12">
        <v>1</v>
      </c>
      <c r="G312" s="12">
        <v>0</v>
      </c>
      <c r="H312" s="12">
        <v>4</v>
      </c>
      <c r="I312" s="12">
        <v>1</v>
      </c>
      <c r="J312" s="12">
        <v>4</v>
      </c>
      <c r="K312" s="12">
        <v>4</v>
      </c>
      <c r="L312" s="12">
        <v>8</v>
      </c>
      <c r="M312" s="12">
        <v>1</v>
      </c>
      <c r="N312" s="5"/>
      <c r="O312" s="5"/>
    </row>
    <row r="313" spans="1:15" ht="15" customHeight="1" x14ac:dyDescent="0.25">
      <c r="A313" t="s">
        <v>3557</v>
      </c>
      <c r="B313" t="s">
        <v>3558</v>
      </c>
      <c r="C313" s="16">
        <v>4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2</v>
      </c>
      <c r="K313" s="12">
        <v>1</v>
      </c>
      <c r="L313" s="12">
        <v>1</v>
      </c>
      <c r="M313" s="12">
        <v>0</v>
      </c>
      <c r="N313" s="5"/>
      <c r="O313" s="5"/>
    </row>
    <row r="314" spans="1:15" ht="15" customHeight="1" x14ac:dyDescent="0.25">
      <c r="A314" t="s">
        <v>3559</v>
      </c>
      <c r="B314" t="s">
        <v>3560</v>
      </c>
      <c r="C314" s="16">
        <v>3</v>
      </c>
      <c r="D314" s="12">
        <v>0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1</v>
      </c>
      <c r="M314" s="12">
        <v>2</v>
      </c>
      <c r="N314" s="5"/>
      <c r="O314" s="5"/>
    </row>
    <row r="315" spans="1:15" ht="15" customHeight="1" x14ac:dyDescent="0.25">
      <c r="A315" t="s">
        <v>1916</v>
      </c>
      <c r="B315" t="s">
        <v>1917</v>
      </c>
      <c r="C315" s="16">
        <v>1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2">
        <v>0</v>
      </c>
      <c r="J315" s="12">
        <v>1</v>
      </c>
      <c r="K315" s="12">
        <v>0</v>
      </c>
      <c r="L315" s="12">
        <v>0</v>
      </c>
      <c r="M315" s="12">
        <v>0</v>
      </c>
      <c r="N315" s="5"/>
      <c r="O315" s="5"/>
    </row>
    <row r="316" spans="1:15" ht="15" customHeight="1" x14ac:dyDescent="0.25">
      <c r="A316" t="s">
        <v>2086</v>
      </c>
      <c r="B316" t="s">
        <v>2087</v>
      </c>
      <c r="C316" s="16">
        <v>6</v>
      </c>
      <c r="D316" s="12">
        <v>0</v>
      </c>
      <c r="E316" s="12">
        <v>1</v>
      </c>
      <c r="F316" s="12">
        <v>1</v>
      </c>
      <c r="G316" s="12">
        <v>0</v>
      </c>
      <c r="H316" s="12">
        <v>0</v>
      </c>
      <c r="I316" s="12">
        <v>0</v>
      </c>
      <c r="J316" s="12">
        <v>1</v>
      </c>
      <c r="K316" s="12">
        <v>3</v>
      </c>
      <c r="L316" s="12">
        <v>0</v>
      </c>
      <c r="M316" s="12">
        <v>0</v>
      </c>
      <c r="N316" s="5"/>
      <c r="O316" s="5"/>
    </row>
    <row r="317" spans="1:15" ht="15" customHeight="1" x14ac:dyDescent="0.25">
      <c r="A317" t="s">
        <v>2308</v>
      </c>
      <c r="B317" t="s">
        <v>2309</v>
      </c>
      <c r="C317" s="16">
        <v>2</v>
      </c>
      <c r="D317" s="12">
        <v>1</v>
      </c>
      <c r="E317" s="12">
        <v>0</v>
      </c>
      <c r="F317" s="12">
        <v>0</v>
      </c>
      <c r="G317" s="12">
        <v>0</v>
      </c>
      <c r="H317" s="12">
        <v>0</v>
      </c>
      <c r="I317" s="12">
        <v>1</v>
      </c>
      <c r="J317" s="12">
        <v>0</v>
      </c>
      <c r="K317" s="12">
        <v>0</v>
      </c>
      <c r="L317" s="12">
        <v>0</v>
      </c>
      <c r="M317" s="12">
        <v>0</v>
      </c>
      <c r="N317" s="5"/>
      <c r="O317" s="5"/>
    </row>
    <row r="318" spans="1:15" ht="15" customHeight="1" x14ac:dyDescent="0.25">
      <c r="A318" t="s">
        <v>3561</v>
      </c>
      <c r="B318" t="s">
        <v>3562</v>
      </c>
      <c r="C318" s="16">
        <v>1</v>
      </c>
      <c r="D318" s="12">
        <v>0</v>
      </c>
      <c r="E318" s="12">
        <v>0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1</v>
      </c>
      <c r="N318" s="5"/>
      <c r="O318" s="5"/>
    </row>
    <row r="319" spans="1:15" ht="15" customHeight="1" x14ac:dyDescent="0.25">
      <c r="A319" t="s">
        <v>3563</v>
      </c>
      <c r="B319" t="s">
        <v>3564</v>
      </c>
      <c r="C319" s="16">
        <v>2</v>
      </c>
      <c r="D319" s="12">
        <v>0</v>
      </c>
      <c r="E319" s="12">
        <v>0</v>
      </c>
      <c r="F319" s="12">
        <v>0</v>
      </c>
      <c r="G319" s="12">
        <v>0</v>
      </c>
      <c r="H319" s="12">
        <v>1</v>
      </c>
      <c r="I319" s="12">
        <v>0</v>
      </c>
      <c r="J319" s="12">
        <v>0</v>
      </c>
      <c r="K319" s="12">
        <v>1</v>
      </c>
      <c r="L319" s="12">
        <v>0</v>
      </c>
      <c r="M319" s="12">
        <v>0</v>
      </c>
      <c r="N319" s="5"/>
      <c r="O319" s="5"/>
    </row>
    <row r="320" spans="1:15" ht="15" customHeight="1" x14ac:dyDescent="0.25">
      <c r="A320" t="s">
        <v>3565</v>
      </c>
      <c r="B320" t="s">
        <v>3566</v>
      </c>
      <c r="C320" s="16">
        <v>1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1</v>
      </c>
      <c r="M320" s="12">
        <v>0</v>
      </c>
      <c r="N320" s="5"/>
      <c r="O320" s="5"/>
    </row>
    <row r="321" spans="1:15" ht="15" customHeight="1" x14ac:dyDescent="0.25">
      <c r="A321" t="s">
        <v>3567</v>
      </c>
      <c r="B321" t="s">
        <v>3568</v>
      </c>
      <c r="C321" s="16">
        <v>1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1</v>
      </c>
      <c r="M321" s="12">
        <v>0</v>
      </c>
      <c r="N321" s="5"/>
      <c r="O321" s="5"/>
    </row>
    <row r="322" spans="1:15" ht="15" customHeight="1" x14ac:dyDescent="0.25">
      <c r="A322" t="s">
        <v>3569</v>
      </c>
      <c r="B322" t="s">
        <v>3570</v>
      </c>
      <c r="C322" s="16">
        <v>1</v>
      </c>
      <c r="D322" s="12">
        <v>1</v>
      </c>
      <c r="E322" s="12">
        <v>0</v>
      </c>
      <c r="F322" s="12">
        <v>0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0</v>
      </c>
      <c r="N322" s="5"/>
      <c r="O322" s="5"/>
    </row>
    <row r="323" spans="1:15" ht="15" customHeight="1" x14ac:dyDescent="0.25">
      <c r="A323" t="s">
        <v>3571</v>
      </c>
      <c r="B323" t="s">
        <v>3572</v>
      </c>
      <c r="C323" s="16">
        <v>2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12">
        <v>2</v>
      </c>
      <c r="M323" s="12">
        <v>0</v>
      </c>
      <c r="N323" s="5"/>
      <c r="O323" s="5"/>
    </row>
    <row r="324" spans="1:15" ht="15" customHeight="1" x14ac:dyDescent="0.25">
      <c r="A324" t="s">
        <v>3573</v>
      </c>
      <c r="B324" t="s">
        <v>3574</v>
      </c>
      <c r="C324" s="16">
        <v>2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2</v>
      </c>
      <c r="M324" s="12">
        <v>0</v>
      </c>
      <c r="N324" s="5"/>
      <c r="O324" s="5"/>
    </row>
    <row r="325" spans="1:15" ht="15" customHeight="1" x14ac:dyDescent="0.25">
      <c r="A325" t="s">
        <v>3575</v>
      </c>
      <c r="B325" t="s">
        <v>3576</v>
      </c>
      <c r="C325" s="16">
        <v>1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12">
        <v>1</v>
      </c>
      <c r="M325" s="12">
        <v>0</v>
      </c>
      <c r="N325" s="5"/>
      <c r="O325" s="5"/>
    </row>
    <row r="326" spans="1:15" ht="15" customHeight="1" x14ac:dyDescent="0.25">
      <c r="A326" t="s">
        <v>3577</v>
      </c>
      <c r="B326" t="s">
        <v>2951</v>
      </c>
      <c r="C326" s="16">
        <v>1</v>
      </c>
      <c r="D326" s="12">
        <v>0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1</v>
      </c>
      <c r="L326" s="12">
        <v>0</v>
      </c>
      <c r="M326" s="12">
        <v>0</v>
      </c>
      <c r="N326" s="5"/>
      <c r="O326" s="5"/>
    </row>
    <row r="327" spans="1:15" ht="15" customHeight="1" x14ac:dyDescent="0.25">
      <c r="A327" t="s">
        <v>3578</v>
      </c>
      <c r="B327" t="s">
        <v>3579</v>
      </c>
      <c r="C327" s="16">
        <v>1</v>
      </c>
      <c r="D327" s="12">
        <v>0</v>
      </c>
      <c r="E327" s="12">
        <v>0</v>
      </c>
      <c r="F327" s="12">
        <v>0</v>
      </c>
      <c r="G327" s="12">
        <v>1</v>
      </c>
      <c r="H327" s="12">
        <v>0</v>
      </c>
      <c r="I327" s="12">
        <v>0</v>
      </c>
      <c r="J327" s="12">
        <v>0</v>
      </c>
      <c r="K327" s="12">
        <v>0</v>
      </c>
      <c r="L327" s="12">
        <v>0</v>
      </c>
      <c r="M327" s="12">
        <v>0</v>
      </c>
      <c r="N327" s="5"/>
      <c r="O327" s="5"/>
    </row>
    <row r="328" spans="1:15" ht="15" customHeight="1" x14ac:dyDescent="0.25">
      <c r="A328" t="s">
        <v>3580</v>
      </c>
      <c r="B328" t="s">
        <v>3581</v>
      </c>
      <c r="C328" s="16">
        <v>1</v>
      </c>
      <c r="D328" s="12">
        <v>1</v>
      </c>
      <c r="E328" s="12">
        <v>0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5"/>
      <c r="O328" s="5"/>
    </row>
    <row r="329" spans="1:15" ht="15" customHeight="1" x14ac:dyDescent="0.25">
      <c r="A329" t="s">
        <v>1652</v>
      </c>
      <c r="B329" t="s">
        <v>1653</v>
      </c>
      <c r="C329" s="16">
        <v>8</v>
      </c>
      <c r="D329" s="12">
        <v>2</v>
      </c>
      <c r="E329" s="12">
        <v>1</v>
      </c>
      <c r="F329" s="12">
        <v>0</v>
      </c>
      <c r="G329" s="12">
        <v>0</v>
      </c>
      <c r="H329" s="12">
        <v>2</v>
      </c>
      <c r="I329" s="12">
        <v>1</v>
      </c>
      <c r="J329" s="12">
        <v>1</v>
      </c>
      <c r="K329" s="12">
        <v>0</v>
      </c>
      <c r="L329" s="12">
        <v>1</v>
      </c>
      <c r="M329" s="12">
        <v>0</v>
      </c>
      <c r="N329" s="5"/>
      <c r="O329" s="5"/>
    </row>
    <row r="330" spans="1:15" ht="15" customHeight="1" x14ac:dyDescent="0.25">
      <c r="A330" t="s">
        <v>3582</v>
      </c>
      <c r="B330" t="s">
        <v>3583</v>
      </c>
      <c r="C330" s="16">
        <v>1</v>
      </c>
      <c r="D330" s="12">
        <v>0</v>
      </c>
      <c r="E330" s="12">
        <v>1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5"/>
      <c r="O330" s="5"/>
    </row>
    <row r="331" spans="1:15" ht="15" customHeight="1" x14ac:dyDescent="0.25">
      <c r="A331" t="s">
        <v>3584</v>
      </c>
      <c r="B331" t="s">
        <v>3585</v>
      </c>
      <c r="C331" s="16">
        <v>2</v>
      </c>
      <c r="D331" s="12">
        <v>1</v>
      </c>
      <c r="E331" s="12">
        <v>1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5"/>
      <c r="O331" s="5"/>
    </row>
    <row r="332" spans="1:15" ht="15" customHeight="1" x14ac:dyDescent="0.25">
      <c r="A332" t="s">
        <v>1987</v>
      </c>
      <c r="B332" t="s">
        <v>1988</v>
      </c>
      <c r="C332" s="16">
        <v>2</v>
      </c>
      <c r="D332" s="12">
        <v>0</v>
      </c>
      <c r="E332" s="12">
        <v>1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1</v>
      </c>
      <c r="L332" s="12">
        <v>0</v>
      </c>
      <c r="M332" s="12">
        <v>0</v>
      </c>
      <c r="N332" s="5"/>
      <c r="O332" s="5"/>
    </row>
    <row r="333" spans="1:15" ht="15" customHeight="1" x14ac:dyDescent="0.25">
      <c r="A333" t="s">
        <v>2310</v>
      </c>
      <c r="B333" t="s">
        <v>2311</v>
      </c>
      <c r="C333" s="16">
        <v>5</v>
      </c>
      <c r="D333" s="12">
        <v>1</v>
      </c>
      <c r="E333" s="12">
        <v>0</v>
      </c>
      <c r="F333" s="12">
        <v>1</v>
      </c>
      <c r="G333" s="12">
        <v>0</v>
      </c>
      <c r="H333" s="12">
        <v>0</v>
      </c>
      <c r="I333" s="12">
        <v>0</v>
      </c>
      <c r="J333" s="12">
        <v>2</v>
      </c>
      <c r="K333" s="12">
        <v>1</v>
      </c>
      <c r="L333" s="12">
        <v>0</v>
      </c>
      <c r="M333" s="12">
        <v>0</v>
      </c>
      <c r="N333" s="5"/>
      <c r="O333" s="5"/>
    </row>
    <row r="334" spans="1:15" ht="15" customHeight="1" x14ac:dyDescent="0.25">
      <c r="A334" t="s">
        <v>3586</v>
      </c>
      <c r="B334" t="s">
        <v>3587</v>
      </c>
      <c r="C334" s="16">
        <v>2</v>
      </c>
      <c r="D334" s="12">
        <v>0</v>
      </c>
      <c r="E334" s="12">
        <v>0</v>
      </c>
      <c r="F334" s="12">
        <v>0</v>
      </c>
      <c r="G334" s="12">
        <v>0</v>
      </c>
      <c r="H334" s="12">
        <v>1</v>
      </c>
      <c r="I334" s="12">
        <v>0</v>
      </c>
      <c r="J334" s="12">
        <v>1</v>
      </c>
      <c r="K334" s="12">
        <v>0</v>
      </c>
      <c r="L334" s="12">
        <v>0</v>
      </c>
      <c r="M334" s="12">
        <v>0</v>
      </c>
      <c r="N334" s="5"/>
      <c r="O334" s="5"/>
    </row>
    <row r="335" spans="1:15" ht="15" customHeight="1" x14ac:dyDescent="0.25">
      <c r="A335" t="s">
        <v>2312</v>
      </c>
      <c r="B335" t="s">
        <v>2313</v>
      </c>
      <c r="C335" s="16">
        <v>4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2</v>
      </c>
      <c r="K335" s="12">
        <v>2</v>
      </c>
      <c r="L335" s="12">
        <v>0</v>
      </c>
      <c r="M335" s="12">
        <v>0</v>
      </c>
      <c r="N335" s="5"/>
      <c r="O335" s="5"/>
    </row>
    <row r="336" spans="1:15" ht="15" customHeight="1" x14ac:dyDescent="0.25">
      <c r="A336" t="s">
        <v>1698</v>
      </c>
      <c r="B336" t="s">
        <v>1699</v>
      </c>
      <c r="C336" s="16">
        <v>5</v>
      </c>
      <c r="D336" s="12">
        <v>2</v>
      </c>
      <c r="E336" s="12">
        <v>1</v>
      </c>
      <c r="F336" s="12">
        <v>0</v>
      </c>
      <c r="G336" s="12">
        <v>0</v>
      </c>
      <c r="H336" s="12">
        <v>1</v>
      </c>
      <c r="I336" s="12">
        <v>0</v>
      </c>
      <c r="J336" s="12">
        <v>0</v>
      </c>
      <c r="K336" s="12">
        <v>0</v>
      </c>
      <c r="L336" s="12">
        <v>0</v>
      </c>
      <c r="M336" s="12">
        <v>1</v>
      </c>
      <c r="N336" s="5"/>
      <c r="O336" s="5"/>
    </row>
    <row r="337" spans="1:15" ht="15" customHeight="1" x14ac:dyDescent="0.25">
      <c r="A337" t="s">
        <v>1918</v>
      </c>
      <c r="B337" t="s">
        <v>1919</v>
      </c>
      <c r="C337" s="16">
        <v>90</v>
      </c>
      <c r="D337" s="12">
        <v>38</v>
      </c>
      <c r="E337" s="12">
        <v>38</v>
      </c>
      <c r="F337" s="12">
        <v>3</v>
      </c>
      <c r="G337" s="12">
        <v>0</v>
      </c>
      <c r="H337" s="12">
        <v>2</v>
      </c>
      <c r="I337" s="12">
        <v>5</v>
      </c>
      <c r="J337" s="12">
        <v>0</v>
      </c>
      <c r="K337" s="12">
        <v>3</v>
      </c>
      <c r="L337" s="12">
        <v>0</v>
      </c>
      <c r="M337" s="12">
        <v>1</v>
      </c>
      <c r="N337" s="5"/>
      <c r="O337" s="5"/>
    </row>
    <row r="338" spans="1:15" ht="15" customHeight="1" x14ac:dyDescent="0.25">
      <c r="A338" t="s">
        <v>1920</v>
      </c>
      <c r="B338" t="s">
        <v>1921</v>
      </c>
      <c r="C338" s="16">
        <v>1</v>
      </c>
      <c r="D338" s="12">
        <v>0</v>
      </c>
      <c r="E338" s="12">
        <v>0</v>
      </c>
      <c r="F338" s="12">
        <v>0</v>
      </c>
      <c r="G338" s="12">
        <v>0</v>
      </c>
      <c r="H338" s="12">
        <v>1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5"/>
      <c r="O338" s="5"/>
    </row>
    <row r="339" spans="1:15" ht="15" customHeight="1" x14ac:dyDescent="0.25">
      <c r="A339" t="s">
        <v>1989</v>
      </c>
      <c r="B339" t="s">
        <v>1990</v>
      </c>
      <c r="C339" s="16">
        <v>6</v>
      </c>
      <c r="D339" s="12">
        <v>3</v>
      </c>
      <c r="E339" s="12">
        <v>3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12">
        <v>0</v>
      </c>
      <c r="M339" s="12">
        <v>0</v>
      </c>
      <c r="N339" s="5"/>
      <c r="O339" s="5"/>
    </row>
    <row r="340" spans="1:15" ht="15" customHeight="1" x14ac:dyDescent="0.25">
      <c r="A340" t="s">
        <v>1805</v>
      </c>
      <c r="B340" t="s">
        <v>1806</v>
      </c>
      <c r="C340" s="16">
        <v>44</v>
      </c>
      <c r="D340" s="12">
        <v>22</v>
      </c>
      <c r="E340" s="12">
        <v>12</v>
      </c>
      <c r="F340" s="12">
        <v>0</v>
      </c>
      <c r="G340" s="12">
        <v>1</v>
      </c>
      <c r="H340" s="12">
        <v>0</v>
      </c>
      <c r="I340" s="12">
        <v>1</v>
      </c>
      <c r="J340" s="12">
        <v>1</v>
      </c>
      <c r="K340" s="12">
        <v>5</v>
      </c>
      <c r="L340" s="12">
        <v>0</v>
      </c>
      <c r="M340" s="12">
        <v>2</v>
      </c>
      <c r="N340" s="5"/>
      <c r="O340" s="5"/>
    </row>
    <row r="341" spans="1:15" ht="15" customHeight="1" x14ac:dyDescent="0.25">
      <c r="A341" t="s">
        <v>3588</v>
      </c>
      <c r="B341" t="s">
        <v>3589</v>
      </c>
      <c r="C341" s="16">
        <v>1</v>
      </c>
      <c r="D341" s="12">
        <v>0</v>
      </c>
      <c r="E341" s="12">
        <v>0</v>
      </c>
      <c r="F341" s="12">
        <v>0</v>
      </c>
      <c r="G341" s="12">
        <v>0</v>
      </c>
      <c r="H341" s="12">
        <v>0</v>
      </c>
      <c r="I341" s="12">
        <v>1</v>
      </c>
      <c r="J341" s="12">
        <v>0</v>
      </c>
      <c r="K341" s="12">
        <v>0</v>
      </c>
      <c r="L341" s="12">
        <v>0</v>
      </c>
      <c r="M341" s="12">
        <v>0</v>
      </c>
      <c r="N341" s="5"/>
      <c r="O341" s="5"/>
    </row>
    <row r="342" spans="1:15" ht="15" customHeight="1" x14ac:dyDescent="0.25">
      <c r="A342" t="s">
        <v>3590</v>
      </c>
      <c r="B342" t="s">
        <v>3591</v>
      </c>
      <c r="C342" s="16">
        <v>1</v>
      </c>
      <c r="D342" s="12">
        <v>0</v>
      </c>
      <c r="E342" s="12">
        <v>0</v>
      </c>
      <c r="F342" s="12">
        <v>1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5"/>
      <c r="O342" s="5"/>
    </row>
    <row r="343" spans="1:15" ht="15" customHeight="1" x14ac:dyDescent="0.25">
      <c r="A343" t="s">
        <v>3592</v>
      </c>
      <c r="B343" t="s">
        <v>3593</v>
      </c>
      <c r="C343" s="16">
        <v>2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1</v>
      </c>
      <c r="L343" s="12">
        <v>0</v>
      </c>
      <c r="M343" s="12">
        <v>1</v>
      </c>
      <c r="N343" s="5"/>
      <c r="O343" s="5"/>
    </row>
    <row r="344" spans="1:15" ht="15" customHeight="1" x14ac:dyDescent="0.25">
      <c r="A344" t="s">
        <v>1991</v>
      </c>
      <c r="B344" t="s">
        <v>1992</v>
      </c>
      <c r="C344" s="16">
        <v>2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2</v>
      </c>
      <c r="L344" s="12">
        <v>0</v>
      </c>
      <c r="M344" s="12">
        <v>0</v>
      </c>
      <c r="N344" s="5"/>
      <c r="O344" s="5"/>
    </row>
    <row r="345" spans="1:15" ht="15" customHeight="1" x14ac:dyDescent="0.25">
      <c r="A345" t="s">
        <v>1690</v>
      </c>
      <c r="B345" t="s">
        <v>1691</v>
      </c>
      <c r="C345" s="16">
        <v>19</v>
      </c>
      <c r="D345" s="12">
        <v>0</v>
      </c>
      <c r="E345" s="12">
        <v>0</v>
      </c>
      <c r="F345" s="12">
        <v>0</v>
      </c>
      <c r="G345" s="12">
        <v>0</v>
      </c>
      <c r="H345" s="12">
        <v>2</v>
      </c>
      <c r="I345" s="12">
        <v>3</v>
      </c>
      <c r="J345" s="12">
        <v>3</v>
      </c>
      <c r="K345" s="12">
        <v>5</v>
      </c>
      <c r="L345" s="12">
        <v>3</v>
      </c>
      <c r="M345" s="12">
        <v>3</v>
      </c>
      <c r="N345" s="5"/>
      <c r="O345" s="5"/>
    </row>
    <row r="346" spans="1:15" ht="15" customHeight="1" x14ac:dyDescent="0.25">
      <c r="A346" t="s">
        <v>2314</v>
      </c>
      <c r="B346" t="s">
        <v>2315</v>
      </c>
      <c r="C346" s="16">
        <v>6</v>
      </c>
      <c r="D346" s="12">
        <v>0</v>
      </c>
      <c r="E346" s="12">
        <v>1</v>
      </c>
      <c r="F346" s="12">
        <v>0</v>
      </c>
      <c r="G346" s="12">
        <v>0</v>
      </c>
      <c r="H346" s="12">
        <v>0</v>
      </c>
      <c r="I346" s="12">
        <v>0</v>
      </c>
      <c r="J346" s="12">
        <v>1</v>
      </c>
      <c r="K346" s="12">
        <v>3</v>
      </c>
      <c r="L346" s="12">
        <v>0</v>
      </c>
      <c r="M346" s="12">
        <v>1</v>
      </c>
      <c r="N346" s="5"/>
      <c r="O346" s="5"/>
    </row>
    <row r="347" spans="1:15" ht="15" customHeight="1" x14ac:dyDescent="0.25">
      <c r="A347" t="s">
        <v>2316</v>
      </c>
      <c r="B347" t="s">
        <v>2317</v>
      </c>
      <c r="C347" s="16">
        <v>1</v>
      </c>
      <c r="D347" s="12">
        <v>0</v>
      </c>
      <c r="E347" s="12">
        <v>0</v>
      </c>
      <c r="F347" s="12">
        <v>0</v>
      </c>
      <c r="G347" s="12">
        <v>0</v>
      </c>
      <c r="H347" s="12">
        <v>1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5"/>
      <c r="O347" s="5"/>
    </row>
    <row r="348" spans="1:15" ht="15" customHeight="1" x14ac:dyDescent="0.25">
      <c r="A348" t="s">
        <v>1770</v>
      </c>
      <c r="B348" t="s">
        <v>1195</v>
      </c>
      <c r="C348" s="16">
        <v>3</v>
      </c>
      <c r="D348" s="12">
        <v>0</v>
      </c>
      <c r="E348" s="12">
        <v>0</v>
      </c>
      <c r="F348" s="12">
        <v>0</v>
      </c>
      <c r="G348" s="12">
        <v>0</v>
      </c>
      <c r="H348" s="12">
        <v>1</v>
      </c>
      <c r="I348" s="12">
        <v>0</v>
      </c>
      <c r="J348" s="12">
        <v>1</v>
      </c>
      <c r="K348" s="12">
        <v>0</v>
      </c>
      <c r="L348" s="12">
        <v>1</v>
      </c>
      <c r="M348" s="12">
        <v>0</v>
      </c>
      <c r="N348" s="5"/>
      <c r="O348" s="5"/>
    </row>
    <row r="349" spans="1:15" ht="15" customHeight="1" x14ac:dyDescent="0.25">
      <c r="A349" t="s">
        <v>3594</v>
      </c>
      <c r="B349" t="s">
        <v>3595</v>
      </c>
      <c r="C349" s="16">
        <v>5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2">
        <v>0</v>
      </c>
      <c r="J349" s="12">
        <v>2</v>
      </c>
      <c r="K349" s="12">
        <v>2</v>
      </c>
      <c r="L349" s="12">
        <v>1</v>
      </c>
      <c r="M349" s="12">
        <v>0</v>
      </c>
      <c r="N349" s="5"/>
      <c r="O349" s="5"/>
    </row>
    <row r="350" spans="1:15" ht="15" customHeight="1" x14ac:dyDescent="0.25">
      <c r="A350" t="s">
        <v>3596</v>
      </c>
      <c r="B350" t="s">
        <v>3597</v>
      </c>
      <c r="C350" s="16">
        <v>1</v>
      </c>
      <c r="D350" s="12">
        <v>0</v>
      </c>
      <c r="E350" s="12">
        <v>0</v>
      </c>
      <c r="F350" s="12">
        <v>1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5"/>
      <c r="O350" s="5"/>
    </row>
    <row r="351" spans="1:15" ht="15" customHeight="1" x14ac:dyDescent="0.25">
      <c r="A351" t="s">
        <v>3598</v>
      </c>
      <c r="B351" t="s">
        <v>3599</v>
      </c>
      <c r="C351" s="16">
        <v>1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12">
        <v>1</v>
      </c>
      <c r="M351" s="12">
        <v>0</v>
      </c>
      <c r="N351" s="5"/>
      <c r="O351" s="5"/>
    </row>
    <row r="352" spans="1:15" ht="15" customHeight="1" x14ac:dyDescent="0.25">
      <c r="A352" t="s">
        <v>1705</v>
      </c>
      <c r="B352" t="s">
        <v>1706</v>
      </c>
      <c r="C352" s="16">
        <v>7</v>
      </c>
      <c r="D352" s="12">
        <v>0</v>
      </c>
      <c r="E352" s="12">
        <v>0</v>
      </c>
      <c r="F352" s="12">
        <v>1</v>
      </c>
      <c r="G352" s="12">
        <v>0</v>
      </c>
      <c r="H352" s="12">
        <v>1</v>
      </c>
      <c r="I352" s="12">
        <v>2</v>
      </c>
      <c r="J352" s="12">
        <v>1</v>
      </c>
      <c r="K352" s="12">
        <v>2</v>
      </c>
      <c r="L352" s="12">
        <v>0</v>
      </c>
      <c r="M352" s="12">
        <v>0</v>
      </c>
      <c r="N352" s="5"/>
      <c r="O352" s="5"/>
    </row>
    <row r="353" spans="1:15" ht="15" customHeight="1" x14ac:dyDescent="0.25">
      <c r="A353" t="s">
        <v>3600</v>
      </c>
      <c r="B353" t="s">
        <v>3601</v>
      </c>
      <c r="C353" s="16">
        <v>2</v>
      </c>
      <c r="D353" s="12">
        <v>1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1</v>
      </c>
      <c r="N353" s="5"/>
      <c r="O353" s="5"/>
    </row>
    <row r="354" spans="1:15" ht="15" customHeight="1" x14ac:dyDescent="0.25">
      <c r="A354" t="s">
        <v>3602</v>
      </c>
      <c r="B354" t="s">
        <v>2959</v>
      </c>
      <c r="C354" s="16">
        <v>1</v>
      </c>
      <c r="D354" s="12">
        <v>0</v>
      </c>
      <c r="E354" s="12">
        <v>1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5"/>
      <c r="O354" s="5"/>
    </row>
    <row r="355" spans="1:15" ht="15" customHeight="1" x14ac:dyDescent="0.25">
      <c r="A355" t="s">
        <v>3603</v>
      </c>
      <c r="B355" t="s">
        <v>3604</v>
      </c>
      <c r="C355" s="16">
        <v>1</v>
      </c>
      <c r="D355" s="12">
        <v>0</v>
      </c>
      <c r="E355" s="12">
        <v>0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12">
        <v>1</v>
      </c>
      <c r="M355" s="12">
        <v>0</v>
      </c>
      <c r="N355" s="5"/>
      <c r="O355" s="5"/>
    </row>
    <row r="356" spans="1:15" ht="15" customHeight="1" x14ac:dyDescent="0.25">
      <c r="A356" t="s">
        <v>3605</v>
      </c>
      <c r="B356" t="s">
        <v>3606</v>
      </c>
      <c r="C356" s="16">
        <v>1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1</v>
      </c>
      <c r="N356" s="5"/>
      <c r="O356" s="5"/>
    </row>
    <row r="357" spans="1:15" ht="15" customHeight="1" x14ac:dyDescent="0.25">
      <c r="A357" t="s">
        <v>459</v>
      </c>
      <c r="B357" t="s">
        <v>304</v>
      </c>
      <c r="C357" s="16">
        <v>331</v>
      </c>
      <c r="D357" s="12">
        <v>3</v>
      </c>
      <c r="E357" s="12">
        <v>0</v>
      </c>
      <c r="F357" s="12">
        <v>1</v>
      </c>
      <c r="G357" s="12">
        <v>0</v>
      </c>
      <c r="H357" s="12">
        <v>3</v>
      </c>
      <c r="I357" s="12">
        <v>5</v>
      </c>
      <c r="J357" s="12">
        <v>38</v>
      </c>
      <c r="K357" s="12">
        <v>82</v>
      </c>
      <c r="L357" s="12">
        <v>86</v>
      </c>
      <c r="M357" s="12">
        <v>113</v>
      </c>
      <c r="N357" s="5"/>
      <c r="O357" s="5"/>
    </row>
    <row r="358" spans="1:15" ht="15" customHeight="1" x14ac:dyDescent="0.25">
      <c r="A358" t="s">
        <v>3607</v>
      </c>
      <c r="B358" t="s">
        <v>3608</v>
      </c>
      <c r="C358" s="16">
        <v>24</v>
      </c>
      <c r="D358" s="12">
        <v>0</v>
      </c>
      <c r="E358" s="12">
        <v>0</v>
      </c>
      <c r="F358" s="12">
        <v>0</v>
      </c>
      <c r="G358" s="12">
        <v>1</v>
      </c>
      <c r="H358" s="12">
        <v>1</v>
      </c>
      <c r="I358" s="12">
        <v>1</v>
      </c>
      <c r="J358" s="12">
        <v>4</v>
      </c>
      <c r="K358" s="12">
        <v>7</v>
      </c>
      <c r="L358" s="12">
        <v>8</v>
      </c>
      <c r="M358" s="12">
        <v>2</v>
      </c>
      <c r="N358" s="5"/>
      <c r="O358" s="5"/>
    </row>
    <row r="359" spans="1:15" ht="15" customHeight="1" x14ac:dyDescent="0.25">
      <c r="A359" t="s">
        <v>2318</v>
      </c>
      <c r="B359" t="s">
        <v>2319</v>
      </c>
      <c r="C359" s="16">
        <v>5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2">
        <v>0</v>
      </c>
      <c r="J359" s="12">
        <v>2</v>
      </c>
      <c r="K359" s="12">
        <v>1</v>
      </c>
      <c r="L359" s="12">
        <v>1</v>
      </c>
      <c r="M359" s="12">
        <v>1</v>
      </c>
      <c r="N359" s="5"/>
      <c r="O359" s="5"/>
    </row>
    <row r="360" spans="1:15" ht="15" customHeight="1" x14ac:dyDescent="0.25">
      <c r="A360" t="s">
        <v>1993</v>
      </c>
      <c r="B360" t="s">
        <v>1994</v>
      </c>
      <c r="C360" s="16">
        <v>2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12">
        <v>2</v>
      </c>
      <c r="M360" s="12">
        <v>0</v>
      </c>
      <c r="N360" s="5"/>
      <c r="O360" s="5"/>
    </row>
    <row r="361" spans="1:15" ht="15" customHeight="1" x14ac:dyDescent="0.25">
      <c r="A361" t="s">
        <v>3609</v>
      </c>
      <c r="B361" t="s">
        <v>3610</v>
      </c>
      <c r="C361" s="16">
        <v>1</v>
      </c>
      <c r="D361" s="12">
        <v>0</v>
      </c>
      <c r="E361" s="12"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1</v>
      </c>
      <c r="L361" s="12">
        <v>0</v>
      </c>
      <c r="M361" s="12">
        <v>0</v>
      </c>
      <c r="N361" s="5"/>
      <c r="O361" s="5"/>
    </row>
    <row r="362" spans="1:15" ht="15" customHeight="1" x14ac:dyDescent="0.25">
      <c r="A362" t="s">
        <v>1820</v>
      </c>
      <c r="B362" t="s">
        <v>1821</v>
      </c>
      <c r="C362" s="16">
        <v>10</v>
      </c>
      <c r="D362" s="12">
        <v>0</v>
      </c>
      <c r="E362" s="12">
        <v>0</v>
      </c>
      <c r="F362" s="12">
        <v>0</v>
      </c>
      <c r="G362" s="12">
        <v>0</v>
      </c>
      <c r="H362" s="12">
        <v>2</v>
      </c>
      <c r="I362" s="12">
        <v>0</v>
      </c>
      <c r="J362" s="12">
        <v>5</v>
      </c>
      <c r="K362" s="12">
        <v>3</v>
      </c>
      <c r="L362" s="12">
        <v>0</v>
      </c>
      <c r="M362" s="12">
        <v>0</v>
      </c>
      <c r="N362" s="5"/>
      <c r="O362" s="5"/>
    </row>
    <row r="363" spans="1:15" ht="15" customHeight="1" x14ac:dyDescent="0.25">
      <c r="A363" t="s">
        <v>2088</v>
      </c>
      <c r="B363" t="s">
        <v>2089</v>
      </c>
      <c r="C363" s="16">
        <v>12</v>
      </c>
      <c r="D363" s="12">
        <v>0</v>
      </c>
      <c r="E363" s="12">
        <v>0</v>
      </c>
      <c r="F363" s="12">
        <v>0</v>
      </c>
      <c r="G363" s="12">
        <v>0</v>
      </c>
      <c r="H363" s="12">
        <v>0</v>
      </c>
      <c r="I363" s="12">
        <v>1</v>
      </c>
      <c r="J363" s="12">
        <v>6</v>
      </c>
      <c r="K363" s="12">
        <v>1</v>
      </c>
      <c r="L363" s="12">
        <v>2</v>
      </c>
      <c r="M363" s="12">
        <v>2</v>
      </c>
      <c r="N363" s="5"/>
      <c r="O363" s="5"/>
    </row>
    <row r="364" spans="1:15" ht="15" customHeight="1" x14ac:dyDescent="0.25">
      <c r="A364" t="s">
        <v>3611</v>
      </c>
      <c r="B364" t="s">
        <v>3612</v>
      </c>
      <c r="C364" s="16">
        <v>1</v>
      </c>
      <c r="D364" s="12">
        <v>0</v>
      </c>
      <c r="E364" s="12">
        <v>0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1</v>
      </c>
      <c r="N364" s="5"/>
      <c r="O364" s="5"/>
    </row>
    <row r="365" spans="1:15" ht="15" customHeight="1" x14ac:dyDescent="0.25">
      <c r="A365" t="s">
        <v>3613</v>
      </c>
      <c r="B365" t="s">
        <v>3614</v>
      </c>
      <c r="C365" s="16">
        <v>1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1</v>
      </c>
      <c r="N365" s="5"/>
      <c r="O365" s="5"/>
    </row>
    <row r="366" spans="1:15" ht="15" customHeight="1" x14ac:dyDescent="0.25">
      <c r="A366" t="s">
        <v>3615</v>
      </c>
      <c r="B366" t="s">
        <v>3616</v>
      </c>
      <c r="C366" s="16">
        <v>3</v>
      </c>
      <c r="D366" s="12">
        <v>1</v>
      </c>
      <c r="E366" s="12">
        <v>1</v>
      </c>
      <c r="F366" s="12">
        <v>0</v>
      </c>
      <c r="G366" s="12">
        <v>1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5"/>
      <c r="O366" s="5"/>
    </row>
    <row r="367" spans="1:15" ht="15" customHeight="1" x14ac:dyDescent="0.25">
      <c r="A367" t="s">
        <v>3617</v>
      </c>
      <c r="B367" t="s">
        <v>3618</v>
      </c>
      <c r="C367" s="16">
        <v>1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1</v>
      </c>
      <c r="L367" s="12">
        <v>0</v>
      </c>
      <c r="M367" s="12">
        <v>0</v>
      </c>
      <c r="N367" s="5"/>
      <c r="O367" s="5"/>
    </row>
    <row r="368" spans="1:15" ht="15" customHeight="1" x14ac:dyDescent="0.25">
      <c r="A368" t="s">
        <v>3619</v>
      </c>
      <c r="B368" t="s">
        <v>3620</v>
      </c>
      <c r="C368" s="16">
        <v>3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2">
        <v>1</v>
      </c>
      <c r="J368" s="12">
        <v>0</v>
      </c>
      <c r="K368" s="12">
        <v>2</v>
      </c>
      <c r="L368" s="12">
        <v>0</v>
      </c>
      <c r="M368" s="12">
        <v>0</v>
      </c>
      <c r="N368" s="5"/>
      <c r="O368" s="5"/>
    </row>
    <row r="369" spans="1:15" ht="15" customHeight="1" x14ac:dyDescent="0.25">
      <c r="A369" t="s">
        <v>3621</v>
      </c>
      <c r="B369" t="s">
        <v>3622</v>
      </c>
      <c r="C369" s="16">
        <v>1</v>
      </c>
      <c r="D369" s="12">
        <v>0</v>
      </c>
      <c r="E369" s="12">
        <v>0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12">
        <v>0</v>
      </c>
      <c r="M369" s="12">
        <v>1</v>
      </c>
      <c r="N369" s="5"/>
      <c r="O369" s="5"/>
    </row>
    <row r="370" spans="1:15" ht="15" customHeight="1" x14ac:dyDescent="0.25">
      <c r="A370" t="s">
        <v>3623</v>
      </c>
      <c r="B370" t="s">
        <v>3624</v>
      </c>
      <c r="C370" s="16">
        <v>1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12">
        <v>1</v>
      </c>
      <c r="M370" s="12">
        <v>0</v>
      </c>
      <c r="N370" s="5"/>
      <c r="O370" s="5"/>
    </row>
    <row r="371" spans="1:15" ht="15" customHeight="1" x14ac:dyDescent="0.25">
      <c r="A371" t="s">
        <v>3625</v>
      </c>
      <c r="B371" t="s">
        <v>3626</v>
      </c>
      <c r="C371" s="16">
        <v>1</v>
      </c>
      <c r="D371" s="12">
        <v>0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1</v>
      </c>
      <c r="N371" s="5"/>
      <c r="O371" s="5"/>
    </row>
    <row r="372" spans="1:15" ht="15" customHeight="1" x14ac:dyDescent="0.25">
      <c r="A372" t="s">
        <v>3627</v>
      </c>
      <c r="B372" t="s">
        <v>3628</v>
      </c>
      <c r="C372" s="16">
        <v>1</v>
      </c>
      <c r="D372" s="12">
        <v>0</v>
      </c>
      <c r="E372" s="12">
        <v>0</v>
      </c>
      <c r="F372" s="12">
        <v>0</v>
      </c>
      <c r="G372" s="12">
        <v>0</v>
      </c>
      <c r="H372" s="12">
        <v>0</v>
      </c>
      <c r="I372" s="12">
        <v>0</v>
      </c>
      <c r="J372" s="12">
        <v>0</v>
      </c>
      <c r="K372" s="12">
        <v>1</v>
      </c>
      <c r="L372" s="12">
        <v>0</v>
      </c>
      <c r="M372" s="12">
        <v>0</v>
      </c>
      <c r="N372" s="5"/>
      <c r="O372" s="5"/>
    </row>
    <row r="373" spans="1:15" ht="15" customHeight="1" x14ac:dyDescent="0.25">
      <c r="A373" t="s">
        <v>3629</v>
      </c>
      <c r="B373" t="s">
        <v>3630</v>
      </c>
      <c r="C373" s="16">
        <v>2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0</v>
      </c>
      <c r="L373" s="12">
        <v>1</v>
      </c>
      <c r="M373" s="12">
        <v>1</v>
      </c>
      <c r="N373" s="5"/>
      <c r="O373" s="5"/>
    </row>
    <row r="374" spans="1:15" ht="15" customHeight="1" x14ac:dyDescent="0.25">
      <c r="A374" t="s">
        <v>2320</v>
      </c>
      <c r="B374" t="s">
        <v>2321</v>
      </c>
      <c r="C374" s="16">
        <v>1</v>
      </c>
      <c r="D374" s="12">
        <v>0</v>
      </c>
      <c r="E374" s="12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12">
        <v>1</v>
      </c>
      <c r="N374" s="5"/>
      <c r="O374" s="5"/>
    </row>
    <row r="375" spans="1:15" ht="15" customHeight="1" x14ac:dyDescent="0.25">
      <c r="A375" t="s">
        <v>3631</v>
      </c>
      <c r="B375" t="s">
        <v>3632</v>
      </c>
      <c r="C375" s="16">
        <v>1</v>
      </c>
      <c r="D375" s="12">
        <v>0</v>
      </c>
      <c r="E375" s="12">
        <v>0</v>
      </c>
      <c r="F375" s="12">
        <v>0</v>
      </c>
      <c r="G375" s="12">
        <v>0</v>
      </c>
      <c r="H375" s="12">
        <v>0</v>
      </c>
      <c r="I375" s="12">
        <v>0</v>
      </c>
      <c r="J375" s="12">
        <v>0</v>
      </c>
      <c r="K375" s="12">
        <v>0</v>
      </c>
      <c r="L375" s="12">
        <v>1</v>
      </c>
      <c r="M375" s="12">
        <v>0</v>
      </c>
      <c r="N375" s="5"/>
      <c r="O375" s="5"/>
    </row>
    <row r="376" spans="1:15" ht="15" customHeight="1" x14ac:dyDescent="0.25">
      <c r="A376" t="s">
        <v>3633</v>
      </c>
      <c r="B376" t="s">
        <v>3634</v>
      </c>
      <c r="C376" s="16">
        <v>3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2</v>
      </c>
      <c r="L376" s="12">
        <v>1</v>
      </c>
      <c r="M376" s="12">
        <v>0</v>
      </c>
      <c r="N376" s="5"/>
      <c r="O376" s="5"/>
    </row>
    <row r="377" spans="1:15" ht="15" customHeight="1" x14ac:dyDescent="0.25">
      <c r="A377" t="s">
        <v>1822</v>
      </c>
      <c r="B377" t="s">
        <v>1823</v>
      </c>
      <c r="C377" s="16">
        <v>6</v>
      </c>
      <c r="D377" s="12">
        <v>0</v>
      </c>
      <c r="E377" s="12">
        <v>0</v>
      </c>
      <c r="F377" s="12">
        <v>0</v>
      </c>
      <c r="G377" s="12">
        <v>2</v>
      </c>
      <c r="H377" s="12">
        <v>0</v>
      </c>
      <c r="I377" s="12">
        <v>0</v>
      </c>
      <c r="J377" s="12">
        <v>0</v>
      </c>
      <c r="K377" s="12">
        <v>2</v>
      </c>
      <c r="L377" s="12">
        <v>1</v>
      </c>
      <c r="M377" s="12">
        <v>1</v>
      </c>
      <c r="N377" s="5"/>
      <c r="O377" s="5"/>
    </row>
    <row r="378" spans="1:15" ht="15" customHeight="1" x14ac:dyDescent="0.25">
      <c r="A378" t="s">
        <v>3635</v>
      </c>
      <c r="B378" t="s">
        <v>3636</v>
      </c>
      <c r="C378" s="16">
        <v>2</v>
      </c>
      <c r="D378" s="12">
        <v>0</v>
      </c>
      <c r="E378" s="12">
        <v>0</v>
      </c>
      <c r="F378" s="12">
        <v>0</v>
      </c>
      <c r="G378" s="12">
        <v>0</v>
      </c>
      <c r="H378" s="12">
        <v>1</v>
      </c>
      <c r="I378" s="12">
        <v>0</v>
      </c>
      <c r="J378" s="12">
        <v>0</v>
      </c>
      <c r="K378" s="12">
        <v>1</v>
      </c>
      <c r="L378" s="12">
        <v>0</v>
      </c>
      <c r="M378" s="12">
        <v>0</v>
      </c>
      <c r="N378" s="5"/>
      <c r="O378" s="5"/>
    </row>
    <row r="379" spans="1:15" ht="15" customHeight="1" x14ac:dyDescent="0.25">
      <c r="A379" t="s">
        <v>1995</v>
      </c>
      <c r="B379" t="s">
        <v>1996</v>
      </c>
      <c r="C379" s="16">
        <v>17</v>
      </c>
      <c r="D379" s="12">
        <v>2</v>
      </c>
      <c r="E379" s="12">
        <v>0</v>
      </c>
      <c r="F379" s="12">
        <v>1</v>
      </c>
      <c r="G379" s="12">
        <v>1</v>
      </c>
      <c r="H379" s="12">
        <v>3</v>
      </c>
      <c r="I379" s="12">
        <v>2</v>
      </c>
      <c r="J379" s="12">
        <v>2</v>
      </c>
      <c r="K379" s="12">
        <v>5</v>
      </c>
      <c r="L379" s="12">
        <v>0</v>
      </c>
      <c r="M379" s="12">
        <v>1</v>
      </c>
      <c r="N379" s="5"/>
      <c r="O379" s="5"/>
    </row>
    <row r="380" spans="1:15" ht="15" customHeight="1" x14ac:dyDescent="0.25">
      <c r="A380" t="s">
        <v>3637</v>
      </c>
      <c r="B380" t="s">
        <v>3638</v>
      </c>
      <c r="C380" s="16">
        <v>2</v>
      </c>
      <c r="D380" s="12">
        <v>0</v>
      </c>
      <c r="E380" s="12">
        <v>0</v>
      </c>
      <c r="F380" s="12">
        <v>0</v>
      </c>
      <c r="G380" s="12">
        <v>0</v>
      </c>
      <c r="H380" s="12">
        <v>1</v>
      </c>
      <c r="I380" s="12">
        <v>0</v>
      </c>
      <c r="J380" s="12">
        <v>1</v>
      </c>
      <c r="K380" s="12">
        <v>0</v>
      </c>
      <c r="L380" s="12">
        <v>0</v>
      </c>
      <c r="M380" s="12">
        <v>0</v>
      </c>
      <c r="N380" s="5"/>
      <c r="O380" s="5"/>
    </row>
    <row r="381" spans="1:15" ht="15" customHeight="1" x14ac:dyDescent="0.25">
      <c r="A381" t="s">
        <v>2322</v>
      </c>
      <c r="B381" t="s">
        <v>2323</v>
      </c>
      <c r="C381" s="16">
        <v>1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1</v>
      </c>
      <c r="J381" s="12">
        <v>0</v>
      </c>
      <c r="K381" s="12">
        <v>0</v>
      </c>
      <c r="L381" s="12">
        <v>0</v>
      </c>
      <c r="M381" s="12">
        <v>0</v>
      </c>
      <c r="N381" s="5"/>
      <c r="O381" s="5"/>
    </row>
    <row r="382" spans="1:15" ht="15" customHeight="1" x14ac:dyDescent="0.25">
      <c r="A382" t="s">
        <v>1922</v>
      </c>
      <c r="B382" t="s">
        <v>1923</v>
      </c>
      <c r="C382" s="16">
        <v>3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3</v>
      </c>
      <c r="M382" s="12">
        <v>0</v>
      </c>
      <c r="N382" s="5"/>
      <c r="O382" s="5"/>
    </row>
    <row r="383" spans="1:15" ht="15" customHeight="1" x14ac:dyDescent="0.25">
      <c r="A383" t="s">
        <v>3639</v>
      </c>
      <c r="B383" t="s">
        <v>3640</v>
      </c>
      <c r="C383" s="16">
        <v>1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1</v>
      </c>
      <c r="M383" s="12">
        <v>0</v>
      </c>
      <c r="N383" s="5"/>
      <c r="O383" s="5"/>
    </row>
    <row r="384" spans="1:15" ht="15" customHeight="1" x14ac:dyDescent="0.25">
      <c r="A384" t="s">
        <v>924</v>
      </c>
      <c r="B384" t="s">
        <v>925</v>
      </c>
      <c r="C384" s="16">
        <v>2</v>
      </c>
      <c r="D384" s="12">
        <v>0</v>
      </c>
      <c r="E384" s="12">
        <v>0</v>
      </c>
      <c r="F384" s="12">
        <v>0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12">
        <v>1</v>
      </c>
      <c r="M384" s="12">
        <v>1</v>
      </c>
      <c r="N384" s="5"/>
      <c r="O384" s="5"/>
    </row>
    <row r="385" spans="1:15" ht="15" customHeight="1" x14ac:dyDescent="0.25">
      <c r="A385" t="s">
        <v>830</v>
      </c>
      <c r="B385" t="s">
        <v>831</v>
      </c>
      <c r="C385" s="16">
        <v>3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2">
        <v>0</v>
      </c>
      <c r="J385" s="12">
        <v>1</v>
      </c>
      <c r="K385" s="12">
        <v>0</v>
      </c>
      <c r="L385" s="12">
        <v>2</v>
      </c>
      <c r="M385" s="12">
        <v>0</v>
      </c>
      <c r="N385" s="5"/>
      <c r="O385" s="5"/>
    </row>
    <row r="386" spans="1:15" ht="15" customHeight="1" x14ac:dyDescent="0.25">
      <c r="A386" t="s">
        <v>2324</v>
      </c>
      <c r="B386" t="s">
        <v>2325</v>
      </c>
      <c r="C386" s="16">
        <v>1</v>
      </c>
      <c r="D386" s="12">
        <v>0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</v>
      </c>
      <c r="M386" s="12">
        <v>1</v>
      </c>
      <c r="N386" s="5"/>
      <c r="O386" s="5"/>
    </row>
    <row r="387" spans="1:15" ht="15" customHeight="1" x14ac:dyDescent="0.25">
      <c r="A387" t="s">
        <v>1789</v>
      </c>
      <c r="B387" t="s">
        <v>1790</v>
      </c>
      <c r="C387" s="16">
        <v>8</v>
      </c>
      <c r="D387" s="12">
        <v>0</v>
      </c>
      <c r="E387" s="12">
        <v>0</v>
      </c>
      <c r="F387" s="12">
        <v>0</v>
      </c>
      <c r="G387" s="12">
        <v>0</v>
      </c>
      <c r="H387" s="12">
        <v>1</v>
      </c>
      <c r="I387" s="12">
        <v>1</v>
      </c>
      <c r="J387" s="12">
        <v>3</v>
      </c>
      <c r="K387" s="12">
        <v>0</v>
      </c>
      <c r="L387" s="12">
        <v>3</v>
      </c>
      <c r="M387" s="12">
        <v>0</v>
      </c>
      <c r="N387" s="5"/>
      <c r="O387" s="5"/>
    </row>
    <row r="388" spans="1:15" ht="15" customHeight="1" x14ac:dyDescent="0.25">
      <c r="A388" t="s">
        <v>543</v>
      </c>
      <c r="B388" t="s">
        <v>786</v>
      </c>
      <c r="C388" s="16">
        <v>12</v>
      </c>
      <c r="D388" s="12">
        <v>0</v>
      </c>
      <c r="E388" s="12">
        <v>1</v>
      </c>
      <c r="F388" s="12">
        <v>0</v>
      </c>
      <c r="G388" s="12">
        <v>0</v>
      </c>
      <c r="H388" s="12">
        <v>0</v>
      </c>
      <c r="I388" s="12">
        <v>0</v>
      </c>
      <c r="J388" s="12">
        <v>1</v>
      </c>
      <c r="K388" s="12">
        <v>2</v>
      </c>
      <c r="L388" s="12">
        <v>5</v>
      </c>
      <c r="M388" s="12">
        <v>3</v>
      </c>
      <c r="N388" s="5"/>
      <c r="O388" s="5"/>
    </row>
    <row r="389" spans="1:15" ht="15" customHeight="1" x14ac:dyDescent="0.25">
      <c r="A389" t="s">
        <v>556</v>
      </c>
      <c r="B389" t="s">
        <v>854</v>
      </c>
      <c r="C389" s="16">
        <v>8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2</v>
      </c>
      <c r="L389" s="12">
        <v>5</v>
      </c>
      <c r="M389" s="12">
        <v>1</v>
      </c>
      <c r="N389" s="5"/>
      <c r="O389" s="5"/>
    </row>
    <row r="390" spans="1:15" ht="15" customHeight="1" x14ac:dyDescent="0.25">
      <c r="A390" t="s">
        <v>3641</v>
      </c>
      <c r="B390" t="s">
        <v>3642</v>
      </c>
      <c r="C390" s="16">
        <v>1</v>
      </c>
      <c r="D390" s="12">
        <v>0</v>
      </c>
      <c r="E390" s="12">
        <v>0</v>
      </c>
      <c r="F390" s="12">
        <v>0</v>
      </c>
      <c r="G390" s="12">
        <v>0</v>
      </c>
      <c r="H390" s="12">
        <v>0</v>
      </c>
      <c r="I390" s="12">
        <v>0</v>
      </c>
      <c r="J390" s="12">
        <v>0</v>
      </c>
      <c r="K390" s="12">
        <v>1</v>
      </c>
      <c r="L390" s="12">
        <v>0</v>
      </c>
      <c r="M390" s="12">
        <v>0</v>
      </c>
      <c r="N390" s="5"/>
      <c r="O390" s="5"/>
    </row>
    <row r="391" spans="1:15" ht="15" customHeight="1" x14ac:dyDescent="0.25">
      <c r="A391" t="s">
        <v>3643</v>
      </c>
      <c r="B391" t="s">
        <v>3644</v>
      </c>
      <c r="C391" s="16">
        <v>1</v>
      </c>
      <c r="D391" s="12">
        <v>0</v>
      </c>
      <c r="E391" s="12">
        <v>0</v>
      </c>
      <c r="F391" s="12">
        <v>0</v>
      </c>
      <c r="G391" s="12">
        <v>0</v>
      </c>
      <c r="H391" s="12">
        <v>1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5"/>
      <c r="O391" s="5"/>
    </row>
    <row r="392" spans="1:15" ht="15" customHeight="1" x14ac:dyDescent="0.25">
      <c r="A392" t="s">
        <v>2326</v>
      </c>
      <c r="B392" t="s">
        <v>2327</v>
      </c>
      <c r="C392" s="16">
        <v>5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2">
        <v>1</v>
      </c>
      <c r="J392" s="12">
        <v>0</v>
      </c>
      <c r="K392" s="12">
        <v>2</v>
      </c>
      <c r="L392" s="12">
        <v>2</v>
      </c>
      <c r="M392" s="12">
        <v>0</v>
      </c>
      <c r="N392" s="5"/>
      <c r="O392" s="5"/>
    </row>
    <row r="393" spans="1:15" ht="15" customHeight="1" x14ac:dyDescent="0.25">
      <c r="A393" t="s">
        <v>3645</v>
      </c>
      <c r="B393" t="s">
        <v>3646</v>
      </c>
      <c r="C393" s="16">
        <v>5</v>
      </c>
      <c r="D393" s="12">
        <v>0</v>
      </c>
      <c r="E393" s="12">
        <v>0</v>
      </c>
      <c r="F393" s="12">
        <v>0</v>
      </c>
      <c r="G393" s="12">
        <v>0</v>
      </c>
      <c r="H393" s="12">
        <v>0</v>
      </c>
      <c r="I393" s="12">
        <v>0</v>
      </c>
      <c r="J393" s="12">
        <v>3</v>
      </c>
      <c r="K393" s="12">
        <v>1</v>
      </c>
      <c r="L393" s="12">
        <v>1</v>
      </c>
      <c r="M393" s="12">
        <v>0</v>
      </c>
      <c r="N393" s="5"/>
      <c r="O393" s="5"/>
    </row>
    <row r="394" spans="1:15" ht="15" customHeight="1" x14ac:dyDescent="0.25">
      <c r="A394" t="s">
        <v>2090</v>
      </c>
      <c r="B394" t="s">
        <v>2091</v>
      </c>
      <c r="C394" s="16">
        <v>6</v>
      </c>
      <c r="D394" s="12">
        <v>0</v>
      </c>
      <c r="E394" s="12">
        <v>0</v>
      </c>
      <c r="F394" s="12">
        <v>0</v>
      </c>
      <c r="G394" s="12">
        <v>0</v>
      </c>
      <c r="H394" s="12">
        <v>0</v>
      </c>
      <c r="I394" s="12">
        <v>0</v>
      </c>
      <c r="J394" s="12">
        <v>1</v>
      </c>
      <c r="K394" s="12">
        <v>0</v>
      </c>
      <c r="L394" s="12">
        <v>3</v>
      </c>
      <c r="M394" s="12">
        <v>2</v>
      </c>
      <c r="N394" s="5"/>
      <c r="O394" s="5"/>
    </row>
    <row r="395" spans="1:15" ht="15" customHeight="1" x14ac:dyDescent="0.25">
      <c r="A395" t="s">
        <v>3647</v>
      </c>
      <c r="B395" t="s">
        <v>3648</v>
      </c>
      <c r="C395" s="16">
        <v>1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1</v>
      </c>
      <c r="K395" s="12">
        <v>0</v>
      </c>
      <c r="L395" s="12">
        <v>0</v>
      </c>
      <c r="M395" s="12">
        <v>0</v>
      </c>
      <c r="N395" s="5"/>
      <c r="O395" s="5"/>
    </row>
    <row r="396" spans="1:15" ht="15" customHeight="1" x14ac:dyDescent="0.25">
      <c r="A396" t="s">
        <v>3649</v>
      </c>
      <c r="B396" t="s">
        <v>3650</v>
      </c>
      <c r="C396" s="16">
        <v>1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1</v>
      </c>
      <c r="K396" s="12">
        <v>0</v>
      </c>
      <c r="L396" s="12">
        <v>0</v>
      </c>
      <c r="M396" s="12">
        <v>0</v>
      </c>
      <c r="N396" s="5"/>
      <c r="O396" s="5"/>
    </row>
    <row r="397" spans="1:15" ht="15" customHeight="1" x14ac:dyDescent="0.25">
      <c r="A397" t="s">
        <v>623</v>
      </c>
      <c r="B397" t="s">
        <v>855</v>
      </c>
      <c r="C397" s="16">
        <v>5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0</v>
      </c>
      <c r="L397" s="12">
        <v>3</v>
      </c>
      <c r="M397" s="12">
        <v>2</v>
      </c>
      <c r="N397" s="5"/>
      <c r="O397" s="5"/>
    </row>
    <row r="398" spans="1:15" ht="15" customHeight="1" x14ac:dyDescent="0.25">
      <c r="A398" t="s">
        <v>3651</v>
      </c>
      <c r="B398" t="s">
        <v>3652</v>
      </c>
      <c r="C398" s="16">
        <v>2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2</v>
      </c>
      <c r="N398" s="5"/>
      <c r="O398" s="5"/>
    </row>
    <row r="399" spans="1:15" ht="15" customHeight="1" x14ac:dyDescent="0.25">
      <c r="A399" t="s">
        <v>3653</v>
      </c>
      <c r="B399" t="s">
        <v>3654</v>
      </c>
      <c r="C399" s="16">
        <v>1</v>
      </c>
      <c r="D399" s="12">
        <v>0</v>
      </c>
      <c r="E399" s="12">
        <v>0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1</v>
      </c>
      <c r="M399" s="12">
        <v>0</v>
      </c>
      <c r="N399" s="5"/>
      <c r="O399" s="5"/>
    </row>
    <row r="400" spans="1:15" ht="15" customHeight="1" x14ac:dyDescent="0.25">
      <c r="A400" t="s">
        <v>644</v>
      </c>
      <c r="B400" t="s">
        <v>926</v>
      </c>
      <c r="C400" s="16">
        <v>3</v>
      </c>
      <c r="D400" s="12">
        <v>1</v>
      </c>
      <c r="E400" s="12">
        <v>1</v>
      </c>
      <c r="F400" s="12">
        <v>0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1</v>
      </c>
      <c r="M400" s="12">
        <v>0</v>
      </c>
      <c r="N400" s="5"/>
      <c r="O400" s="5"/>
    </row>
    <row r="401" spans="1:15" ht="15" customHeight="1" x14ac:dyDescent="0.25">
      <c r="A401" t="s">
        <v>3655</v>
      </c>
      <c r="B401" t="s">
        <v>3656</v>
      </c>
      <c r="C401" s="16">
        <v>1</v>
      </c>
      <c r="D401" s="12">
        <v>0</v>
      </c>
      <c r="E401" s="12">
        <v>0</v>
      </c>
      <c r="F401" s="12">
        <v>0</v>
      </c>
      <c r="G401" s="12">
        <v>0</v>
      </c>
      <c r="H401" s="12">
        <v>0</v>
      </c>
      <c r="I401" s="12">
        <v>1</v>
      </c>
      <c r="J401" s="12">
        <v>0</v>
      </c>
      <c r="K401" s="12">
        <v>0</v>
      </c>
      <c r="L401" s="12">
        <v>0</v>
      </c>
      <c r="M401" s="12">
        <v>0</v>
      </c>
      <c r="N401" s="5"/>
      <c r="O401" s="5"/>
    </row>
    <row r="402" spans="1:15" ht="15" customHeight="1" x14ac:dyDescent="0.25">
      <c r="A402" t="s">
        <v>3657</v>
      </c>
      <c r="B402" t="s">
        <v>3658</v>
      </c>
      <c r="C402" s="16">
        <v>1</v>
      </c>
      <c r="D402" s="12">
        <v>0</v>
      </c>
      <c r="E402" s="12">
        <v>0</v>
      </c>
      <c r="F402" s="12">
        <v>0</v>
      </c>
      <c r="G402" s="12">
        <v>0</v>
      </c>
      <c r="H402" s="12">
        <v>1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5"/>
      <c r="O402" s="5"/>
    </row>
    <row r="403" spans="1:15" ht="15" customHeight="1" x14ac:dyDescent="0.25">
      <c r="A403" t="s">
        <v>2328</v>
      </c>
      <c r="B403" t="s">
        <v>2329</v>
      </c>
      <c r="C403" s="16">
        <v>1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1</v>
      </c>
      <c r="N403" s="5"/>
      <c r="O403" s="5"/>
    </row>
    <row r="404" spans="1:15" ht="15" customHeight="1" x14ac:dyDescent="0.25">
      <c r="A404" t="s">
        <v>2092</v>
      </c>
      <c r="B404" t="s">
        <v>2093</v>
      </c>
      <c r="C404" s="16">
        <v>1</v>
      </c>
      <c r="D404" s="12">
        <v>0</v>
      </c>
      <c r="E404" s="12">
        <v>0</v>
      </c>
      <c r="F404" s="12">
        <v>0</v>
      </c>
      <c r="G404" s="12">
        <v>0</v>
      </c>
      <c r="H404" s="12">
        <v>0</v>
      </c>
      <c r="I404" s="12">
        <v>0</v>
      </c>
      <c r="J404" s="12">
        <v>0</v>
      </c>
      <c r="K404" s="12">
        <v>1</v>
      </c>
      <c r="L404" s="12">
        <v>0</v>
      </c>
      <c r="M404" s="12">
        <v>0</v>
      </c>
      <c r="N404" s="5"/>
      <c r="O404" s="5"/>
    </row>
    <row r="405" spans="1:15" ht="15" customHeight="1" x14ac:dyDescent="0.25">
      <c r="A405" t="s">
        <v>573</v>
      </c>
      <c r="B405" t="s">
        <v>927</v>
      </c>
      <c r="C405" s="16">
        <v>1</v>
      </c>
      <c r="D405" s="12">
        <v>0</v>
      </c>
      <c r="E405" s="12">
        <v>0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1</v>
      </c>
      <c r="N405" s="5"/>
      <c r="O405" s="5"/>
    </row>
    <row r="406" spans="1:15" ht="15" customHeight="1" x14ac:dyDescent="0.25">
      <c r="A406" t="s">
        <v>577</v>
      </c>
      <c r="B406" t="s">
        <v>928</v>
      </c>
      <c r="C406" s="16">
        <v>1</v>
      </c>
      <c r="D406" s="12">
        <v>0</v>
      </c>
      <c r="E406" s="12">
        <v>0</v>
      </c>
      <c r="F406" s="12">
        <v>0</v>
      </c>
      <c r="G406" s="12">
        <v>0</v>
      </c>
      <c r="H406" s="12">
        <v>0</v>
      </c>
      <c r="I406" s="12">
        <v>0</v>
      </c>
      <c r="J406" s="12">
        <v>0</v>
      </c>
      <c r="K406" s="12">
        <v>1</v>
      </c>
      <c r="L406" s="12">
        <v>0</v>
      </c>
      <c r="M406" s="12">
        <v>0</v>
      </c>
      <c r="N406" s="5"/>
      <c r="O406" s="5"/>
    </row>
    <row r="407" spans="1:15" ht="15" customHeight="1" x14ac:dyDescent="0.25">
      <c r="A407" t="s">
        <v>3659</v>
      </c>
      <c r="B407" t="s">
        <v>3660</v>
      </c>
      <c r="C407" s="16">
        <v>2</v>
      </c>
      <c r="D407" s="12">
        <v>0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1</v>
      </c>
      <c r="L407" s="12">
        <v>0</v>
      </c>
      <c r="M407" s="12">
        <v>1</v>
      </c>
      <c r="N407" s="5"/>
      <c r="O407" s="5"/>
    </row>
    <row r="408" spans="1:15" ht="15" customHeight="1" x14ac:dyDescent="0.25">
      <c r="A408" t="s">
        <v>492</v>
      </c>
      <c r="B408" t="s">
        <v>856</v>
      </c>
      <c r="C408" s="16">
        <v>2</v>
      </c>
      <c r="D408" s="12">
        <v>0</v>
      </c>
      <c r="E408" s="12">
        <v>0</v>
      </c>
      <c r="F408" s="12">
        <v>0</v>
      </c>
      <c r="G408" s="12">
        <v>0</v>
      </c>
      <c r="H408" s="12">
        <v>0</v>
      </c>
      <c r="I408" s="12">
        <v>0</v>
      </c>
      <c r="J408" s="12">
        <v>0</v>
      </c>
      <c r="K408" s="12">
        <v>2</v>
      </c>
      <c r="L408" s="12">
        <v>0</v>
      </c>
      <c r="M408" s="12">
        <v>0</v>
      </c>
      <c r="N408" s="5"/>
      <c r="O408" s="5"/>
    </row>
    <row r="409" spans="1:15" ht="15" customHeight="1" x14ac:dyDescent="0.25">
      <c r="A409" t="s">
        <v>576</v>
      </c>
      <c r="B409" t="s">
        <v>857</v>
      </c>
      <c r="C409" s="16">
        <v>2</v>
      </c>
      <c r="D409" s="12">
        <v>0</v>
      </c>
      <c r="E409" s="12">
        <v>0</v>
      </c>
      <c r="F409" s="12">
        <v>0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2</v>
      </c>
      <c r="M409" s="12">
        <v>0</v>
      </c>
      <c r="N409" s="5"/>
      <c r="O409" s="5"/>
    </row>
    <row r="410" spans="1:15" ht="15" customHeight="1" x14ac:dyDescent="0.25">
      <c r="A410" t="s">
        <v>3661</v>
      </c>
      <c r="B410" t="s">
        <v>3662</v>
      </c>
      <c r="C410" s="16">
        <v>4</v>
      </c>
      <c r="D410" s="12">
        <v>0</v>
      </c>
      <c r="E410" s="12">
        <v>0</v>
      </c>
      <c r="F410" s="12">
        <v>0</v>
      </c>
      <c r="G410" s="12">
        <v>0</v>
      </c>
      <c r="H410" s="12">
        <v>0</v>
      </c>
      <c r="I410" s="12">
        <v>1</v>
      </c>
      <c r="J410" s="12">
        <v>0</v>
      </c>
      <c r="K410" s="12">
        <v>0</v>
      </c>
      <c r="L410" s="12">
        <v>2</v>
      </c>
      <c r="M410" s="12">
        <v>1</v>
      </c>
      <c r="N410" s="5"/>
      <c r="O410" s="5"/>
    </row>
    <row r="411" spans="1:15" ht="15" customHeight="1" x14ac:dyDescent="0.25">
      <c r="A411" t="s">
        <v>2330</v>
      </c>
      <c r="B411" t="s">
        <v>2331</v>
      </c>
      <c r="C411" s="16">
        <v>1</v>
      </c>
      <c r="D411" s="12">
        <v>1</v>
      </c>
      <c r="E411" s="12">
        <v>0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0</v>
      </c>
      <c r="M411" s="12">
        <v>0</v>
      </c>
      <c r="N411" s="5"/>
      <c r="O411" s="5"/>
    </row>
    <row r="412" spans="1:15" ht="15" customHeight="1" x14ac:dyDescent="0.25">
      <c r="A412" t="s">
        <v>3663</v>
      </c>
      <c r="B412" t="s">
        <v>3664</v>
      </c>
      <c r="C412" s="16">
        <v>1</v>
      </c>
      <c r="D412" s="12">
        <v>0</v>
      </c>
      <c r="E412" s="12">
        <v>1</v>
      </c>
      <c r="F412" s="12">
        <v>0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12">
        <v>0</v>
      </c>
      <c r="M412" s="12">
        <v>0</v>
      </c>
      <c r="N412" s="5"/>
      <c r="O412" s="5"/>
    </row>
    <row r="413" spans="1:15" ht="15" customHeight="1" x14ac:dyDescent="0.25">
      <c r="A413" t="s">
        <v>3665</v>
      </c>
      <c r="B413" t="s">
        <v>3666</v>
      </c>
      <c r="C413" s="16">
        <v>1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2">
        <v>1</v>
      </c>
      <c r="J413" s="12">
        <v>0</v>
      </c>
      <c r="K413" s="12">
        <v>0</v>
      </c>
      <c r="L413" s="12">
        <v>0</v>
      </c>
      <c r="M413" s="12">
        <v>0</v>
      </c>
      <c r="N413" s="5"/>
      <c r="O413" s="5"/>
    </row>
    <row r="414" spans="1:15" ht="15" customHeight="1" x14ac:dyDescent="0.25">
      <c r="A414" t="s">
        <v>3667</v>
      </c>
      <c r="B414" t="s">
        <v>3668</v>
      </c>
      <c r="C414" s="16">
        <v>1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1</v>
      </c>
      <c r="L414" s="12">
        <v>0</v>
      </c>
      <c r="M414" s="12">
        <v>0</v>
      </c>
      <c r="N414" s="5"/>
      <c r="O414" s="5"/>
    </row>
    <row r="415" spans="1:15" ht="15" customHeight="1" x14ac:dyDescent="0.25">
      <c r="A415" t="s">
        <v>2094</v>
      </c>
      <c r="B415" t="s">
        <v>2095</v>
      </c>
      <c r="C415" s="16">
        <v>2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1</v>
      </c>
      <c r="L415" s="12">
        <v>0</v>
      </c>
      <c r="M415" s="12">
        <v>1</v>
      </c>
      <c r="N415" s="5"/>
      <c r="O415" s="5"/>
    </row>
    <row r="416" spans="1:15" ht="15" customHeight="1" x14ac:dyDescent="0.25">
      <c r="A416" t="s">
        <v>446</v>
      </c>
      <c r="B416" t="s">
        <v>107</v>
      </c>
      <c r="C416" s="16">
        <v>1541</v>
      </c>
      <c r="D416" s="12">
        <v>660</v>
      </c>
      <c r="E416" s="12">
        <v>697</v>
      </c>
      <c r="F416" s="12">
        <v>44</v>
      </c>
      <c r="G416" s="12">
        <v>20</v>
      </c>
      <c r="H416" s="12">
        <v>8</v>
      </c>
      <c r="I416" s="12">
        <v>26</v>
      </c>
      <c r="J416" s="12">
        <v>26</v>
      </c>
      <c r="K416" s="12">
        <v>44</v>
      </c>
      <c r="L416" s="12">
        <v>11</v>
      </c>
      <c r="M416" s="12">
        <v>5</v>
      </c>
      <c r="N416" s="5"/>
      <c r="O416" s="5"/>
    </row>
    <row r="417" spans="1:15" ht="15" customHeight="1" x14ac:dyDescent="0.25">
      <c r="A417" t="s">
        <v>3669</v>
      </c>
      <c r="B417" t="s">
        <v>3670</v>
      </c>
      <c r="C417" s="16">
        <v>3</v>
      </c>
      <c r="D417" s="12">
        <v>2</v>
      </c>
      <c r="E417" s="12">
        <v>1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5"/>
      <c r="O417" s="5"/>
    </row>
    <row r="418" spans="1:15" ht="15" customHeight="1" x14ac:dyDescent="0.25">
      <c r="A418" t="s">
        <v>518</v>
      </c>
      <c r="B418" t="s">
        <v>929</v>
      </c>
      <c r="C418" s="16">
        <v>14</v>
      </c>
      <c r="D418" s="12">
        <v>4</v>
      </c>
      <c r="E418" s="12">
        <v>3</v>
      </c>
      <c r="F418" s="12">
        <v>0</v>
      </c>
      <c r="G418" s="12">
        <v>0</v>
      </c>
      <c r="H418" s="12">
        <v>2</v>
      </c>
      <c r="I418" s="12">
        <v>1</v>
      </c>
      <c r="J418" s="12">
        <v>3</v>
      </c>
      <c r="K418" s="12">
        <v>0</v>
      </c>
      <c r="L418" s="12">
        <v>0</v>
      </c>
      <c r="M418" s="12">
        <v>1</v>
      </c>
      <c r="N418" s="5"/>
      <c r="O418" s="5"/>
    </row>
    <row r="419" spans="1:15" ht="15" customHeight="1" x14ac:dyDescent="0.25">
      <c r="A419" t="s">
        <v>2096</v>
      </c>
      <c r="B419" t="s">
        <v>2097</v>
      </c>
      <c r="C419" s="16">
        <v>2</v>
      </c>
      <c r="D419" s="12">
        <v>0</v>
      </c>
      <c r="E419" s="12">
        <v>0</v>
      </c>
      <c r="F419" s="12">
        <v>0</v>
      </c>
      <c r="G419" s="12">
        <v>0</v>
      </c>
      <c r="H419" s="12">
        <v>0</v>
      </c>
      <c r="I419" s="12">
        <v>1</v>
      </c>
      <c r="J419" s="12">
        <v>0</v>
      </c>
      <c r="K419" s="12">
        <v>1</v>
      </c>
      <c r="L419" s="12">
        <v>0</v>
      </c>
      <c r="M419" s="12">
        <v>0</v>
      </c>
      <c r="N419" s="5"/>
      <c r="O419" s="5"/>
    </row>
    <row r="420" spans="1:15" ht="15" customHeight="1" x14ac:dyDescent="0.25">
      <c r="A420" t="s">
        <v>1638</v>
      </c>
      <c r="B420" t="s">
        <v>1639</v>
      </c>
      <c r="C420" s="16">
        <v>79</v>
      </c>
      <c r="D420" s="12">
        <v>31</v>
      </c>
      <c r="E420" s="12">
        <v>36</v>
      </c>
      <c r="F420" s="12">
        <v>2</v>
      </c>
      <c r="G420" s="12">
        <v>3</v>
      </c>
      <c r="H420" s="12">
        <v>1</v>
      </c>
      <c r="I420" s="12">
        <v>0</v>
      </c>
      <c r="J420" s="12">
        <v>0</v>
      </c>
      <c r="K420" s="12">
        <v>5</v>
      </c>
      <c r="L420" s="12">
        <v>1</v>
      </c>
      <c r="M420" s="12">
        <v>0</v>
      </c>
      <c r="N420" s="5"/>
      <c r="O420" s="5"/>
    </row>
    <row r="421" spans="1:15" ht="15" customHeight="1" x14ac:dyDescent="0.25">
      <c r="A421" t="s">
        <v>445</v>
      </c>
      <c r="B421" t="s">
        <v>858</v>
      </c>
      <c r="C421" s="16">
        <v>1511</v>
      </c>
      <c r="D421" s="12">
        <v>446</v>
      </c>
      <c r="E421" s="12">
        <v>469</v>
      </c>
      <c r="F421" s="12">
        <v>52</v>
      </c>
      <c r="G421" s="12">
        <v>46</v>
      </c>
      <c r="H421" s="12">
        <v>35</v>
      </c>
      <c r="I421" s="12">
        <v>79</v>
      </c>
      <c r="J421" s="12">
        <v>116</v>
      </c>
      <c r="K421" s="12">
        <v>153</v>
      </c>
      <c r="L421" s="12">
        <v>51</v>
      </c>
      <c r="M421" s="12">
        <v>64</v>
      </c>
      <c r="N421" s="5"/>
      <c r="O421" s="5"/>
    </row>
    <row r="422" spans="1:15" ht="15" customHeight="1" x14ac:dyDescent="0.25">
      <c r="A422" t="s">
        <v>455</v>
      </c>
      <c r="B422" t="s">
        <v>930</v>
      </c>
      <c r="C422" s="16">
        <v>108</v>
      </c>
      <c r="D422" s="12">
        <v>52</v>
      </c>
      <c r="E422" s="12">
        <v>41</v>
      </c>
      <c r="F422" s="12">
        <v>5</v>
      </c>
      <c r="G422" s="12">
        <v>4</v>
      </c>
      <c r="H422" s="12">
        <v>0</v>
      </c>
      <c r="I422" s="12">
        <v>2</v>
      </c>
      <c r="J422" s="12">
        <v>1</v>
      </c>
      <c r="K422" s="12">
        <v>2</v>
      </c>
      <c r="L422" s="12">
        <v>0</v>
      </c>
      <c r="M422" s="12">
        <v>1</v>
      </c>
      <c r="N422" s="5"/>
      <c r="O422" s="5"/>
    </row>
    <row r="423" spans="1:15" ht="15" customHeight="1" x14ac:dyDescent="0.25">
      <c r="A423" t="s">
        <v>475</v>
      </c>
      <c r="B423" t="s">
        <v>931</v>
      </c>
      <c r="C423" s="16">
        <v>62</v>
      </c>
      <c r="D423" s="12">
        <v>21</v>
      </c>
      <c r="E423" s="12">
        <v>29</v>
      </c>
      <c r="F423" s="12">
        <v>2</v>
      </c>
      <c r="G423" s="12">
        <v>0</v>
      </c>
      <c r="H423" s="12">
        <v>1</v>
      </c>
      <c r="I423" s="12">
        <v>1</v>
      </c>
      <c r="J423" s="12">
        <v>0</v>
      </c>
      <c r="K423" s="12">
        <v>4</v>
      </c>
      <c r="L423" s="12">
        <v>1</v>
      </c>
      <c r="M423" s="12">
        <v>3</v>
      </c>
      <c r="N423" s="5"/>
      <c r="O423" s="5"/>
    </row>
    <row r="424" spans="1:15" ht="15" customHeight="1" x14ac:dyDescent="0.25">
      <c r="A424" t="s">
        <v>3671</v>
      </c>
      <c r="B424" t="s">
        <v>3672</v>
      </c>
      <c r="C424" s="16">
        <v>1</v>
      </c>
      <c r="D424" s="12">
        <v>0</v>
      </c>
      <c r="E424" s="12">
        <v>0</v>
      </c>
      <c r="F424" s="12">
        <v>0</v>
      </c>
      <c r="G424" s="12">
        <v>1</v>
      </c>
      <c r="H424" s="12">
        <v>0</v>
      </c>
      <c r="I424" s="12">
        <v>0</v>
      </c>
      <c r="J424" s="12">
        <v>0</v>
      </c>
      <c r="K424" s="12">
        <v>0</v>
      </c>
      <c r="L424" s="12">
        <v>0</v>
      </c>
      <c r="M424" s="12">
        <v>0</v>
      </c>
      <c r="N424" s="5"/>
      <c r="O424" s="5"/>
    </row>
    <row r="425" spans="1:15" ht="15" customHeight="1" x14ac:dyDescent="0.25">
      <c r="A425" t="s">
        <v>1732</v>
      </c>
      <c r="B425" t="s">
        <v>1733</v>
      </c>
      <c r="C425" s="16">
        <v>3</v>
      </c>
      <c r="D425" s="12">
        <v>2</v>
      </c>
      <c r="E425" s="12">
        <v>1</v>
      </c>
      <c r="F425" s="12">
        <v>0</v>
      </c>
      <c r="G425" s="12">
        <v>0</v>
      </c>
      <c r="H425" s="12">
        <v>0</v>
      </c>
      <c r="I425" s="12">
        <v>0</v>
      </c>
      <c r="J425" s="12">
        <v>0</v>
      </c>
      <c r="K425" s="12">
        <v>0</v>
      </c>
      <c r="L425" s="12">
        <v>0</v>
      </c>
      <c r="M425" s="12">
        <v>0</v>
      </c>
      <c r="N425" s="5"/>
      <c r="O425" s="5"/>
    </row>
    <row r="426" spans="1:15" ht="15" customHeight="1" x14ac:dyDescent="0.25">
      <c r="A426" t="s">
        <v>1648</v>
      </c>
      <c r="B426" t="s">
        <v>1649</v>
      </c>
      <c r="C426" s="16">
        <v>78</v>
      </c>
      <c r="D426" s="12">
        <v>52</v>
      </c>
      <c r="E426" s="12">
        <v>25</v>
      </c>
      <c r="F426" s="12">
        <v>1</v>
      </c>
      <c r="G426" s="12">
        <v>0</v>
      </c>
      <c r="H426" s="12">
        <v>0</v>
      </c>
      <c r="I426" s="12">
        <v>0</v>
      </c>
      <c r="J426" s="12">
        <v>0</v>
      </c>
      <c r="K426" s="12">
        <v>0</v>
      </c>
      <c r="L426" s="12">
        <v>0</v>
      </c>
      <c r="M426" s="12">
        <v>0</v>
      </c>
      <c r="N426" s="5"/>
      <c r="O426" s="5"/>
    </row>
    <row r="427" spans="1:15" ht="15" customHeight="1" x14ac:dyDescent="0.25">
      <c r="A427" t="s">
        <v>1692</v>
      </c>
      <c r="B427" t="s">
        <v>1693</v>
      </c>
      <c r="C427" s="16">
        <v>14</v>
      </c>
      <c r="D427" s="12">
        <v>1</v>
      </c>
      <c r="E427" s="12">
        <v>1</v>
      </c>
      <c r="F427" s="12">
        <v>0</v>
      </c>
      <c r="G427" s="12">
        <v>0</v>
      </c>
      <c r="H427" s="12">
        <v>1</v>
      </c>
      <c r="I427" s="12">
        <v>0</v>
      </c>
      <c r="J427" s="12">
        <v>2</v>
      </c>
      <c r="K427" s="12">
        <v>4</v>
      </c>
      <c r="L427" s="12">
        <v>2</v>
      </c>
      <c r="M427" s="12">
        <v>3</v>
      </c>
      <c r="N427" s="5"/>
      <c r="O427" s="5"/>
    </row>
    <row r="428" spans="1:15" ht="15" customHeight="1" x14ac:dyDescent="0.25">
      <c r="A428" t="s">
        <v>1688</v>
      </c>
      <c r="B428" t="s">
        <v>1689</v>
      </c>
      <c r="C428" s="16">
        <v>5</v>
      </c>
      <c r="D428" s="12">
        <v>1</v>
      </c>
      <c r="E428" s="12">
        <v>0</v>
      </c>
      <c r="F428" s="12">
        <v>1</v>
      </c>
      <c r="G428" s="12">
        <v>0</v>
      </c>
      <c r="H428" s="12">
        <v>0</v>
      </c>
      <c r="I428" s="12">
        <v>0</v>
      </c>
      <c r="J428" s="12">
        <v>3</v>
      </c>
      <c r="K428" s="12">
        <v>0</v>
      </c>
      <c r="L428" s="12">
        <v>0</v>
      </c>
      <c r="M428" s="12">
        <v>0</v>
      </c>
      <c r="N428" s="5"/>
      <c r="O428" s="5"/>
    </row>
    <row r="429" spans="1:15" ht="15" customHeight="1" x14ac:dyDescent="0.25">
      <c r="A429" t="s">
        <v>1674</v>
      </c>
      <c r="B429" t="s">
        <v>1675</v>
      </c>
      <c r="C429" s="16">
        <v>29</v>
      </c>
      <c r="D429" s="12">
        <v>2</v>
      </c>
      <c r="E429" s="12">
        <v>3</v>
      </c>
      <c r="F429" s="12">
        <v>1</v>
      </c>
      <c r="G429" s="12">
        <v>0</v>
      </c>
      <c r="H429" s="12">
        <v>4</v>
      </c>
      <c r="I429" s="12">
        <v>7</v>
      </c>
      <c r="J429" s="12">
        <v>2</v>
      </c>
      <c r="K429" s="12">
        <v>6</v>
      </c>
      <c r="L429" s="12">
        <v>2</v>
      </c>
      <c r="M429" s="12">
        <v>2</v>
      </c>
      <c r="N429" s="5"/>
      <c r="O429" s="5"/>
    </row>
    <row r="430" spans="1:15" ht="15" customHeight="1" x14ac:dyDescent="0.25">
      <c r="A430" t="s">
        <v>3673</v>
      </c>
      <c r="B430" t="s">
        <v>3674</v>
      </c>
      <c r="C430" s="16">
        <v>2</v>
      </c>
      <c r="D430" s="12">
        <v>2</v>
      </c>
      <c r="E430" s="12">
        <v>0</v>
      </c>
      <c r="F430" s="12">
        <v>0</v>
      </c>
      <c r="G430" s="12">
        <v>0</v>
      </c>
      <c r="H430" s="12">
        <v>0</v>
      </c>
      <c r="I430" s="12">
        <v>0</v>
      </c>
      <c r="J430" s="12">
        <v>0</v>
      </c>
      <c r="K430" s="12">
        <v>0</v>
      </c>
      <c r="L430" s="12">
        <v>0</v>
      </c>
      <c r="M430" s="12">
        <v>0</v>
      </c>
      <c r="N430" s="5"/>
      <c r="O430" s="5"/>
    </row>
    <row r="431" spans="1:15" ht="15" customHeight="1" x14ac:dyDescent="0.25">
      <c r="A431" t="s">
        <v>800</v>
      </c>
      <c r="B431" t="s">
        <v>801</v>
      </c>
      <c r="C431" s="16">
        <v>1</v>
      </c>
      <c r="D431" s="12">
        <v>1</v>
      </c>
      <c r="E431" s="12">
        <v>0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0</v>
      </c>
      <c r="M431" s="12">
        <v>0</v>
      </c>
      <c r="N431" s="5"/>
      <c r="O431" s="5"/>
    </row>
    <row r="432" spans="1:15" ht="15" customHeight="1" x14ac:dyDescent="0.25">
      <c r="A432" t="s">
        <v>832</v>
      </c>
      <c r="B432" t="s">
        <v>833</v>
      </c>
      <c r="C432" s="16">
        <v>8</v>
      </c>
      <c r="D432" s="12">
        <v>2</v>
      </c>
      <c r="E432" s="12">
        <v>0</v>
      </c>
      <c r="F432" s="12">
        <v>0</v>
      </c>
      <c r="G432" s="12">
        <v>0</v>
      </c>
      <c r="H432" s="12">
        <v>0</v>
      </c>
      <c r="I432" s="12">
        <v>0</v>
      </c>
      <c r="J432" s="12">
        <v>1</v>
      </c>
      <c r="K432" s="12">
        <v>3</v>
      </c>
      <c r="L432" s="12">
        <v>0</v>
      </c>
      <c r="M432" s="12">
        <v>2</v>
      </c>
      <c r="N432" s="5"/>
      <c r="O432" s="5"/>
    </row>
    <row r="433" spans="1:15" ht="15" customHeight="1" x14ac:dyDescent="0.25">
      <c r="A433" t="s">
        <v>2332</v>
      </c>
      <c r="B433" t="s">
        <v>2333</v>
      </c>
      <c r="C433" s="16">
        <v>1</v>
      </c>
      <c r="D433" s="12">
        <v>1</v>
      </c>
      <c r="E433" s="12">
        <v>0</v>
      </c>
      <c r="F433" s="12">
        <v>0</v>
      </c>
      <c r="G433" s="12">
        <v>0</v>
      </c>
      <c r="H433" s="12">
        <v>0</v>
      </c>
      <c r="I433" s="12">
        <v>0</v>
      </c>
      <c r="J433" s="12">
        <v>0</v>
      </c>
      <c r="K433" s="12">
        <v>0</v>
      </c>
      <c r="L433" s="12">
        <v>0</v>
      </c>
      <c r="M433" s="12">
        <v>0</v>
      </c>
      <c r="N433" s="5"/>
      <c r="O433" s="5"/>
    </row>
    <row r="434" spans="1:15" ht="15" customHeight="1" x14ac:dyDescent="0.25">
      <c r="A434" t="s">
        <v>3675</v>
      </c>
      <c r="B434" t="s">
        <v>3676</v>
      </c>
      <c r="C434" s="16">
        <v>11</v>
      </c>
      <c r="D434" s="12">
        <v>4</v>
      </c>
      <c r="E434" s="12">
        <v>6</v>
      </c>
      <c r="F434" s="12">
        <v>0</v>
      </c>
      <c r="G434" s="12">
        <v>0</v>
      </c>
      <c r="H434" s="12">
        <v>0</v>
      </c>
      <c r="I434" s="12">
        <v>0</v>
      </c>
      <c r="J434" s="12">
        <v>0</v>
      </c>
      <c r="K434" s="12">
        <v>0</v>
      </c>
      <c r="L434" s="12">
        <v>0</v>
      </c>
      <c r="M434" s="12">
        <v>1</v>
      </c>
      <c r="N434" s="5"/>
      <c r="O434" s="5"/>
    </row>
    <row r="435" spans="1:15" ht="15" customHeight="1" x14ac:dyDescent="0.25">
      <c r="A435" t="s">
        <v>740</v>
      </c>
      <c r="B435" t="s">
        <v>741</v>
      </c>
      <c r="C435" s="16">
        <v>123</v>
      </c>
      <c r="D435" s="12">
        <v>38</v>
      </c>
      <c r="E435" s="12">
        <v>29</v>
      </c>
      <c r="F435" s="12">
        <v>1</v>
      </c>
      <c r="G435" s="12">
        <v>0</v>
      </c>
      <c r="H435" s="12">
        <v>3</v>
      </c>
      <c r="I435" s="12">
        <v>6</v>
      </c>
      <c r="J435" s="12">
        <v>5</v>
      </c>
      <c r="K435" s="12">
        <v>7</v>
      </c>
      <c r="L435" s="12">
        <v>15</v>
      </c>
      <c r="M435" s="12">
        <v>19</v>
      </c>
      <c r="N435" s="5"/>
      <c r="O435" s="5"/>
    </row>
    <row r="436" spans="1:15" ht="15" customHeight="1" x14ac:dyDescent="0.25">
      <c r="A436" t="s">
        <v>545</v>
      </c>
      <c r="B436" t="s">
        <v>859</v>
      </c>
      <c r="C436" s="16">
        <v>9</v>
      </c>
      <c r="D436" s="12">
        <v>3</v>
      </c>
      <c r="E436" s="12">
        <v>0</v>
      </c>
      <c r="F436" s="12">
        <v>0</v>
      </c>
      <c r="G436" s="12">
        <v>0</v>
      </c>
      <c r="H436" s="12">
        <v>0</v>
      </c>
      <c r="I436" s="12">
        <v>0</v>
      </c>
      <c r="J436" s="12">
        <v>2</v>
      </c>
      <c r="K436" s="12">
        <v>0</v>
      </c>
      <c r="L436" s="12">
        <v>0</v>
      </c>
      <c r="M436" s="12">
        <v>4</v>
      </c>
      <c r="N436" s="5"/>
      <c r="O436" s="5"/>
    </row>
    <row r="437" spans="1:15" ht="15" customHeight="1" x14ac:dyDescent="0.25">
      <c r="A437" t="s">
        <v>555</v>
      </c>
      <c r="B437" t="s">
        <v>834</v>
      </c>
      <c r="C437" s="16">
        <v>2</v>
      </c>
      <c r="D437" s="12">
        <v>0</v>
      </c>
      <c r="E437" s="12">
        <v>0</v>
      </c>
      <c r="F437" s="12">
        <v>0</v>
      </c>
      <c r="G437" s="12">
        <v>0</v>
      </c>
      <c r="H437" s="12">
        <v>1</v>
      </c>
      <c r="I437" s="12">
        <v>0</v>
      </c>
      <c r="J437" s="12">
        <v>1</v>
      </c>
      <c r="K437" s="12">
        <v>0</v>
      </c>
      <c r="L437" s="12">
        <v>0</v>
      </c>
      <c r="M437" s="12">
        <v>0</v>
      </c>
      <c r="N437" s="5"/>
      <c r="O437" s="5"/>
    </row>
    <row r="438" spans="1:15" ht="15" customHeight="1" x14ac:dyDescent="0.25">
      <c r="A438" t="s">
        <v>514</v>
      </c>
      <c r="B438" t="s">
        <v>775</v>
      </c>
      <c r="C438" s="16">
        <v>101</v>
      </c>
      <c r="D438" s="12">
        <v>22</v>
      </c>
      <c r="E438" s="12">
        <v>11</v>
      </c>
      <c r="F438" s="12">
        <v>0</v>
      </c>
      <c r="G438" s="12">
        <v>1</v>
      </c>
      <c r="H438" s="12">
        <v>1</v>
      </c>
      <c r="I438" s="12">
        <v>2</v>
      </c>
      <c r="J438" s="12">
        <v>9</v>
      </c>
      <c r="K438" s="12">
        <v>17</v>
      </c>
      <c r="L438" s="12">
        <v>20</v>
      </c>
      <c r="M438" s="12">
        <v>18</v>
      </c>
      <c r="N438" s="5"/>
      <c r="O438" s="5"/>
    </row>
    <row r="439" spans="1:15" ht="15" customHeight="1" x14ac:dyDescent="0.25">
      <c r="A439" t="s">
        <v>2098</v>
      </c>
      <c r="B439" t="s">
        <v>2099</v>
      </c>
      <c r="C439" s="16">
        <v>8</v>
      </c>
      <c r="D439" s="12">
        <v>5</v>
      </c>
      <c r="E439" s="12">
        <v>3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0</v>
      </c>
      <c r="N439" s="5"/>
      <c r="O439" s="5"/>
    </row>
    <row r="440" spans="1:15" ht="15" customHeight="1" x14ac:dyDescent="0.25">
      <c r="A440" t="s">
        <v>2334</v>
      </c>
      <c r="B440" t="s">
        <v>2335</v>
      </c>
      <c r="C440" s="16">
        <v>6</v>
      </c>
      <c r="D440" s="12">
        <v>4</v>
      </c>
      <c r="E440" s="12">
        <v>2</v>
      </c>
      <c r="F440" s="12">
        <v>0</v>
      </c>
      <c r="G440" s="12">
        <v>0</v>
      </c>
      <c r="H440" s="12">
        <v>0</v>
      </c>
      <c r="I440" s="12">
        <v>0</v>
      </c>
      <c r="J440" s="12">
        <v>0</v>
      </c>
      <c r="K440" s="12">
        <v>0</v>
      </c>
      <c r="L440" s="12">
        <v>0</v>
      </c>
      <c r="M440" s="12">
        <v>0</v>
      </c>
      <c r="N440" s="5"/>
      <c r="O440" s="5"/>
    </row>
    <row r="441" spans="1:15" ht="15" customHeight="1" x14ac:dyDescent="0.25">
      <c r="A441" t="s">
        <v>3677</v>
      </c>
      <c r="B441" t="s">
        <v>3678</v>
      </c>
      <c r="C441" s="16">
        <v>1</v>
      </c>
      <c r="D441" s="12">
        <v>1</v>
      </c>
      <c r="E441" s="12">
        <v>0</v>
      </c>
      <c r="F441" s="12">
        <v>0</v>
      </c>
      <c r="G441" s="12">
        <v>0</v>
      </c>
      <c r="H441" s="12">
        <v>0</v>
      </c>
      <c r="I441" s="12">
        <v>0</v>
      </c>
      <c r="J441" s="12">
        <v>0</v>
      </c>
      <c r="K441" s="12">
        <v>0</v>
      </c>
      <c r="L441" s="12">
        <v>0</v>
      </c>
      <c r="M441" s="12">
        <v>0</v>
      </c>
      <c r="N441" s="5"/>
      <c r="O441" s="5"/>
    </row>
    <row r="442" spans="1:15" ht="15" customHeight="1" x14ac:dyDescent="0.25">
      <c r="A442" t="s">
        <v>3679</v>
      </c>
      <c r="B442" t="s">
        <v>3680</v>
      </c>
      <c r="C442" s="16">
        <v>2</v>
      </c>
      <c r="D442" s="12">
        <v>0</v>
      </c>
      <c r="E442" s="12">
        <v>0</v>
      </c>
      <c r="F442" s="12">
        <v>0</v>
      </c>
      <c r="G442" s="12">
        <v>1</v>
      </c>
      <c r="H442" s="12">
        <v>0</v>
      </c>
      <c r="I442" s="12">
        <v>0</v>
      </c>
      <c r="J442" s="12">
        <v>0</v>
      </c>
      <c r="K442" s="12">
        <v>1</v>
      </c>
      <c r="L442" s="12">
        <v>0</v>
      </c>
      <c r="M442" s="12">
        <v>0</v>
      </c>
      <c r="N442" s="5"/>
      <c r="O442" s="5"/>
    </row>
    <row r="443" spans="1:15" ht="15" customHeight="1" x14ac:dyDescent="0.25">
      <c r="A443" t="s">
        <v>2336</v>
      </c>
      <c r="B443" t="s">
        <v>2337</v>
      </c>
      <c r="C443" s="16">
        <v>6</v>
      </c>
      <c r="D443" s="12">
        <v>2</v>
      </c>
      <c r="E443" s="12">
        <v>0</v>
      </c>
      <c r="F443" s="12">
        <v>0</v>
      </c>
      <c r="G443" s="12">
        <v>0</v>
      </c>
      <c r="H443" s="12">
        <v>0</v>
      </c>
      <c r="I443" s="12">
        <v>1</v>
      </c>
      <c r="J443" s="12">
        <v>1</v>
      </c>
      <c r="K443" s="12">
        <v>0</v>
      </c>
      <c r="L443" s="12">
        <v>0</v>
      </c>
      <c r="M443" s="12">
        <v>2</v>
      </c>
      <c r="N443" s="5"/>
      <c r="O443" s="5"/>
    </row>
    <row r="444" spans="1:15" ht="15" customHeight="1" x14ac:dyDescent="0.25">
      <c r="A444" t="s">
        <v>453</v>
      </c>
      <c r="B444" t="s">
        <v>796</v>
      </c>
      <c r="C444" s="16">
        <v>249</v>
      </c>
      <c r="D444" s="12">
        <v>50</v>
      </c>
      <c r="E444" s="12">
        <v>57</v>
      </c>
      <c r="F444" s="12">
        <v>7</v>
      </c>
      <c r="G444" s="12">
        <v>1</v>
      </c>
      <c r="H444" s="12">
        <v>7</v>
      </c>
      <c r="I444" s="12">
        <v>14</v>
      </c>
      <c r="J444" s="12">
        <v>19</v>
      </c>
      <c r="K444" s="12">
        <v>48</v>
      </c>
      <c r="L444" s="12">
        <v>21</v>
      </c>
      <c r="M444" s="12">
        <v>25</v>
      </c>
      <c r="N444" s="5"/>
      <c r="O444" s="5"/>
    </row>
    <row r="445" spans="1:15" ht="15" customHeight="1" x14ac:dyDescent="0.25">
      <c r="A445" t="s">
        <v>1807</v>
      </c>
      <c r="B445" t="s">
        <v>1808</v>
      </c>
      <c r="C445" s="16">
        <v>3</v>
      </c>
      <c r="D445" s="12">
        <v>1</v>
      </c>
      <c r="E445" s="12">
        <v>1</v>
      </c>
      <c r="F445" s="12">
        <v>1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12">
        <v>0</v>
      </c>
      <c r="M445" s="12">
        <v>0</v>
      </c>
      <c r="N445" s="5"/>
      <c r="O445" s="5"/>
    </row>
    <row r="446" spans="1:15" ht="15" customHeight="1" x14ac:dyDescent="0.25">
      <c r="A446" t="s">
        <v>624</v>
      </c>
      <c r="B446" t="s">
        <v>860</v>
      </c>
      <c r="C446" s="16">
        <v>30</v>
      </c>
      <c r="D446" s="12">
        <v>14</v>
      </c>
      <c r="E446" s="12">
        <v>15</v>
      </c>
      <c r="F446" s="12">
        <v>1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12">
        <v>0</v>
      </c>
      <c r="M446" s="12">
        <v>0</v>
      </c>
      <c r="N446" s="5"/>
      <c r="O446" s="5"/>
    </row>
    <row r="447" spans="1:15" ht="15" customHeight="1" x14ac:dyDescent="0.25">
      <c r="A447" t="s">
        <v>534</v>
      </c>
      <c r="B447" t="s">
        <v>776</v>
      </c>
      <c r="C447" s="16">
        <v>114</v>
      </c>
      <c r="D447" s="12">
        <v>65</v>
      </c>
      <c r="E447" s="12">
        <v>45</v>
      </c>
      <c r="F447" s="12">
        <v>0</v>
      </c>
      <c r="G447" s="12">
        <v>0</v>
      </c>
      <c r="H447" s="12">
        <v>0</v>
      </c>
      <c r="I447" s="12">
        <v>0</v>
      </c>
      <c r="J447" s="12">
        <v>1</v>
      </c>
      <c r="K447" s="12">
        <v>2</v>
      </c>
      <c r="L447" s="12">
        <v>1</v>
      </c>
      <c r="M447" s="12">
        <v>0</v>
      </c>
      <c r="N447" s="5"/>
      <c r="O447" s="5"/>
    </row>
    <row r="448" spans="1:15" ht="15" customHeight="1" x14ac:dyDescent="0.25">
      <c r="A448" t="s">
        <v>2338</v>
      </c>
      <c r="B448" t="s">
        <v>2339</v>
      </c>
      <c r="C448" s="16">
        <v>2</v>
      </c>
      <c r="D448" s="12">
        <v>2</v>
      </c>
      <c r="E448" s="12">
        <v>0</v>
      </c>
      <c r="F448" s="12">
        <v>0</v>
      </c>
      <c r="G448" s="12">
        <v>0</v>
      </c>
      <c r="H448" s="12">
        <v>0</v>
      </c>
      <c r="I448" s="12">
        <v>0</v>
      </c>
      <c r="J448" s="12">
        <v>0</v>
      </c>
      <c r="K448" s="12">
        <v>0</v>
      </c>
      <c r="L448" s="12">
        <v>0</v>
      </c>
      <c r="M448" s="12">
        <v>0</v>
      </c>
      <c r="N448" s="5"/>
      <c r="O448" s="5"/>
    </row>
    <row r="449" spans="1:15" ht="15" customHeight="1" x14ac:dyDescent="0.25">
      <c r="A449" t="s">
        <v>1878</v>
      </c>
      <c r="B449" t="s">
        <v>1879</v>
      </c>
      <c r="C449" s="16">
        <v>4</v>
      </c>
      <c r="D449" s="12">
        <v>3</v>
      </c>
      <c r="E449" s="12">
        <v>0</v>
      </c>
      <c r="F449" s="12">
        <v>0</v>
      </c>
      <c r="G449" s="12">
        <v>0</v>
      </c>
      <c r="H449" s="12">
        <v>0</v>
      </c>
      <c r="I449" s="12">
        <v>0</v>
      </c>
      <c r="J449" s="12">
        <v>0</v>
      </c>
      <c r="K449" s="12">
        <v>0</v>
      </c>
      <c r="L449" s="12">
        <v>0</v>
      </c>
      <c r="M449" s="12">
        <v>1</v>
      </c>
      <c r="N449" s="5"/>
      <c r="O449" s="5"/>
    </row>
    <row r="450" spans="1:15" ht="15" customHeight="1" x14ac:dyDescent="0.25">
      <c r="A450" t="s">
        <v>1771</v>
      </c>
      <c r="B450" t="s">
        <v>1772</v>
      </c>
      <c r="C450" s="16">
        <v>9</v>
      </c>
      <c r="D450" s="12">
        <v>4</v>
      </c>
      <c r="E450" s="12">
        <v>5</v>
      </c>
      <c r="F450" s="12">
        <v>0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5"/>
      <c r="O450" s="5"/>
    </row>
    <row r="451" spans="1:15" ht="15" customHeight="1" x14ac:dyDescent="0.25">
      <c r="A451" t="s">
        <v>3681</v>
      </c>
      <c r="B451" t="s">
        <v>3682</v>
      </c>
      <c r="C451" s="16">
        <v>2</v>
      </c>
      <c r="D451" s="12">
        <v>0</v>
      </c>
      <c r="E451" s="12">
        <v>0</v>
      </c>
      <c r="F451" s="12">
        <v>0</v>
      </c>
      <c r="G451" s="12">
        <v>0</v>
      </c>
      <c r="H451" s="12">
        <v>0</v>
      </c>
      <c r="I451" s="12">
        <v>0</v>
      </c>
      <c r="J451" s="12">
        <v>0</v>
      </c>
      <c r="K451" s="12">
        <v>1</v>
      </c>
      <c r="L451" s="12">
        <v>0</v>
      </c>
      <c r="M451" s="12">
        <v>1</v>
      </c>
      <c r="N451" s="5"/>
      <c r="O451" s="5"/>
    </row>
    <row r="452" spans="1:15" ht="15" customHeight="1" x14ac:dyDescent="0.25">
      <c r="A452" t="s">
        <v>3683</v>
      </c>
      <c r="B452" t="s">
        <v>3684</v>
      </c>
      <c r="C452" s="16">
        <v>1</v>
      </c>
      <c r="D452" s="12">
        <v>1</v>
      </c>
      <c r="E452" s="12">
        <v>0</v>
      </c>
      <c r="F452" s="12">
        <v>0</v>
      </c>
      <c r="G452" s="12">
        <v>0</v>
      </c>
      <c r="H452" s="12">
        <v>0</v>
      </c>
      <c r="I452" s="12">
        <v>0</v>
      </c>
      <c r="J452" s="12">
        <v>0</v>
      </c>
      <c r="K452" s="12">
        <v>0</v>
      </c>
      <c r="L452" s="12">
        <v>0</v>
      </c>
      <c r="M452" s="12">
        <v>0</v>
      </c>
      <c r="N452" s="5"/>
      <c r="O452" s="5"/>
    </row>
    <row r="453" spans="1:15" ht="15" customHeight="1" x14ac:dyDescent="0.25">
      <c r="A453" t="s">
        <v>3685</v>
      </c>
      <c r="B453" t="s">
        <v>3686</v>
      </c>
      <c r="C453" s="16">
        <v>1</v>
      </c>
      <c r="D453" s="12">
        <v>0</v>
      </c>
      <c r="E453" s="12">
        <v>0</v>
      </c>
      <c r="F453" s="12">
        <v>0</v>
      </c>
      <c r="G453" s="12">
        <v>0</v>
      </c>
      <c r="H453" s="12">
        <v>0</v>
      </c>
      <c r="I453" s="12">
        <v>0</v>
      </c>
      <c r="J453" s="12">
        <v>1</v>
      </c>
      <c r="K453" s="12">
        <v>0</v>
      </c>
      <c r="L453" s="12">
        <v>0</v>
      </c>
      <c r="M453" s="12">
        <v>0</v>
      </c>
      <c r="N453" s="5"/>
      <c r="O453" s="5"/>
    </row>
    <row r="454" spans="1:15" ht="15" customHeight="1" x14ac:dyDescent="0.25">
      <c r="A454" t="s">
        <v>3687</v>
      </c>
      <c r="B454" t="s">
        <v>3688</v>
      </c>
      <c r="C454" s="16">
        <v>5</v>
      </c>
      <c r="D454" s="12">
        <v>3</v>
      </c>
      <c r="E454" s="12">
        <v>2</v>
      </c>
      <c r="F454" s="12">
        <v>0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5"/>
      <c r="O454" s="5"/>
    </row>
    <row r="455" spans="1:15" ht="15" customHeight="1" x14ac:dyDescent="0.25">
      <c r="A455" t="s">
        <v>3689</v>
      </c>
      <c r="B455" t="s">
        <v>3690</v>
      </c>
      <c r="C455" s="16">
        <v>1</v>
      </c>
      <c r="D455" s="12">
        <v>0</v>
      </c>
      <c r="E455" s="12">
        <v>0</v>
      </c>
      <c r="F455" s="12">
        <v>0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12">
        <v>1</v>
      </c>
      <c r="M455" s="12">
        <v>0</v>
      </c>
      <c r="N455" s="5"/>
      <c r="O455" s="5"/>
    </row>
    <row r="456" spans="1:15" ht="15" customHeight="1" x14ac:dyDescent="0.25">
      <c r="A456" t="s">
        <v>2100</v>
      </c>
      <c r="B456" t="s">
        <v>1391</v>
      </c>
      <c r="C456" s="16">
        <v>36</v>
      </c>
      <c r="D456" s="12">
        <v>0</v>
      </c>
      <c r="E456" s="12">
        <v>0</v>
      </c>
      <c r="F456" s="12">
        <v>0</v>
      </c>
      <c r="G456" s="12">
        <v>1</v>
      </c>
      <c r="H456" s="12">
        <v>2</v>
      </c>
      <c r="I456" s="12">
        <v>2</v>
      </c>
      <c r="J456" s="12">
        <v>5</v>
      </c>
      <c r="K456" s="12">
        <v>11</v>
      </c>
      <c r="L456" s="12">
        <v>6</v>
      </c>
      <c r="M456" s="12">
        <v>9</v>
      </c>
      <c r="N456" s="5"/>
      <c r="O456" s="5"/>
    </row>
    <row r="457" spans="1:15" ht="15" customHeight="1" x14ac:dyDescent="0.25">
      <c r="A457" t="s">
        <v>3691</v>
      </c>
      <c r="B457" t="s">
        <v>2809</v>
      </c>
      <c r="C457" s="16">
        <v>2</v>
      </c>
      <c r="D457" s="12">
        <v>0</v>
      </c>
      <c r="E457" s="12">
        <v>0</v>
      </c>
      <c r="F457" s="12">
        <v>0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2</v>
      </c>
      <c r="M457" s="12">
        <v>0</v>
      </c>
      <c r="N457" s="5"/>
      <c r="O457" s="5"/>
    </row>
    <row r="458" spans="1:15" ht="15" customHeight="1" x14ac:dyDescent="0.25">
      <c r="A458" t="s">
        <v>3692</v>
      </c>
      <c r="B458" t="s">
        <v>3693</v>
      </c>
      <c r="C458" s="16">
        <v>1</v>
      </c>
      <c r="D458" s="12">
        <v>0</v>
      </c>
      <c r="E458" s="12">
        <v>0</v>
      </c>
      <c r="F458" s="12">
        <v>0</v>
      </c>
      <c r="G458" s="12">
        <v>0</v>
      </c>
      <c r="H458" s="12">
        <v>0</v>
      </c>
      <c r="I458" s="12">
        <v>0</v>
      </c>
      <c r="J458" s="12">
        <v>1</v>
      </c>
      <c r="K458" s="12">
        <v>0</v>
      </c>
      <c r="L458" s="12">
        <v>0</v>
      </c>
      <c r="M458" s="12">
        <v>0</v>
      </c>
      <c r="N458" s="5"/>
      <c r="O458" s="5"/>
    </row>
    <row r="459" spans="1:15" ht="15" customHeight="1" x14ac:dyDescent="0.25">
      <c r="A459" t="s">
        <v>1997</v>
      </c>
      <c r="B459" t="s">
        <v>1998</v>
      </c>
      <c r="C459" s="16">
        <v>4</v>
      </c>
      <c r="D459" s="12">
        <v>2</v>
      </c>
      <c r="E459" s="12">
        <v>1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0</v>
      </c>
      <c r="L459" s="12">
        <v>0</v>
      </c>
      <c r="M459" s="12">
        <v>1</v>
      </c>
      <c r="N459" s="5"/>
      <c r="O459" s="5"/>
    </row>
    <row r="460" spans="1:15" ht="15" customHeight="1" x14ac:dyDescent="0.25">
      <c r="A460" t="s">
        <v>483</v>
      </c>
      <c r="B460" t="s">
        <v>802</v>
      </c>
      <c r="C460" s="16">
        <v>140</v>
      </c>
      <c r="D460" s="12">
        <v>79</v>
      </c>
      <c r="E460" s="12">
        <v>61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12">
        <v>0</v>
      </c>
      <c r="M460" s="12">
        <v>0</v>
      </c>
      <c r="N460" s="5"/>
      <c r="O460" s="5"/>
    </row>
    <row r="461" spans="1:15" ht="15" customHeight="1" x14ac:dyDescent="0.25">
      <c r="A461" t="s">
        <v>528</v>
      </c>
      <c r="B461" t="s">
        <v>818</v>
      </c>
      <c r="C461" s="16">
        <v>6</v>
      </c>
      <c r="D461" s="12">
        <v>0</v>
      </c>
      <c r="E461" s="12">
        <v>1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3</v>
      </c>
      <c r="M461" s="12">
        <v>2</v>
      </c>
      <c r="N461" s="5"/>
      <c r="O461" s="5"/>
    </row>
    <row r="462" spans="1:15" ht="15" customHeight="1" x14ac:dyDescent="0.25">
      <c r="A462" t="s">
        <v>2101</v>
      </c>
      <c r="B462" t="s">
        <v>2102</v>
      </c>
      <c r="C462" s="16">
        <v>1</v>
      </c>
      <c r="D462" s="12">
        <v>0</v>
      </c>
      <c r="E462" s="12">
        <v>1</v>
      </c>
      <c r="F462" s="12">
        <v>0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5"/>
      <c r="O462" s="5"/>
    </row>
    <row r="463" spans="1:15" ht="15" customHeight="1" x14ac:dyDescent="0.25">
      <c r="A463" t="s">
        <v>3694</v>
      </c>
      <c r="B463" t="s">
        <v>3695</v>
      </c>
      <c r="C463" s="16">
        <v>4</v>
      </c>
      <c r="D463" s="12">
        <v>1</v>
      </c>
      <c r="E463" s="12">
        <v>0</v>
      </c>
      <c r="F463" s="12">
        <v>0</v>
      </c>
      <c r="G463" s="12">
        <v>0</v>
      </c>
      <c r="H463" s="12">
        <v>0</v>
      </c>
      <c r="I463" s="12">
        <v>1</v>
      </c>
      <c r="J463" s="12">
        <v>1</v>
      </c>
      <c r="K463" s="12">
        <v>1</v>
      </c>
      <c r="L463" s="12">
        <v>0</v>
      </c>
      <c r="M463" s="12">
        <v>0</v>
      </c>
      <c r="N463" s="5"/>
      <c r="O463" s="5"/>
    </row>
    <row r="464" spans="1:15" ht="15" customHeight="1" x14ac:dyDescent="0.25">
      <c r="A464" t="s">
        <v>1824</v>
      </c>
      <c r="B464" t="s">
        <v>1825</v>
      </c>
      <c r="C464" s="16">
        <v>26</v>
      </c>
      <c r="D464" s="12">
        <v>8</v>
      </c>
      <c r="E464" s="12">
        <v>7</v>
      </c>
      <c r="F464" s="12">
        <v>1</v>
      </c>
      <c r="G464" s="12">
        <v>1</v>
      </c>
      <c r="H464" s="12">
        <v>1</v>
      </c>
      <c r="I464" s="12">
        <v>2</v>
      </c>
      <c r="J464" s="12">
        <v>0</v>
      </c>
      <c r="K464" s="12">
        <v>4</v>
      </c>
      <c r="L464" s="12">
        <v>1</v>
      </c>
      <c r="M464" s="12">
        <v>1</v>
      </c>
      <c r="N464" s="5"/>
      <c r="O464" s="5"/>
    </row>
    <row r="465" spans="1:15" ht="15" customHeight="1" x14ac:dyDescent="0.25">
      <c r="A465" t="s">
        <v>467</v>
      </c>
      <c r="B465" t="s">
        <v>763</v>
      </c>
      <c r="C465" s="16">
        <v>376</v>
      </c>
      <c r="D465" s="12">
        <v>149</v>
      </c>
      <c r="E465" s="12">
        <v>151</v>
      </c>
      <c r="F465" s="12">
        <v>5</v>
      </c>
      <c r="G465" s="12">
        <v>3</v>
      </c>
      <c r="H465" s="12">
        <v>3</v>
      </c>
      <c r="I465" s="12">
        <v>7</v>
      </c>
      <c r="J465" s="12">
        <v>9</v>
      </c>
      <c r="K465" s="12">
        <v>30</v>
      </c>
      <c r="L465" s="12">
        <v>11</v>
      </c>
      <c r="M465" s="12">
        <v>8</v>
      </c>
      <c r="N465" s="5"/>
      <c r="O465" s="5"/>
    </row>
    <row r="466" spans="1:15" ht="15" customHeight="1" x14ac:dyDescent="0.25">
      <c r="A466" t="s">
        <v>596</v>
      </c>
      <c r="B466" t="s">
        <v>205</v>
      </c>
      <c r="C466" s="16">
        <v>4</v>
      </c>
      <c r="D466" s="12">
        <v>1</v>
      </c>
      <c r="E466" s="12">
        <v>2</v>
      </c>
      <c r="F466" s="12">
        <v>0</v>
      </c>
      <c r="G466" s="12">
        <v>0</v>
      </c>
      <c r="H466" s="12">
        <v>0</v>
      </c>
      <c r="I466" s="12">
        <v>0</v>
      </c>
      <c r="J466" s="12">
        <v>0</v>
      </c>
      <c r="K466" s="12">
        <v>1</v>
      </c>
      <c r="L466" s="12">
        <v>0</v>
      </c>
      <c r="M466" s="12">
        <v>0</v>
      </c>
      <c r="N466" s="5"/>
      <c r="O466" s="5"/>
    </row>
    <row r="467" spans="1:15" ht="15" customHeight="1" x14ac:dyDescent="0.25">
      <c r="A467" t="s">
        <v>530</v>
      </c>
      <c r="B467" t="s">
        <v>203</v>
      </c>
      <c r="C467" s="16">
        <v>2</v>
      </c>
      <c r="D467" s="12">
        <v>0</v>
      </c>
      <c r="E467" s="12">
        <v>0</v>
      </c>
      <c r="F467" s="12">
        <v>0</v>
      </c>
      <c r="G467" s="12">
        <v>0</v>
      </c>
      <c r="H467" s="12">
        <v>0</v>
      </c>
      <c r="I467" s="12">
        <v>0</v>
      </c>
      <c r="J467" s="12">
        <v>0</v>
      </c>
      <c r="K467" s="12">
        <v>1</v>
      </c>
      <c r="L467" s="12">
        <v>1</v>
      </c>
      <c r="M467" s="12">
        <v>0</v>
      </c>
      <c r="N467" s="5"/>
      <c r="O467" s="5"/>
    </row>
    <row r="468" spans="1:15" ht="15" customHeight="1" x14ac:dyDescent="0.25">
      <c r="A468" t="s">
        <v>3696</v>
      </c>
      <c r="B468" t="s">
        <v>2979</v>
      </c>
      <c r="C468" s="16">
        <v>1</v>
      </c>
      <c r="D468" s="12">
        <v>0</v>
      </c>
      <c r="E468" s="12">
        <v>0</v>
      </c>
      <c r="F468" s="12">
        <v>0</v>
      </c>
      <c r="G468" s="12">
        <v>0</v>
      </c>
      <c r="H468" s="12">
        <v>0</v>
      </c>
      <c r="I468" s="12">
        <v>0</v>
      </c>
      <c r="J468" s="12">
        <v>1</v>
      </c>
      <c r="K468" s="12">
        <v>0</v>
      </c>
      <c r="L468" s="12">
        <v>0</v>
      </c>
      <c r="M468" s="12">
        <v>0</v>
      </c>
      <c r="N468" s="5"/>
      <c r="O468" s="5"/>
    </row>
    <row r="469" spans="1:15" ht="15" customHeight="1" x14ac:dyDescent="0.25">
      <c r="A469" t="s">
        <v>3697</v>
      </c>
      <c r="B469" t="s">
        <v>3698</v>
      </c>
      <c r="C469" s="16">
        <v>1</v>
      </c>
      <c r="D469" s="12">
        <v>0</v>
      </c>
      <c r="E469" s="12">
        <v>0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0</v>
      </c>
      <c r="M469" s="12">
        <v>1</v>
      </c>
      <c r="N469" s="5"/>
      <c r="O469" s="5"/>
    </row>
    <row r="470" spans="1:15" ht="15" customHeight="1" x14ac:dyDescent="0.25">
      <c r="A470" t="s">
        <v>3699</v>
      </c>
      <c r="B470" t="s">
        <v>2983</v>
      </c>
      <c r="C470" s="16">
        <v>1</v>
      </c>
      <c r="D470" s="12">
        <v>0</v>
      </c>
      <c r="E470" s="12">
        <v>0</v>
      </c>
      <c r="F470" s="12">
        <v>0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1</v>
      </c>
      <c r="N470" s="5"/>
      <c r="O470" s="5"/>
    </row>
    <row r="471" spans="1:15" ht="15" customHeight="1" x14ac:dyDescent="0.25">
      <c r="A471" t="s">
        <v>531</v>
      </c>
      <c r="B471" t="s">
        <v>861</v>
      </c>
      <c r="C471" s="16">
        <v>6</v>
      </c>
      <c r="D471" s="12">
        <v>0</v>
      </c>
      <c r="E471" s="12">
        <v>0</v>
      </c>
      <c r="F471" s="12">
        <v>0</v>
      </c>
      <c r="G471" s="12">
        <v>0</v>
      </c>
      <c r="H471" s="12">
        <v>0</v>
      </c>
      <c r="I471" s="12">
        <v>0</v>
      </c>
      <c r="J471" s="12">
        <v>1</v>
      </c>
      <c r="K471" s="12">
        <v>0</v>
      </c>
      <c r="L471" s="12">
        <v>1</v>
      </c>
      <c r="M471" s="12">
        <v>4</v>
      </c>
      <c r="N471" s="5"/>
      <c r="O471" s="5"/>
    </row>
    <row r="472" spans="1:15" ht="15" customHeight="1" x14ac:dyDescent="0.25">
      <c r="A472" t="s">
        <v>2340</v>
      </c>
      <c r="B472" t="s">
        <v>2341</v>
      </c>
      <c r="C472" s="16">
        <v>1</v>
      </c>
      <c r="D472" s="12">
        <v>0</v>
      </c>
      <c r="E472" s="12">
        <v>0</v>
      </c>
      <c r="F472" s="12">
        <v>0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1</v>
      </c>
      <c r="M472" s="12">
        <v>0</v>
      </c>
      <c r="N472" s="5"/>
      <c r="O472" s="5"/>
    </row>
    <row r="473" spans="1:15" ht="15" customHeight="1" x14ac:dyDescent="0.25">
      <c r="A473" t="s">
        <v>516</v>
      </c>
      <c r="B473" t="s">
        <v>835</v>
      </c>
      <c r="C473" s="16">
        <v>3</v>
      </c>
      <c r="D473" s="12">
        <v>0</v>
      </c>
      <c r="E473" s="12">
        <v>0</v>
      </c>
      <c r="F473" s="12">
        <v>0</v>
      </c>
      <c r="G473" s="12">
        <v>0</v>
      </c>
      <c r="H473" s="12">
        <v>0</v>
      </c>
      <c r="I473" s="12">
        <v>1</v>
      </c>
      <c r="J473" s="12">
        <v>0</v>
      </c>
      <c r="K473" s="12">
        <v>0</v>
      </c>
      <c r="L473" s="12">
        <v>0</v>
      </c>
      <c r="M473" s="12">
        <v>2</v>
      </c>
      <c r="N473" s="5"/>
      <c r="O473" s="5"/>
    </row>
    <row r="474" spans="1:15" ht="15" customHeight="1" x14ac:dyDescent="0.25">
      <c r="A474" t="s">
        <v>3700</v>
      </c>
      <c r="B474" t="s">
        <v>3701</v>
      </c>
      <c r="C474" s="16">
        <v>1</v>
      </c>
      <c r="D474" s="12">
        <v>0</v>
      </c>
      <c r="E474" s="12">
        <v>0</v>
      </c>
      <c r="F474" s="12">
        <v>0</v>
      </c>
      <c r="G474" s="12">
        <v>0</v>
      </c>
      <c r="H474" s="12">
        <v>0</v>
      </c>
      <c r="I474" s="12">
        <v>0</v>
      </c>
      <c r="J474" s="12">
        <v>1</v>
      </c>
      <c r="K474" s="12">
        <v>0</v>
      </c>
      <c r="L474" s="12">
        <v>0</v>
      </c>
      <c r="M474" s="12">
        <v>0</v>
      </c>
      <c r="N474" s="5"/>
      <c r="O474" s="5"/>
    </row>
    <row r="475" spans="1:15" ht="15" customHeight="1" x14ac:dyDescent="0.25">
      <c r="A475" t="s">
        <v>2103</v>
      </c>
      <c r="B475" t="s">
        <v>1393</v>
      </c>
      <c r="C475" s="16">
        <v>7</v>
      </c>
      <c r="D475" s="12">
        <v>0</v>
      </c>
      <c r="E475" s="12">
        <v>0</v>
      </c>
      <c r="F475" s="12">
        <v>0</v>
      </c>
      <c r="G475" s="12">
        <v>0</v>
      </c>
      <c r="H475" s="12">
        <v>0</v>
      </c>
      <c r="I475" s="12">
        <v>0</v>
      </c>
      <c r="J475" s="12">
        <v>3</v>
      </c>
      <c r="K475" s="12">
        <v>1</v>
      </c>
      <c r="L475" s="12">
        <v>2</v>
      </c>
      <c r="M475" s="12">
        <v>1</v>
      </c>
      <c r="N475" s="5"/>
      <c r="O475" s="5"/>
    </row>
    <row r="476" spans="1:15" ht="15" customHeight="1" x14ac:dyDescent="0.25">
      <c r="A476" t="s">
        <v>3702</v>
      </c>
      <c r="B476" t="s">
        <v>3703</v>
      </c>
      <c r="C476" s="16">
        <v>1</v>
      </c>
      <c r="D476" s="12">
        <v>0</v>
      </c>
      <c r="E476" s="12">
        <v>0</v>
      </c>
      <c r="F476" s="12">
        <v>0</v>
      </c>
      <c r="G476" s="12">
        <v>0</v>
      </c>
      <c r="H476" s="12">
        <v>0</v>
      </c>
      <c r="I476" s="12">
        <v>1</v>
      </c>
      <c r="J476" s="12">
        <v>0</v>
      </c>
      <c r="K476" s="12">
        <v>0</v>
      </c>
      <c r="L476" s="12">
        <v>0</v>
      </c>
      <c r="M476" s="12">
        <v>0</v>
      </c>
      <c r="N476" s="5"/>
      <c r="O476" s="5"/>
    </row>
    <row r="477" spans="1:15" ht="15" customHeight="1" x14ac:dyDescent="0.25">
      <c r="A477" t="s">
        <v>2342</v>
      </c>
      <c r="B477" t="s">
        <v>2343</v>
      </c>
      <c r="C477" s="16">
        <v>1</v>
      </c>
      <c r="D477" s="12">
        <v>0</v>
      </c>
      <c r="E477" s="12">
        <v>0</v>
      </c>
      <c r="F477" s="12">
        <v>0</v>
      </c>
      <c r="G477" s="12">
        <v>0</v>
      </c>
      <c r="H477" s="12">
        <v>0</v>
      </c>
      <c r="I477" s="12">
        <v>0</v>
      </c>
      <c r="J477" s="12">
        <v>1</v>
      </c>
      <c r="K477" s="12">
        <v>0</v>
      </c>
      <c r="L477" s="12">
        <v>0</v>
      </c>
      <c r="M477" s="12">
        <v>0</v>
      </c>
      <c r="N477" s="5"/>
      <c r="O477" s="5"/>
    </row>
    <row r="478" spans="1:15" x14ac:dyDescent="0.25">
      <c r="A478" t="s">
        <v>3704</v>
      </c>
      <c r="B478" t="s">
        <v>3705</v>
      </c>
      <c r="C478" s="16">
        <v>3</v>
      </c>
      <c r="D478" s="12">
        <v>2</v>
      </c>
      <c r="E478" s="12">
        <v>1</v>
      </c>
      <c r="F478" s="12">
        <v>0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5"/>
      <c r="O478" s="5"/>
    </row>
    <row r="479" spans="1:15" x14ac:dyDescent="0.25">
      <c r="A479" t="s">
        <v>537</v>
      </c>
      <c r="B479" t="s">
        <v>769</v>
      </c>
      <c r="C479" s="16">
        <v>40</v>
      </c>
      <c r="D479" s="12">
        <v>7</v>
      </c>
      <c r="E479" s="12">
        <v>2</v>
      </c>
      <c r="F479" s="12">
        <v>0</v>
      </c>
      <c r="G479" s="12">
        <v>0</v>
      </c>
      <c r="H479" s="12">
        <v>0</v>
      </c>
      <c r="I479" s="12">
        <v>0</v>
      </c>
      <c r="J479" s="12">
        <v>4</v>
      </c>
      <c r="K479" s="12">
        <v>6</v>
      </c>
      <c r="L479" s="12">
        <v>10</v>
      </c>
      <c r="M479" s="12">
        <v>11</v>
      </c>
      <c r="N479" s="5"/>
      <c r="O479" s="5"/>
    </row>
    <row r="480" spans="1:15" x14ac:dyDescent="0.25">
      <c r="A480" t="s">
        <v>540</v>
      </c>
      <c r="B480" t="s">
        <v>803</v>
      </c>
      <c r="C480" s="16">
        <v>4</v>
      </c>
      <c r="D480" s="12">
        <v>0</v>
      </c>
      <c r="E480" s="12">
        <v>0</v>
      </c>
      <c r="F480" s="12">
        <v>0</v>
      </c>
      <c r="G480" s="12">
        <v>0</v>
      </c>
      <c r="H480" s="12">
        <v>1</v>
      </c>
      <c r="I480" s="12">
        <v>0</v>
      </c>
      <c r="J480" s="12">
        <v>1</v>
      </c>
      <c r="K480" s="12">
        <v>0</v>
      </c>
      <c r="L480" s="12">
        <v>2</v>
      </c>
      <c r="M480" s="12">
        <v>0</v>
      </c>
      <c r="N480" s="5"/>
      <c r="O480" s="5"/>
    </row>
    <row r="481" spans="1:15" x14ac:dyDescent="0.25">
      <c r="A481" t="s">
        <v>579</v>
      </c>
      <c r="B481" t="s">
        <v>750</v>
      </c>
      <c r="C481" s="16">
        <v>86</v>
      </c>
      <c r="D481" s="12">
        <v>6</v>
      </c>
      <c r="E481" s="12">
        <v>7</v>
      </c>
      <c r="F481" s="12">
        <v>1</v>
      </c>
      <c r="G481" s="12">
        <v>2</v>
      </c>
      <c r="H481" s="12">
        <v>1</v>
      </c>
      <c r="I481" s="12">
        <v>6</v>
      </c>
      <c r="J481" s="12">
        <v>6</v>
      </c>
      <c r="K481" s="12">
        <v>15</v>
      </c>
      <c r="L481" s="12">
        <v>24</v>
      </c>
      <c r="M481" s="12">
        <v>18</v>
      </c>
      <c r="N481" s="5"/>
      <c r="O481" s="5"/>
    </row>
    <row r="482" spans="1:15" x14ac:dyDescent="0.25">
      <c r="A482" t="s">
        <v>2104</v>
      </c>
      <c r="B482" t="s">
        <v>2105</v>
      </c>
      <c r="C482" s="16">
        <v>1</v>
      </c>
      <c r="D482" s="12">
        <v>1</v>
      </c>
      <c r="E482" s="12">
        <v>0</v>
      </c>
      <c r="F482" s="12">
        <v>0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12">
        <v>0</v>
      </c>
      <c r="M482" s="12">
        <v>0</v>
      </c>
      <c r="N482" s="5"/>
      <c r="O482" s="5"/>
    </row>
    <row r="483" spans="1:15" x14ac:dyDescent="0.25">
      <c r="A483" t="s">
        <v>3706</v>
      </c>
      <c r="B483" t="s">
        <v>3707</v>
      </c>
      <c r="C483" s="16">
        <v>1</v>
      </c>
      <c r="D483" s="12">
        <v>0</v>
      </c>
      <c r="E483" s="12">
        <v>0</v>
      </c>
      <c r="F483" s="12">
        <v>0</v>
      </c>
      <c r="G483" s="12">
        <v>0</v>
      </c>
      <c r="H483" s="12">
        <v>0</v>
      </c>
      <c r="I483" s="12">
        <v>0</v>
      </c>
      <c r="J483" s="12">
        <v>1</v>
      </c>
      <c r="K483" s="12">
        <v>0</v>
      </c>
      <c r="L483" s="12">
        <v>0</v>
      </c>
      <c r="M483" s="12">
        <v>0</v>
      </c>
      <c r="N483" s="5"/>
      <c r="O483" s="5"/>
    </row>
    <row r="484" spans="1:15" x14ac:dyDescent="0.25">
      <c r="A484" t="s">
        <v>3708</v>
      </c>
      <c r="B484" t="s">
        <v>3709</v>
      </c>
      <c r="C484" s="16">
        <v>1</v>
      </c>
      <c r="D484" s="12">
        <v>0</v>
      </c>
      <c r="E484" s="12">
        <v>1</v>
      </c>
      <c r="F484" s="12">
        <v>0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5"/>
      <c r="O484" s="5"/>
    </row>
    <row r="485" spans="1:15" x14ac:dyDescent="0.25">
      <c r="A485" t="s">
        <v>3710</v>
      </c>
      <c r="B485" t="s">
        <v>3711</v>
      </c>
      <c r="C485" s="16">
        <v>1</v>
      </c>
      <c r="D485" s="12">
        <v>0</v>
      </c>
      <c r="E485" s="12">
        <v>0</v>
      </c>
      <c r="F485" s="12">
        <v>0</v>
      </c>
      <c r="G485" s="12">
        <v>0</v>
      </c>
      <c r="H485" s="12">
        <v>0</v>
      </c>
      <c r="I485" s="12">
        <v>0</v>
      </c>
      <c r="J485" s="12">
        <v>1</v>
      </c>
      <c r="K485" s="12">
        <v>0</v>
      </c>
      <c r="L485" s="12">
        <v>0</v>
      </c>
      <c r="M485" s="12">
        <v>0</v>
      </c>
      <c r="N485" s="5"/>
      <c r="O485" s="5"/>
    </row>
    <row r="486" spans="1:15" x14ac:dyDescent="0.25">
      <c r="A486" t="s">
        <v>3712</v>
      </c>
      <c r="B486" t="s">
        <v>3713</v>
      </c>
      <c r="C486" s="16">
        <v>1</v>
      </c>
      <c r="D486" s="12">
        <v>1</v>
      </c>
      <c r="E486" s="12">
        <v>0</v>
      </c>
      <c r="F486" s="12">
        <v>0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0</v>
      </c>
      <c r="M486" s="12">
        <v>0</v>
      </c>
      <c r="N486" s="5"/>
      <c r="O486" s="5"/>
    </row>
    <row r="487" spans="1:15" x14ac:dyDescent="0.25">
      <c r="A487" t="s">
        <v>3714</v>
      </c>
      <c r="B487" t="s">
        <v>3715</v>
      </c>
      <c r="C487" s="16">
        <v>5</v>
      </c>
      <c r="D487" s="12">
        <v>0</v>
      </c>
      <c r="E487" s="12">
        <v>0</v>
      </c>
      <c r="F487" s="12">
        <v>0</v>
      </c>
      <c r="G487" s="12">
        <v>0</v>
      </c>
      <c r="H487" s="12">
        <v>0</v>
      </c>
      <c r="I487" s="12">
        <v>1</v>
      </c>
      <c r="J487" s="12">
        <v>2</v>
      </c>
      <c r="K487" s="12">
        <v>1</v>
      </c>
      <c r="L487" s="12">
        <v>0</v>
      </c>
      <c r="M487" s="12">
        <v>1</v>
      </c>
      <c r="N487" s="5"/>
      <c r="O487" s="5"/>
    </row>
    <row r="488" spans="1:15" x14ac:dyDescent="0.25">
      <c r="A488" t="s">
        <v>3716</v>
      </c>
      <c r="B488" t="s">
        <v>3717</v>
      </c>
      <c r="C488" s="16">
        <v>1</v>
      </c>
      <c r="D488" s="12">
        <v>0</v>
      </c>
      <c r="E488" s="12">
        <v>0</v>
      </c>
      <c r="F488" s="12">
        <v>0</v>
      </c>
      <c r="G488" s="12">
        <v>0</v>
      </c>
      <c r="H488" s="12">
        <v>0</v>
      </c>
      <c r="I488" s="12">
        <v>0</v>
      </c>
      <c r="J488" s="12">
        <v>1</v>
      </c>
      <c r="K488" s="12">
        <v>0</v>
      </c>
      <c r="L488" s="12">
        <v>0</v>
      </c>
      <c r="M488" s="12">
        <v>0</v>
      </c>
      <c r="N488" s="5"/>
      <c r="O488" s="5"/>
    </row>
    <row r="489" spans="1:15" x14ac:dyDescent="0.25">
      <c r="A489" t="s">
        <v>2106</v>
      </c>
      <c r="B489" t="s">
        <v>2107</v>
      </c>
      <c r="C489" s="16">
        <v>3</v>
      </c>
      <c r="D489" s="12">
        <v>1</v>
      </c>
      <c r="E489" s="12">
        <v>0</v>
      </c>
      <c r="F489" s="12">
        <v>0</v>
      </c>
      <c r="G489" s="12">
        <v>0</v>
      </c>
      <c r="H489" s="12">
        <v>0</v>
      </c>
      <c r="I489" s="12">
        <v>1</v>
      </c>
      <c r="J489" s="12">
        <v>0</v>
      </c>
      <c r="K489" s="12">
        <v>1</v>
      </c>
      <c r="L489" s="12">
        <v>0</v>
      </c>
      <c r="M489" s="12">
        <v>0</v>
      </c>
      <c r="N489" s="5"/>
      <c r="O489" s="5"/>
    </row>
    <row r="490" spans="1:15" x14ac:dyDescent="0.25">
      <c r="A490" t="s">
        <v>1999</v>
      </c>
      <c r="B490" t="s">
        <v>2000</v>
      </c>
      <c r="C490" s="16">
        <v>8</v>
      </c>
      <c r="D490" s="12">
        <v>5</v>
      </c>
      <c r="E490" s="12">
        <v>1</v>
      </c>
      <c r="F490" s="12">
        <v>0</v>
      </c>
      <c r="G490" s="12">
        <v>0</v>
      </c>
      <c r="H490" s="12">
        <v>0</v>
      </c>
      <c r="I490" s="12">
        <v>1</v>
      </c>
      <c r="J490" s="12">
        <v>1</v>
      </c>
      <c r="K490" s="12">
        <v>0</v>
      </c>
      <c r="L490" s="12">
        <v>0</v>
      </c>
      <c r="M490" s="12">
        <v>0</v>
      </c>
      <c r="N490" s="5"/>
      <c r="O490" s="5"/>
    </row>
    <row r="491" spans="1:15" x14ac:dyDescent="0.25">
      <c r="A491" t="s">
        <v>3718</v>
      </c>
      <c r="B491" t="s">
        <v>3719</v>
      </c>
      <c r="C491" s="16">
        <v>1</v>
      </c>
      <c r="D491" s="12">
        <v>0</v>
      </c>
      <c r="E491" s="12">
        <v>1</v>
      </c>
      <c r="F491" s="12">
        <v>0</v>
      </c>
      <c r="G491" s="12">
        <v>0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5"/>
      <c r="O491" s="5"/>
    </row>
    <row r="492" spans="1:15" x14ac:dyDescent="0.25">
      <c r="A492" t="s">
        <v>3720</v>
      </c>
      <c r="B492" t="s">
        <v>3721</v>
      </c>
      <c r="C492" s="16">
        <v>1</v>
      </c>
      <c r="D492" s="12">
        <v>0</v>
      </c>
      <c r="E492" s="12">
        <v>0</v>
      </c>
      <c r="F492" s="12">
        <v>0</v>
      </c>
      <c r="G492" s="12">
        <v>0</v>
      </c>
      <c r="H492" s="12">
        <v>1</v>
      </c>
      <c r="I492" s="12">
        <v>0</v>
      </c>
      <c r="J492" s="12">
        <v>0</v>
      </c>
      <c r="K492" s="12">
        <v>0</v>
      </c>
      <c r="L492" s="12">
        <v>0</v>
      </c>
      <c r="M492" s="12">
        <v>0</v>
      </c>
      <c r="N492" s="5"/>
      <c r="O492" s="5"/>
    </row>
    <row r="493" spans="1:15" x14ac:dyDescent="0.25">
      <c r="A493" t="s">
        <v>2344</v>
      </c>
      <c r="B493" t="s">
        <v>2345</v>
      </c>
      <c r="C493" s="16">
        <v>2</v>
      </c>
      <c r="D493" s="12">
        <v>0</v>
      </c>
      <c r="E493" s="12">
        <v>0</v>
      </c>
      <c r="F493" s="12">
        <v>0</v>
      </c>
      <c r="G493" s="12">
        <v>0</v>
      </c>
      <c r="H493" s="12">
        <v>1</v>
      </c>
      <c r="I493" s="12">
        <v>0</v>
      </c>
      <c r="J493" s="12">
        <v>0</v>
      </c>
      <c r="K493" s="12">
        <v>1</v>
      </c>
      <c r="L493" s="12">
        <v>0</v>
      </c>
      <c r="M493" s="12">
        <v>0</v>
      </c>
      <c r="N493" s="5"/>
      <c r="O493" s="5"/>
    </row>
    <row r="494" spans="1:15" x14ac:dyDescent="0.25">
      <c r="A494" t="s">
        <v>3722</v>
      </c>
      <c r="B494" t="s">
        <v>3723</v>
      </c>
      <c r="C494" s="16">
        <v>1</v>
      </c>
      <c r="D494" s="12">
        <v>0</v>
      </c>
      <c r="E494" s="12">
        <v>0</v>
      </c>
      <c r="F494" s="12">
        <v>0</v>
      </c>
      <c r="G494" s="12">
        <v>0</v>
      </c>
      <c r="H494" s="12">
        <v>1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5"/>
      <c r="O494" s="5"/>
    </row>
    <row r="495" spans="1:15" x14ac:dyDescent="0.25">
      <c r="A495" t="s">
        <v>3724</v>
      </c>
      <c r="B495" t="s">
        <v>3725</v>
      </c>
      <c r="C495" s="16">
        <v>1</v>
      </c>
      <c r="D495" s="12">
        <v>0</v>
      </c>
      <c r="E495" s="12">
        <v>0</v>
      </c>
      <c r="F495" s="12">
        <v>0</v>
      </c>
      <c r="G495" s="12">
        <v>0</v>
      </c>
      <c r="H495" s="12">
        <v>0</v>
      </c>
      <c r="I495" s="12">
        <v>0</v>
      </c>
      <c r="J495" s="12">
        <v>0</v>
      </c>
      <c r="K495" s="12">
        <v>1</v>
      </c>
      <c r="L495" s="12">
        <v>0</v>
      </c>
      <c r="M495" s="12">
        <v>0</v>
      </c>
      <c r="N495" s="5"/>
      <c r="O495" s="5"/>
    </row>
    <row r="496" spans="1:15" x14ac:dyDescent="0.25">
      <c r="A496" t="s">
        <v>2346</v>
      </c>
      <c r="B496" t="s">
        <v>2347</v>
      </c>
      <c r="C496" s="16">
        <v>2</v>
      </c>
      <c r="D496" s="12">
        <v>1</v>
      </c>
      <c r="E496" s="12">
        <v>0</v>
      </c>
      <c r="F496" s="12">
        <v>0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1</v>
      </c>
      <c r="N496" s="5"/>
      <c r="O496" s="5"/>
    </row>
    <row r="497" spans="1:15" x14ac:dyDescent="0.25">
      <c r="A497" t="s">
        <v>3726</v>
      </c>
      <c r="B497" t="s">
        <v>3727</v>
      </c>
      <c r="C497" s="16">
        <v>10</v>
      </c>
      <c r="D497" s="12">
        <v>2</v>
      </c>
      <c r="E497" s="12">
        <v>1</v>
      </c>
      <c r="F497" s="12">
        <v>1</v>
      </c>
      <c r="G497" s="12">
        <v>0</v>
      </c>
      <c r="H497" s="12">
        <v>0</v>
      </c>
      <c r="I497" s="12">
        <v>3</v>
      </c>
      <c r="J497" s="12">
        <v>2</v>
      </c>
      <c r="K497" s="12">
        <v>1</v>
      </c>
      <c r="L497" s="12">
        <v>0</v>
      </c>
      <c r="M497" s="12">
        <v>0</v>
      </c>
      <c r="N497" s="5"/>
      <c r="O497" s="5"/>
    </row>
    <row r="498" spans="1:15" x14ac:dyDescent="0.25">
      <c r="A498" t="s">
        <v>2348</v>
      </c>
      <c r="B498" t="s">
        <v>2349</v>
      </c>
      <c r="C498" s="16">
        <v>1</v>
      </c>
      <c r="D498" s="12">
        <v>0</v>
      </c>
      <c r="E498" s="12">
        <v>0</v>
      </c>
      <c r="F498" s="12">
        <v>0</v>
      </c>
      <c r="G498" s="12">
        <v>0</v>
      </c>
      <c r="H498" s="12">
        <v>1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5"/>
      <c r="O498" s="5"/>
    </row>
    <row r="499" spans="1:15" x14ac:dyDescent="0.25">
      <c r="A499" t="s">
        <v>2001</v>
      </c>
      <c r="B499" t="s">
        <v>2002</v>
      </c>
      <c r="C499" s="16">
        <v>2</v>
      </c>
      <c r="D499" s="12">
        <v>2</v>
      </c>
      <c r="E499" s="12">
        <v>0</v>
      </c>
      <c r="F499" s="12">
        <v>0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5"/>
      <c r="O499" s="5"/>
    </row>
    <row r="500" spans="1:15" x14ac:dyDescent="0.25">
      <c r="A500" t="s">
        <v>2350</v>
      </c>
      <c r="B500" t="s">
        <v>2351</v>
      </c>
      <c r="C500" s="16">
        <v>1</v>
      </c>
      <c r="D500" s="12">
        <v>1</v>
      </c>
      <c r="E500" s="12">
        <v>0</v>
      </c>
      <c r="F500" s="12">
        <v>0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5"/>
      <c r="O500" s="5"/>
    </row>
    <row r="501" spans="1:15" x14ac:dyDescent="0.25">
      <c r="A501" t="s">
        <v>3728</v>
      </c>
      <c r="B501" t="s">
        <v>3729</v>
      </c>
      <c r="C501" s="16">
        <v>1</v>
      </c>
      <c r="D501" s="12">
        <v>0</v>
      </c>
      <c r="E501" s="12">
        <v>0</v>
      </c>
      <c r="F501" s="12">
        <v>0</v>
      </c>
      <c r="G501" s="12">
        <v>0</v>
      </c>
      <c r="H501" s="12">
        <v>1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5"/>
      <c r="O501" s="5"/>
    </row>
    <row r="502" spans="1:15" x14ac:dyDescent="0.25">
      <c r="A502" t="s">
        <v>3730</v>
      </c>
      <c r="B502" t="s">
        <v>3731</v>
      </c>
      <c r="C502" s="16">
        <v>1</v>
      </c>
      <c r="D502" s="12">
        <v>0</v>
      </c>
      <c r="E502" s="12">
        <v>0</v>
      </c>
      <c r="F502" s="12">
        <v>1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5"/>
      <c r="O502" s="5"/>
    </row>
    <row r="503" spans="1:15" x14ac:dyDescent="0.25">
      <c r="A503" t="s">
        <v>3732</v>
      </c>
      <c r="B503" t="s">
        <v>3733</v>
      </c>
      <c r="C503" s="16">
        <v>2</v>
      </c>
      <c r="D503" s="12">
        <v>0</v>
      </c>
      <c r="E503" s="12">
        <v>0</v>
      </c>
      <c r="F503" s="12">
        <v>0</v>
      </c>
      <c r="G503" s="12">
        <v>0</v>
      </c>
      <c r="H503" s="12">
        <v>1</v>
      </c>
      <c r="I503" s="12">
        <v>0</v>
      </c>
      <c r="J503" s="12">
        <v>1</v>
      </c>
      <c r="K503" s="12">
        <v>0</v>
      </c>
      <c r="L503" s="12">
        <v>0</v>
      </c>
      <c r="M503" s="12">
        <v>0</v>
      </c>
      <c r="N503" s="5"/>
      <c r="O503" s="5"/>
    </row>
    <row r="504" spans="1:15" x14ac:dyDescent="0.25">
      <c r="A504" t="s">
        <v>3734</v>
      </c>
      <c r="B504" t="s">
        <v>3735</v>
      </c>
      <c r="C504" s="16">
        <v>1</v>
      </c>
      <c r="D504" s="12">
        <v>1</v>
      </c>
      <c r="E504" s="12">
        <v>0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12">
        <v>0</v>
      </c>
      <c r="M504" s="12">
        <v>0</v>
      </c>
      <c r="N504" s="5"/>
      <c r="O504" s="5"/>
    </row>
    <row r="505" spans="1:15" x14ac:dyDescent="0.25">
      <c r="A505" t="s">
        <v>3736</v>
      </c>
      <c r="B505" t="s">
        <v>3737</v>
      </c>
      <c r="C505" s="16">
        <v>1</v>
      </c>
      <c r="D505" s="12">
        <v>1</v>
      </c>
      <c r="E505" s="12">
        <v>0</v>
      </c>
      <c r="F505" s="12">
        <v>0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12">
        <v>0</v>
      </c>
      <c r="M505" s="12">
        <v>0</v>
      </c>
      <c r="N505" s="5"/>
      <c r="O505" s="5"/>
    </row>
    <row r="506" spans="1:15" x14ac:dyDescent="0.25">
      <c r="A506" t="s">
        <v>1924</v>
      </c>
      <c r="B506" t="s">
        <v>1925</v>
      </c>
      <c r="C506" s="16">
        <v>10</v>
      </c>
      <c r="D506" s="12">
        <v>3</v>
      </c>
      <c r="E506" s="12">
        <v>7</v>
      </c>
      <c r="F506" s="12">
        <v>0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5"/>
      <c r="O506" s="5"/>
    </row>
    <row r="507" spans="1:15" x14ac:dyDescent="0.25">
      <c r="A507" t="s">
        <v>547</v>
      </c>
      <c r="B507" t="s">
        <v>932</v>
      </c>
      <c r="C507" s="16">
        <v>2</v>
      </c>
      <c r="D507" s="12">
        <v>0</v>
      </c>
      <c r="E507" s="12">
        <v>1</v>
      </c>
      <c r="F507" s="12">
        <v>0</v>
      </c>
      <c r="G507" s="12">
        <v>0</v>
      </c>
      <c r="H507" s="12">
        <v>0</v>
      </c>
      <c r="I507" s="12">
        <v>0</v>
      </c>
      <c r="J507" s="12">
        <v>1</v>
      </c>
      <c r="K507" s="12">
        <v>0</v>
      </c>
      <c r="L507" s="12">
        <v>0</v>
      </c>
      <c r="M507" s="12">
        <v>0</v>
      </c>
      <c r="N507" s="5"/>
      <c r="O507" s="5"/>
    </row>
    <row r="508" spans="1:15" x14ac:dyDescent="0.25">
      <c r="A508" t="s">
        <v>2352</v>
      </c>
      <c r="B508" t="s">
        <v>2353</v>
      </c>
      <c r="C508" s="16">
        <v>1</v>
      </c>
      <c r="D508" s="12">
        <v>0</v>
      </c>
      <c r="E508" s="12">
        <v>0</v>
      </c>
      <c r="F508" s="12">
        <v>0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1</v>
      </c>
      <c r="M508" s="12">
        <v>0</v>
      </c>
      <c r="N508" s="5"/>
      <c r="O508" s="5"/>
    </row>
    <row r="509" spans="1:15" x14ac:dyDescent="0.25">
      <c r="A509" t="s">
        <v>3738</v>
      </c>
      <c r="B509" t="s">
        <v>2689</v>
      </c>
      <c r="C509" s="16">
        <v>5</v>
      </c>
      <c r="D509" s="12">
        <v>0</v>
      </c>
      <c r="E509" s="12">
        <v>0</v>
      </c>
      <c r="F509" s="12">
        <v>0</v>
      </c>
      <c r="G509" s="12">
        <v>0</v>
      </c>
      <c r="H509" s="12">
        <v>2</v>
      </c>
      <c r="I509" s="12">
        <v>1</v>
      </c>
      <c r="J509" s="12">
        <v>0</v>
      </c>
      <c r="K509" s="12">
        <v>0</v>
      </c>
      <c r="L509" s="12">
        <v>2</v>
      </c>
      <c r="M509" s="12">
        <v>0</v>
      </c>
      <c r="N509" s="5"/>
      <c r="O509" s="5"/>
    </row>
    <row r="510" spans="1:15" x14ac:dyDescent="0.25">
      <c r="A510" t="s">
        <v>2108</v>
      </c>
      <c r="B510" t="s">
        <v>2109</v>
      </c>
      <c r="C510" s="16">
        <v>4</v>
      </c>
      <c r="D510" s="12">
        <v>0</v>
      </c>
      <c r="E510" s="12">
        <v>0</v>
      </c>
      <c r="F510" s="12">
        <v>0</v>
      </c>
      <c r="G510" s="12">
        <v>0</v>
      </c>
      <c r="H510" s="12">
        <v>0</v>
      </c>
      <c r="I510" s="12">
        <v>0</v>
      </c>
      <c r="J510" s="12">
        <v>2</v>
      </c>
      <c r="K510" s="12">
        <v>1</v>
      </c>
      <c r="L510" s="12">
        <v>0</v>
      </c>
      <c r="M510" s="12">
        <v>1</v>
      </c>
      <c r="N510" s="5"/>
      <c r="O510" s="5"/>
    </row>
    <row r="511" spans="1:15" x14ac:dyDescent="0.25">
      <c r="A511" t="s">
        <v>2003</v>
      </c>
      <c r="B511" t="s">
        <v>2004</v>
      </c>
      <c r="C511" s="16">
        <v>1</v>
      </c>
      <c r="D511" s="12">
        <v>0</v>
      </c>
      <c r="E511" s="12">
        <v>0</v>
      </c>
      <c r="F511" s="12">
        <v>0</v>
      </c>
      <c r="G511" s="12">
        <v>0</v>
      </c>
      <c r="H511" s="12">
        <v>1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5"/>
      <c r="O511" s="5"/>
    </row>
    <row r="512" spans="1:15" x14ac:dyDescent="0.25">
      <c r="A512" t="s">
        <v>3739</v>
      </c>
      <c r="B512" t="s">
        <v>3740</v>
      </c>
      <c r="C512" s="16">
        <v>1</v>
      </c>
      <c r="D512" s="12">
        <v>0</v>
      </c>
      <c r="E512" s="12">
        <v>0</v>
      </c>
      <c r="F512" s="12">
        <v>0</v>
      </c>
      <c r="G512" s="12">
        <v>1</v>
      </c>
      <c r="H512" s="12">
        <v>0</v>
      </c>
      <c r="I512" s="12">
        <v>0</v>
      </c>
      <c r="J512" s="12">
        <v>0</v>
      </c>
      <c r="K512" s="12">
        <v>0</v>
      </c>
      <c r="L512" s="12">
        <v>0</v>
      </c>
      <c r="M512" s="12">
        <v>0</v>
      </c>
      <c r="N512" s="5"/>
      <c r="O512" s="5"/>
    </row>
    <row r="513" spans="1:15" x14ac:dyDescent="0.25">
      <c r="A513" t="s">
        <v>3741</v>
      </c>
      <c r="B513" t="s">
        <v>3742</v>
      </c>
      <c r="C513" s="16">
        <v>2</v>
      </c>
      <c r="D513" s="12">
        <v>0</v>
      </c>
      <c r="E513" s="12">
        <v>0</v>
      </c>
      <c r="F513" s="12">
        <v>0</v>
      </c>
      <c r="G513" s="12">
        <v>0</v>
      </c>
      <c r="H513" s="12">
        <v>0</v>
      </c>
      <c r="I513" s="12">
        <v>1</v>
      </c>
      <c r="J513" s="12">
        <v>1</v>
      </c>
      <c r="K513" s="12">
        <v>0</v>
      </c>
      <c r="L513" s="12">
        <v>0</v>
      </c>
      <c r="M513" s="12">
        <v>0</v>
      </c>
      <c r="N513" s="5"/>
      <c r="O513" s="5"/>
    </row>
    <row r="514" spans="1:15" x14ac:dyDescent="0.25">
      <c r="A514" t="s">
        <v>3743</v>
      </c>
      <c r="B514" t="s">
        <v>3744</v>
      </c>
      <c r="C514" s="16">
        <v>1</v>
      </c>
      <c r="D514" s="12">
        <v>0</v>
      </c>
      <c r="E514" s="12">
        <v>0</v>
      </c>
      <c r="F514" s="12">
        <v>0</v>
      </c>
      <c r="G514" s="12">
        <v>0</v>
      </c>
      <c r="H514" s="12">
        <v>0</v>
      </c>
      <c r="I514" s="12">
        <v>1</v>
      </c>
      <c r="J514" s="12">
        <v>0</v>
      </c>
      <c r="K514" s="12">
        <v>0</v>
      </c>
      <c r="L514" s="12">
        <v>0</v>
      </c>
      <c r="M514" s="12">
        <v>0</v>
      </c>
      <c r="N514" s="5"/>
      <c r="O514" s="5"/>
    </row>
    <row r="515" spans="1:15" x14ac:dyDescent="0.25">
      <c r="A515" t="s">
        <v>3745</v>
      </c>
      <c r="B515" t="s">
        <v>3746</v>
      </c>
      <c r="C515" s="16">
        <v>2</v>
      </c>
      <c r="D515" s="12">
        <v>0</v>
      </c>
      <c r="E515" s="12">
        <v>0</v>
      </c>
      <c r="F515" s="12">
        <v>0</v>
      </c>
      <c r="G515" s="12">
        <v>1</v>
      </c>
      <c r="H515" s="12">
        <v>0</v>
      </c>
      <c r="I515" s="12">
        <v>1</v>
      </c>
      <c r="J515" s="12">
        <v>0</v>
      </c>
      <c r="K515" s="12">
        <v>0</v>
      </c>
      <c r="L515" s="12">
        <v>0</v>
      </c>
      <c r="M515" s="12">
        <v>0</v>
      </c>
      <c r="N515" s="5"/>
      <c r="O515" s="5"/>
    </row>
    <row r="516" spans="1:15" x14ac:dyDescent="0.25">
      <c r="A516" t="s">
        <v>3747</v>
      </c>
      <c r="B516" t="s">
        <v>3748</v>
      </c>
      <c r="C516" s="16">
        <v>1</v>
      </c>
      <c r="D516" s="12">
        <v>0</v>
      </c>
      <c r="E516" s="12">
        <v>0</v>
      </c>
      <c r="F516" s="12">
        <v>0</v>
      </c>
      <c r="G516" s="12">
        <v>0</v>
      </c>
      <c r="H516" s="12">
        <v>0</v>
      </c>
      <c r="I516" s="12">
        <v>0</v>
      </c>
      <c r="J516" s="12">
        <v>0</v>
      </c>
      <c r="K516" s="12">
        <v>0</v>
      </c>
      <c r="L516" s="12">
        <v>1</v>
      </c>
      <c r="M516" s="12">
        <v>0</v>
      </c>
      <c r="N516" s="5"/>
      <c r="O516" s="5"/>
    </row>
    <row r="517" spans="1:15" x14ac:dyDescent="0.25">
      <c r="A517" t="s">
        <v>2354</v>
      </c>
      <c r="B517" t="s">
        <v>2355</v>
      </c>
      <c r="C517" s="16">
        <v>4</v>
      </c>
      <c r="D517" s="12">
        <v>1</v>
      </c>
      <c r="E517" s="12">
        <v>0</v>
      </c>
      <c r="F517" s="12">
        <v>0</v>
      </c>
      <c r="G517" s="12">
        <v>0</v>
      </c>
      <c r="H517" s="12">
        <v>1</v>
      </c>
      <c r="I517" s="12">
        <v>2</v>
      </c>
      <c r="J517" s="12">
        <v>0</v>
      </c>
      <c r="K517" s="12">
        <v>0</v>
      </c>
      <c r="L517" s="12">
        <v>0</v>
      </c>
      <c r="M517" s="12">
        <v>0</v>
      </c>
      <c r="N517" s="5"/>
      <c r="O517" s="5"/>
    </row>
    <row r="518" spans="1:15" x14ac:dyDescent="0.25">
      <c r="A518" t="s">
        <v>1826</v>
      </c>
      <c r="B518" t="s">
        <v>1827</v>
      </c>
      <c r="C518" s="16">
        <v>16</v>
      </c>
      <c r="D518" s="12">
        <v>0</v>
      </c>
      <c r="E518" s="12">
        <v>0</v>
      </c>
      <c r="F518" s="12">
        <v>0</v>
      </c>
      <c r="G518" s="12">
        <v>3</v>
      </c>
      <c r="H518" s="12">
        <v>1</v>
      </c>
      <c r="I518" s="12">
        <v>1</v>
      </c>
      <c r="J518" s="12">
        <v>2</v>
      </c>
      <c r="K518" s="12">
        <v>5</v>
      </c>
      <c r="L518" s="12">
        <v>2</v>
      </c>
      <c r="M518" s="12">
        <v>2</v>
      </c>
      <c r="N518" s="5"/>
      <c r="O518" s="5"/>
    </row>
    <row r="519" spans="1:15" x14ac:dyDescent="0.25">
      <c r="A519" t="s">
        <v>3749</v>
      </c>
      <c r="B519" t="s">
        <v>3750</v>
      </c>
      <c r="C519" s="16">
        <v>5</v>
      </c>
      <c r="D519" s="12">
        <v>0</v>
      </c>
      <c r="E519" s="12">
        <v>0</v>
      </c>
      <c r="F519" s="12">
        <v>0</v>
      </c>
      <c r="G519" s="12">
        <v>0</v>
      </c>
      <c r="H519" s="12">
        <v>1</v>
      </c>
      <c r="I519" s="12">
        <v>1</v>
      </c>
      <c r="J519" s="12">
        <v>2</v>
      </c>
      <c r="K519" s="12">
        <v>0</v>
      </c>
      <c r="L519" s="12">
        <v>0</v>
      </c>
      <c r="M519" s="12">
        <v>1</v>
      </c>
      <c r="N519" s="5"/>
      <c r="O519" s="5"/>
    </row>
    <row r="520" spans="1:15" x14ac:dyDescent="0.25">
      <c r="A520" t="s">
        <v>525</v>
      </c>
      <c r="B520" t="s">
        <v>933</v>
      </c>
      <c r="C520" s="16">
        <v>1</v>
      </c>
      <c r="D520" s="12">
        <v>0</v>
      </c>
      <c r="E520" s="12">
        <v>0</v>
      </c>
      <c r="F520" s="12">
        <v>0</v>
      </c>
      <c r="G520" s="12">
        <v>0</v>
      </c>
      <c r="H520" s="12">
        <v>1</v>
      </c>
      <c r="I520" s="12">
        <v>0</v>
      </c>
      <c r="J520" s="12">
        <v>0</v>
      </c>
      <c r="K520" s="12">
        <v>0</v>
      </c>
      <c r="L520" s="12">
        <v>0</v>
      </c>
      <c r="M520" s="12">
        <v>0</v>
      </c>
      <c r="N520" s="5"/>
      <c r="O520" s="5"/>
    </row>
    <row r="521" spans="1:15" x14ac:dyDescent="0.25">
      <c r="A521" t="s">
        <v>466</v>
      </c>
      <c r="B521" t="s">
        <v>934</v>
      </c>
      <c r="C521" s="16">
        <v>31</v>
      </c>
      <c r="D521" s="12">
        <v>0</v>
      </c>
      <c r="E521" s="12">
        <v>0</v>
      </c>
      <c r="F521" s="12">
        <v>0</v>
      </c>
      <c r="G521" s="12">
        <v>2</v>
      </c>
      <c r="H521" s="12">
        <v>2</v>
      </c>
      <c r="I521" s="12">
        <v>6</v>
      </c>
      <c r="J521" s="12">
        <v>2</v>
      </c>
      <c r="K521" s="12">
        <v>10</v>
      </c>
      <c r="L521" s="12">
        <v>6</v>
      </c>
      <c r="M521" s="12">
        <v>3</v>
      </c>
      <c r="N521" s="5"/>
      <c r="O521" s="5"/>
    </row>
    <row r="522" spans="1:15" x14ac:dyDescent="0.25">
      <c r="A522" t="s">
        <v>2356</v>
      </c>
      <c r="B522" t="s">
        <v>2357</v>
      </c>
      <c r="C522" s="16">
        <v>1</v>
      </c>
      <c r="D522" s="12">
        <v>0</v>
      </c>
      <c r="E522" s="12">
        <v>0</v>
      </c>
      <c r="F522" s="12">
        <v>0</v>
      </c>
      <c r="G522" s="12">
        <v>0</v>
      </c>
      <c r="H522" s="12">
        <v>0</v>
      </c>
      <c r="I522" s="12">
        <v>1</v>
      </c>
      <c r="J522" s="12">
        <v>0</v>
      </c>
      <c r="K522" s="12">
        <v>0</v>
      </c>
      <c r="L522" s="12">
        <v>0</v>
      </c>
      <c r="M522" s="12">
        <v>0</v>
      </c>
      <c r="N522" s="5"/>
      <c r="O522" s="5"/>
    </row>
    <row r="523" spans="1:15" x14ac:dyDescent="0.25">
      <c r="A523" t="s">
        <v>450</v>
      </c>
      <c r="B523" t="s">
        <v>804</v>
      </c>
      <c r="C523" s="16">
        <v>351</v>
      </c>
      <c r="D523" s="12">
        <v>5</v>
      </c>
      <c r="E523" s="12">
        <v>8</v>
      </c>
      <c r="F523" s="12">
        <v>12</v>
      </c>
      <c r="G523" s="12">
        <v>18</v>
      </c>
      <c r="H523" s="12">
        <v>22</v>
      </c>
      <c r="I523" s="12">
        <v>54</v>
      </c>
      <c r="J523" s="12">
        <v>59</v>
      </c>
      <c r="K523" s="12">
        <v>100</v>
      </c>
      <c r="L523" s="12">
        <v>23</v>
      </c>
      <c r="M523" s="12">
        <v>50</v>
      </c>
      <c r="N523" s="5"/>
      <c r="O523" s="5"/>
    </row>
    <row r="524" spans="1:15" x14ac:dyDescent="0.25">
      <c r="A524" t="s">
        <v>2358</v>
      </c>
      <c r="B524" t="s">
        <v>2359</v>
      </c>
      <c r="C524" s="16">
        <v>1</v>
      </c>
      <c r="D524" s="12">
        <v>0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1</v>
      </c>
      <c r="L524" s="12">
        <v>0</v>
      </c>
      <c r="M524" s="12">
        <v>0</v>
      </c>
      <c r="N524" s="5"/>
      <c r="O524" s="5"/>
    </row>
    <row r="525" spans="1:15" x14ac:dyDescent="0.25">
      <c r="A525" t="s">
        <v>1676</v>
      </c>
      <c r="B525" t="s">
        <v>1677</v>
      </c>
      <c r="C525" s="16">
        <v>46</v>
      </c>
      <c r="D525" s="12">
        <v>0</v>
      </c>
      <c r="E525" s="12">
        <v>1</v>
      </c>
      <c r="F525" s="12">
        <v>4</v>
      </c>
      <c r="G525" s="12">
        <v>1</v>
      </c>
      <c r="H525" s="12">
        <v>2</v>
      </c>
      <c r="I525" s="12">
        <v>6</v>
      </c>
      <c r="J525" s="12">
        <v>8</v>
      </c>
      <c r="K525" s="12">
        <v>11</v>
      </c>
      <c r="L525" s="12">
        <v>5</v>
      </c>
      <c r="M525" s="12">
        <v>8</v>
      </c>
      <c r="N525" s="5"/>
      <c r="O525" s="5"/>
    </row>
    <row r="526" spans="1:15" x14ac:dyDescent="0.25">
      <c r="A526" t="s">
        <v>2360</v>
      </c>
      <c r="B526" t="s">
        <v>2361</v>
      </c>
      <c r="C526" s="16">
        <v>2</v>
      </c>
      <c r="D526" s="12">
        <v>0</v>
      </c>
      <c r="E526" s="12">
        <v>0</v>
      </c>
      <c r="F526" s="12">
        <v>0</v>
      </c>
      <c r="G526" s="12">
        <v>0</v>
      </c>
      <c r="H526" s="12">
        <v>0</v>
      </c>
      <c r="I526" s="12">
        <v>0</v>
      </c>
      <c r="J526" s="12">
        <v>2</v>
      </c>
      <c r="K526" s="12">
        <v>0</v>
      </c>
      <c r="L526" s="12">
        <v>0</v>
      </c>
      <c r="M526" s="12">
        <v>0</v>
      </c>
      <c r="N526" s="5"/>
      <c r="O526" s="5"/>
    </row>
    <row r="527" spans="1:15" x14ac:dyDescent="0.25">
      <c r="A527" t="s">
        <v>565</v>
      </c>
      <c r="B527" t="s">
        <v>751</v>
      </c>
      <c r="C527" s="16">
        <v>63</v>
      </c>
      <c r="D527" s="12">
        <v>4</v>
      </c>
      <c r="E527" s="12">
        <v>6</v>
      </c>
      <c r="F527" s="12">
        <v>2</v>
      </c>
      <c r="G527" s="12">
        <v>8</v>
      </c>
      <c r="H527" s="12">
        <v>7</v>
      </c>
      <c r="I527" s="12">
        <v>10</v>
      </c>
      <c r="J527" s="12">
        <v>11</v>
      </c>
      <c r="K527" s="12">
        <v>12</v>
      </c>
      <c r="L527" s="12">
        <v>2</v>
      </c>
      <c r="M527" s="12">
        <v>1</v>
      </c>
      <c r="N527" s="5"/>
      <c r="O527" s="5"/>
    </row>
    <row r="528" spans="1:15" x14ac:dyDescent="0.25">
      <c r="A528" t="s">
        <v>627</v>
      </c>
      <c r="B528" t="s">
        <v>442</v>
      </c>
      <c r="C528" s="16">
        <v>1</v>
      </c>
      <c r="D528" s="12">
        <v>0</v>
      </c>
      <c r="E528" s="12">
        <v>0</v>
      </c>
      <c r="F528" s="12">
        <v>1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0</v>
      </c>
      <c r="N528" s="5"/>
      <c r="O528" s="5"/>
    </row>
    <row r="529" spans="1:15" x14ac:dyDescent="0.25">
      <c r="A529" t="s">
        <v>790</v>
      </c>
      <c r="B529" t="s">
        <v>680</v>
      </c>
      <c r="C529" s="16">
        <v>17</v>
      </c>
      <c r="D529" s="12">
        <v>0</v>
      </c>
      <c r="E529" s="12">
        <v>0</v>
      </c>
      <c r="F529" s="12">
        <v>2</v>
      </c>
      <c r="G529" s="12">
        <v>4</v>
      </c>
      <c r="H529" s="12">
        <v>1</v>
      </c>
      <c r="I529" s="12">
        <v>0</v>
      </c>
      <c r="J529" s="12">
        <v>2</v>
      </c>
      <c r="K529" s="12">
        <v>4</v>
      </c>
      <c r="L529" s="12">
        <v>4</v>
      </c>
      <c r="M529" s="12">
        <v>0</v>
      </c>
      <c r="N529" s="5"/>
      <c r="O529" s="5"/>
    </row>
    <row r="530" spans="1:15" x14ac:dyDescent="0.25">
      <c r="A530" t="s">
        <v>3751</v>
      </c>
      <c r="B530" t="s">
        <v>3752</v>
      </c>
      <c r="C530" s="16">
        <v>1</v>
      </c>
      <c r="D530" s="12">
        <v>0</v>
      </c>
      <c r="E530" s="12">
        <v>0</v>
      </c>
      <c r="F530" s="12">
        <v>0</v>
      </c>
      <c r="G530" s="12">
        <v>0</v>
      </c>
      <c r="H530" s="12">
        <v>0</v>
      </c>
      <c r="I530" s="12">
        <v>0</v>
      </c>
      <c r="J530" s="12">
        <v>0</v>
      </c>
      <c r="K530" s="12">
        <v>1</v>
      </c>
      <c r="L530" s="12">
        <v>0</v>
      </c>
      <c r="M530" s="12">
        <v>0</v>
      </c>
      <c r="N530" s="5"/>
      <c r="O530" s="5"/>
    </row>
    <row r="531" spans="1:15" x14ac:dyDescent="0.25">
      <c r="A531" t="s">
        <v>3753</v>
      </c>
      <c r="B531" t="s">
        <v>3754</v>
      </c>
      <c r="C531" s="16">
        <v>3</v>
      </c>
      <c r="D531" s="12">
        <v>0</v>
      </c>
      <c r="E531" s="12">
        <v>0</v>
      </c>
      <c r="F531" s="12">
        <v>0</v>
      </c>
      <c r="G531" s="12">
        <v>0</v>
      </c>
      <c r="H531" s="12">
        <v>0</v>
      </c>
      <c r="I531" s="12">
        <v>1</v>
      </c>
      <c r="J531" s="12">
        <v>0</v>
      </c>
      <c r="K531" s="12">
        <v>0</v>
      </c>
      <c r="L531" s="12">
        <v>1</v>
      </c>
      <c r="M531" s="12">
        <v>1</v>
      </c>
      <c r="N531" s="5"/>
      <c r="O531" s="5"/>
    </row>
    <row r="532" spans="1:15" x14ac:dyDescent="0.25">
      <c r="A532" t="s">
        <v>3755</v>
      </c>
      <c r="B532" t="s">
        <v>3756</v>
      </c>
      <c r="C532" s="16">
        <v>2</v>
      </c>
      <c r="D532" s="12">
        <v>0</v>
      </c>
      <c r="E532" s="12">
        <v>0</v>
      </c>
      <c r="F532" s="12">
        <v>0</v>
      </c>
      <c r="G532" s="12">
        <v>0</v>
      </c>
      <c r="H532" s="12">
        <v>0</v>
      </c>
      <c r="I532" s="12">
        <v>0</v>
      </c>
      <c r="J532" s="12">
        <v>0</v>
      </c>
      <c r="K532" s="12">
        <v>0</v>
      </c>
      <c r="L532" s="12">
        <v>1</v>
      </c>
      <c r="M532" s="12">
        <v>1</v>
      </c>
      <c r="N532" s="5"/>
      <c r="O532" s="5"/>
    </row>
    <row r="533" spans="1:15" x14ac:dyDescent="0.25">
      <c r="A533" t="s">
        <v>497</v>
      </c>
      <c r="B533" t="s">
        <v>770</v>
      </c>
      <c r="C533" s="16">
        <v>15</v>
      </c>
      <c r="D533" s="12">
        <v>5</v>
      </c>
      <c r="E533" s="12">
        <v>0</v>
      </c>
      <c r="F533" s="12">
        <v>0</v>
      </c>
      <c r="G533" s="12">
        <v>0</v>
      </c>
      <c r="H533" s="12">
        <v>1</v>
      </c>
      <c r="I533" s="12">
        <v>1</v>
      </c>
      <c r="J533" s="12">
        <v>2</v>
      </c>
      <c r="K533" s="12">
        <v>0</v>
      </c>
      <c r="L533" s="12">
        <v>6</v>
      </c>
      <c r="M533" s="12">
        <v>0</v>
      </c>
      <c r="N533" s="5"/>
      <c r="O533" s="5"/>
    </row>
    <row r="534" spans="1:15" x14ac:dyDescent="0.25">
      <c r="A534" t="s">
        <v>3757</v>
      </c>
      <c r="B534" t="s">
        <v>3758</v>
      </c>
      <c r="C534" s="16">
        <v>1</v>
      </c>
      <c r="D534" s="12">
        <v>0</v>
      </c>
      <c r="E534" s="12">
        <v>0</v>
      </c>
      <c r="F534" s="12">
        <v>0</v>
      </c>
      <c r="G534" s="12">
        <v>0</v>
      </c>
      <c r="H534" s="12">
        <v>1</v>
      </c>
      <c r="I534" s="12">
        <v>0</v>
      </c>
      <c r="J534" s="12">
        <v>0</v>
      </c>
      <c r="K534" s="12">
        <v>0</v>
      </c>
      <c r="L534" s="12">
        <v>0</v>
      </c>
      <c r="M534" s="12">
        <v>0</v>
      </c>
      <c r="N534" s="5"/>
      <c r="O534" s="5"/>
    </row>
    <row r="535" spans="1:15" x14ac:dyDescent="0.25">
      <c r="A535" t="s">
        <v>619</v>
      </c>
      <c r="B535" t="s">
        <v>935</v>
      </c>
      <c r="C535" s="16">
        <v>1</v>
      </c>
      <c r="D535" s="12">
        <v>0</v>
      </c>
      <c r="E535" s="12">
        <v>0</v>
      </c>
      <c r="F535" s="12">
        <v>0</v>
      </c>
      <c r="G535" s="12">
        <v>0</v>
      </c>
      <c r="H535" s="12">
        <v>0</v>
      </c>
      <c r="I535" s="12">
        <v>0</v>
      </c>
      <c r="J535" s="12">
        <v>0</v>
      </c>
      <c r="K535" s="12">
        <v>1</v>
      </c>
      <c r="L535" s="12">
        <v>0</v>
      </c>
      <c r="M535" s="12">
        <v>0</v>
      </c>
      <c r="N535" s="5"/>
      <c r="O535" s="5"/>
    </row>
    <row r="536" spans="1:15" x14ac:dyDescent="0.25">
      <c r="A536" t="s">
        <v>519</v>
      </c>
      <c r="B536" t="s">
        <v>782</v>
      </c>
      <c r="C536" s="16">
        <v>11</v>
      </c>
      <c r="D536" s="12">
        <v>2</v>
      </c>
      <c r="E536" s="12">
        <v>0</v>
      </c>
      <c r="F536" s="12">
        <v>0</v>
      </c>
      <c r="G536" s="12">
        <v>1</v>
      </c>
      <c r="H536" s="12">
        <v>0</v>
      </c>
      <c r="I536" s="12">
        <v>0</v>
      </c>
      <c r="J536" s="12">
        <v>5</v>
      </c>
      <c r="K536" s="12">
        <v>2</v>
      </c>
      <c r="L536" s="12">
        <v>1</v>
      </c>
      <c r="M536" s="12">
        <v>0</v>
      </c>
      <c r="N536" s="5"/>
      <c r="O536" s="5"/>
    </row>
    <row r="537" spans="1:15" x14ac:dyDescent="0.25">
      <c r="A537" t="s">
        <v>551</v>
      </c>
      <c r="B537" t="s">
        <v>792</v>
      </c>
      <c r="C537" s="16">
        <v>3</v>
      </c>
      <c r="D537" s="12">
        <v>0</v>
      </c>
      <c r="E537" s="12">
        <v>0</v>
      </c>
      <c r="F537" s="12">
        <v>0</v>
      </c>
      <c r="G537" s="12">
        <v>0</v>
      </c>
      <c r="H537" s="12">
        <v>0</v>
      </c>
      <c r="I537" s="12">
        <v>0</v>
      </c>
      <c r="J537" s="12">
        <v>3</v>
      </c>
      <c r="K537" s="12">
        <v>0</v>
      </c>
      <c r="L537" s="12">
        <v>0</v>
      </c>
      <c r="M537" s="12">
        <v>0</v>
      </c>
      <c r="N537" s="5"/>
      <c r="O537" s="5"/>
    </row>
    <row r="538" spans="1:15" x14ac:dyDescent="0.25">
      <c r="A538" t="s">
        <v>3759</v>
      </c>
      <c r="B538" t="s">
        <v>3760</v>
      </c>
      <c r="C538" s="16">
        <v>1</v>
      </c>
      <c r="D538" s="12">
        <v>0</v>
      </c>
      <c r="E538" s="12">
        <v>0</v>
      </c>
      <c r="F538" s="12">
        <v>0</v>
      </c>
      <c r="G538" s="12">
        <v>0</v>
      </c>
      <c r="H538" s="12">
        <v>0</v>
      </c>
      <c r="I538" s="12">
        <v>1</v>
      </c>
      <c r="J538" s="12">
        <v>0</v>
      </c>
      <c r="K538" s="12">
        <v>0</v>
      </c>
      <c r="L538" s="12">
        <v>0</v>
      </c>
      <c r="M538" s="12">
        <v>0</v>
      </c>
      <c r="N538" s="5"/>
      <c r="O538" s="5"/>
    </row>
    <row r="539" spans="1:15" x14ac:dyDescent="0.25">
      <c r="A539" t="s">
        <v>3761</v>
      </c>
      <c r="B539" t="s">
        <v>3762</v>
      </c>
      <c r="C539" s="16">
        <v>1</v>
      </c>
      <c r="D539" s="12">
        <v>0</v>
      </c>
      <c r="E539" s="12">
        <v>0</v>
      </c>
      <c r="F539" s="12">
        <v>0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1</v>
      </c>
      <c r="N539" s="5"/>
      <c r="O539" s="5"/>
    </row>
    <row r="540" spans="1:15" x14ac:dyDescent="0.25">
      <c r="A540" t="s">
        <v>526</v>
      </c>
      <c r="B540" t="s">
        <v>819</v>
      </c>
      <c r="C540" s="16">
        <v>2</v>
      </c>
      <c r="D540" s="12">
        <v>0</v>
      </c>
      <c r="E540" s="12">
        <v>0</v>
      </c>
      <c r="F540" s="12">
        <v>0</v>
      </c>
      <c r="G540" s="12">
        <v>0</v>
      </c>
      <c r="H540" s="12">
        <v>0</v>
      </c>
      <c r="I540" s="12">
        <v>0</v>
      </c>
      <c r="J540" s="12">
        <v>0</v>
      </c>
      <c r="K540" s="12">
        <v>2</v>
      </c>
      <c r="L540" s="12">
        <v>0</v>
      </c>
      <c r="M540" s="12">
        <v>0</v>
      </c>
      <c r="N540" s="5"/>
      <c r="O540" s="5"/>
    </row>
    <row r="541" spans="1:15" x14ac:dyDescent="0.25">
      <c r="A541" t="s">
        <v>2362</v>
      </c>
      <c r="B541" t="s">
        <v>2363</v>
      </c>
      <c r="C541" s="16">
        <v>2</v>
      </c>
      <c r="D541" s="12">
        <v>0</v>
      </c>
      <c r="E541" s="12">
        <v>0</v>
      </c>
      <c r="F541" s="12">
        <v>0</v>
      </c>
      <c r="G541" s="12">
        <v>0</v>
      </c>
      <c r="H541" s="12">
        <v>0</v>
      </c>
      <c r="I541" s="12">
        <v>0</v>
      </c>
      <c r="J541" s="12">
        <v>1</v>
      </c>
      <c r="K541" s="12">
        <v>1</v>
      </c>
      <c r="L541" s="12">
        <v>0</v>
      </c>
      <c r="M541" s="12">
        <v>0</v>
      </c>
      <c r="N541" s="5"/>
      <c r="O541" s="5"/>
    </row>
    <row r="542" spans="1:15" x14ac:dyDescent="0.25">
      <c r="A542" t="s">
        <v>3763</v>
      </c>
      <c r="B542" t="s">
        <v>3764</v>
      </c>
      <c r="C542" s="16">
        <v>1</v>
      </c>
      <c r="D542" s="12">
        <v>0</v>
      </c>
      <c r="E542" s="12">
        <v>0</v>
      </c>
      <c r="F542" s="12">
        <v>0</v>
      </c>
      <c r="G542" s="12">
        <v>0</v>
      </c>
      <c r="H542" s="12">
        <v>0</v>
      </c>
      <c r="I542" s="12">
        <v>0</v>
      </c>
      <c r="J542" s="12">
        <v>0</v>
      </c>
      <c r="K542" s="12">
        <v>0</v>
      </c>
      <c r="L542" s="12">
        <v>1</v>
      </c>
      <c r="M542" s="12">
        <v>0</v>
      </c>
      <c r="N542" s="5"/>
      <c r="O542" s="5"/>
    </row>
    <row r="543" spans="1:15" x14ac:dyDescent="0.25">
      <c r="A543" t="s">
        <v>2364</v>
      </c>
      <c r="B543" t="s">
        <v>2365</v>
      </c>
      <c r="C543" s="16">
        <v>1</v>
      </c>
      <c r="D543" s="12">
        <v>0</v>
      </c>
      <c r="E543" s="12">
        <v>0</v>
      </c>
      <c r="F543" s="12">
        <v>0</v>
      </c>
      <c r="G543" s="12">
        <v>0</v>
      </c>
      <c r="H543" s="12">
        <v>0</v>
      </c>
      <c r="I543" s="12">
        <v>0</v>
      </c>
      <c r="J543" s="12">
        <v>1</v>
      </c>
      <c r="K543" s="12">
        <v>0</v>
      </c>
      <c r="L543" s="12">
        <v>0</v>
      </c>
      <c r="M543" s="12">
        <v>0</v>
      </c>
      <c r="N543" s="5"/>
      <c r="O543" s="5"/>
    </row>
    <row r="544" spans="1:15" x14ac:dyDescent="0.25">
      <c r="A544" t="s">
        <v>3765</v>
      </c>
      <c r="B544" t="s">
        <v>3766</v>
      </c>
      <c r="C544" s="16">
        <v>1</v>
      </c>
      <c r="D544" s="12">
        <v>0</v>
      </c>
      <c r="E544" s="12">
        <v>0</v>
      </c>
      <c r="F544" s="12">
        <v>0</v>
      </c>
      <c r="G544" s="12">
        <v>0</v>
      </c>
      <c r="H544" s="12">
        <v>0</v>
      </c>
      <c r="I544" s="12">
        <v>0</v>
      </c>
      <c r="J544" s="12">
        <v>1</v>
      </c>
      <c r="K544" s="12">
        <v>0</v>
      </c>
      <c r="L544" s="12">
        <v>0</v>
      </c>
      <c r="M544" s="12">
        <v>0</v>
      </c>
      <c r="N544" s="5"/>
      <c r="O544" s="5"/>
    </row>
    <row r="545" spans="1:15" x14ac:dyDescent="0.25">
      <c r="A545" t="s">
        <v>3767</v>
      </c>
      <c r="B545" t="s">
        <v>3768</v>
      </c>
      <c r="C545" s="16">
        <v>1</v>
      </c>
      <c r="D545" s="12">
        <v>0</v>
      </c>
      <c r="E545" s="12">
        <v>0</v>
      </c>
      <c r="F545" s="12">
        <v>0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12">
        <v>0</v>
      </c>
      <c r="M545" s="12">
        <v>1</v>
      </c>
      <c r="N545" s="5"/>
      <c r="O545" s="5"/>
    </row>
    <row r="546" spans="1:15" x14ac:dyDescent="0.25">
      <c r="A546" t="s">
        <v>3769</v>
      </c>
      <c r="B546" t="s">
        <v>3770</v>
      </c>
      <c r="C546" s="16">
        <v>2</v>
      </c>
      <c r="D546" s="12">
        <v>0</v>
      </c>
      <c r="E546" s="12">
        <v>0</v>
      </c>
      <c r="F546" s="12">
        <v>0</v>
      </c>
      <c r="G546" s="12">
        <v>0</v>
      </c>
      <c r="H546" s="12">
        <v>0</v>
      </c>
      <c r="I546" s="12">
        <v>0</v>
      </c>
      <c r="J546" s="12">
        <v>1</v>
      </c>
      <c r="K546" s="12">
        <v>0</v>
      </c>
      <c r="L546" s="12">
        <v>1</v>
      </c>
      <c r="M546" s="12">
        <v>0</v>
      </c>
      <c r="N546" s="5"/>
      <c r="O546" s="5"/>
    </row>
    <row r="547" spans="1:15" x14ac:dyDescent="0.25">
      <c r="A547" t="s">
        <v>936</v>
      </c>
      <c r="B547" t="s">
        <v>937</v>
      </c>
      <c r="C547" s="16">
        <v>3</v>
      </c>
      <c r="D547" s="12">
        <v>0</v>
      </c>
      <c r="E547" s="12">
        <v>0</v>
      </c>
      <c r="F547" s="12">
        <v>0</v>
      </c>
      <c r="G547" s="12">
        <v>0</v>
      </c>
      <c r="H547" s="12">
        <v>0</v>
      </c>
      <c r="I547" s="12">
        <v>0</v>
      </c>
      <c r="J547" s="12">
        <v>1</v>
      </c>
      <c r="K547" s="12">
        <v>0</v>
      </c>
      <c r="L547" s="12">
        <v>2</v>
      </c>
      <c r="M547" s="12">
        <v>0</v>
      </c>
      <c r="N547" s="5"/>
      <c r="O547" s="5"/>
    </row>
    <row r="548" spans="1:15" x14ac:dyDescent="0.25">
      <c r="A548" t="s">
        <v>3771</v>
      </c>
      <c r="B548" t="s">
        <v>3772</v>
      </c>
      <c r="C548" s="16">
        <v>3</v>
      </c>
      <c r="D548" s="12">
        <v>0</v>
      </c>
      <c r="E548" s="12">
        <v>0</v>
      </c>
      <c r="F548" s="12">
        <v>0</v>
      </c>
      <c r="G548" s="12">
        <v>0</v>
      </c>
      <c r="H548" s="12">
        <v>0</v>
      </c>
      <c r="I548" s="12">
        <v>0</v>
      </c>
      <c r="J548" s="12">
        <v>1</v>
      </c>
      <c r="K548" s="12">
        <v>2</v>
      </c>
      <c r="L548" s="12">
        <v>0</v>
      </c>
      <c r="M548" s="12">
        <v>0</v>
      </c>
      <c r="N548" s="5"/>
      <c r="O548" s="5"/>
    </row>
    <row r="549" spans="1:15" x14ac:dyDescent="0.25">
      <c r="A549" t="s">
        <v>862</v>
      </c>
      <c r="B549" t="s">
        <v>863</v>
      </c>
      <c r="C549" s="16">
        <v>6</v>
      </c>
      <c r="D549" s="12">
        <v>0</v>
      </c>
      <c r="E549" s="12">
        <v>0</v>
      </c>
      <c r="F549" s="12">
        <v>0</v>
      </c>
      <c r="G549" s="12">
        <v>0</v>
      </c>
      <c r="H549" s="12">
        <v>0</v>
      </c>
      <c r="I549" s="12">
        <v>0</v>
      </c>
      <c r="J549" s="12">
        <v>0</v>
      </c>
      <c r="K549" s="12">
        <v>4</v>
      </c>
      <c r="L549" s="12">
        <v>2</v>
      </c>
      <c r="M549" s="12">
        <v>0</v>
      </c>
      <c r="N549" s="5"/>
      <c r="O549" s="5"/>
    </row>
    <row r="550" spans="1:15" x14ac:dyDescent="0.25">
      <c r="A550" t="s">
        <v>2366</v>
      </c>
      <c r="B550" t="s">
        <v>2367</v>
      </c>
      <c r="C550" s="16">
        <v>1</v>
      </c>
      <c r="D550" s="12">
        <v>1</v>
      </c>
      <c r="E550" s="12">
        <v>0</v>
      </c>
      <c r="F550" s="12">
        <v>0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5"/>
      <c r="O550" s="5"/>
    </row>
    <row r="551" spans="1:15" x14ac:dyDescent="0.25">
      <c r="A551" t="s">
        <v>2368</v>
      </c>
      <c r="B551" t="s">
        <v>2369</v>
      </c>
      <c r="C551" s="16">
        <v>1</v>
      </c>
      <c r="D551" s="12">
        <v>0</v>
      </c>
      <c r="E551" s="12">
        <v>0</v>
      </c>
      <c r="F551" s="12">
        <v>0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1</v>
      </c>
      <c r="M551" s="12">
        <v>0</v>
      </c>
      <c r="N551" s="5"/>
      <c r="O551" s="5"/>
    </row>
    <row r="552" spans="1:15" x14ac:dyDescent="0.25">
      <c r="A552" t="s">
        <v>461</v>
      </c>
      <c r="B552" t="s">
        <v>836</v>
      </c>
      <c r="C552" s="16">
        <v>174</v>
      </c>
      <c r="D552" s="12">
        <v>36</v>
      </c>
      <c r="E552" s="12">
        <v>41</v>
      </c>
      <c r="F552" s="12">
        <v>3</v>
      </c>
      <c r="G552" s="12">
        <v>5</v>
      </c>
      <c r="H552" s="12">
        <v>7</v>
      </c>
      <c r="I552" s="12">
        <v>3</v>
      </c>
      <c r="J552" s="12">
        <v>13</v>
      </c>
      <c r="K552" s="12">
        <v>17</v>
      </c>
      <c r="L552" s="12">
        <v>20</v>
      </c>
      <c r="M552" s="12">
        <v>29</v>
      </c>
      <c r="N552" s="5"/>
      <c r="O552" s="5"/>
    </row>
    <row r="553" spans="1:15" x14ac:dyDescent="0.25">
      <c r="A553" t="s">
        <v>3773</v>
      </c>
      <c r="B553" t="s">
        <v>3774</v>
      </c>
      <c r="C553" s="16">
        <v>1</v>
      </c>
      <c r="D553" s="12">
        <v>0</v>
      </c>
      <c r="E553" s="12">
        <v>0</v>
      </c>
      <c r="F553" s="12">
        <v>0</v>
      </c>
      <c r="G553" s="12">
        <v>0</v>
      </c>
      <c r="H553" s="12">
        <v>0</v>
      </c>
      <c r="I553" s="12">
        <v>0</v>
      </c>
      <c r="J553" s="12">
        <v>0</v>
      </c>
      <c r="K553" s="12">
        <v>1</v>
      </c>
      <c r="L553" s="12">
        <v>0</v>
      </c>
      <c r="M553" s="12">
        <v>0</v>
      </c>
      <c r="N553" s="5"/>
      <c r="O553" s="5"/>
    </row>
    <row r="554" spans="1:15" x14ac:dyDescent="0.25">
      <c r="A554" t="s">
        <v>2370</v>
      </c>
      <c r="B554" t="s">
        <v>2371</v>
      </c>
      <c r="C554" s="16">
        <v>2</v>
      </c>
      <c r="D554" s="12">
        <v>1</v>
      </c>
      <c r="E554" s="12">
        <v>1</v>
      </c>
      <c r="F554" s="12">
        <v>0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5"/>
      <c r="O554" s="5"/>
    </row>
    <row r="555" spans="1:15" x14ac:dyDescent="0.25">
      <c r="A555" t="s">
        <v>3775</v>
      </c>
      <c r="B555" t="s">
        <v>3776</v>
      </c>
      <c r="C555" s="16">
        <v>2</v>
      </c>
      <c r="D555" s="12">
        <v>0</v>
      </c>
      <c r="E555" s="12">
        <v>0</v>
      </c>
      <c r="F555" s="12">
        <v>0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2</v>
      </c>
      <c r="M555" s="12">
        <v>0</v>
      </c>
      <c r="N555" s="5"/>
      <c r="O555" s="5"/>
    </row>
    <row r="556" spans="1:15" x14ac:dyDescent="0.25">
      <c r="A556" t="s">
        <v>3777</v>
      </c>
      <c r="B556" t="s">
        <v>3778</v>
      </c>
      <c r="C556" s="16">
        <v>2</v>
      </c>
      <c r="D556" s="12">
        <v>0</v>
      </c>
      <c r="E556" s="12">
        <v>0</v>
      </c>
      <c r="F556" s="12">
        <v>0</v>
      </c>
      <c r="G556" s="12">
        <v>0</v>
      </c>
      <c r="H556" s="12">
        <v>0</v>
      </c>
      <c r="I556" s="12">
        <v>0</v>
      </c>
      <c r="J556" s="12">
        <v>2</v>
      </c>
      <c r="K556" s="12">
        <v>0</v>
      </c>
      <c r="L556" s="12">
        <v>0</v>
      </c>
      <c r="M556" s="12">
        <v>0</v>
      </c>
      <c r="N556" s="5"/>
      <c r="O556" s="5"/>
    </row>
    <row r="557" spans="1:15" x14ac:dyDescent="0.25">
      <c r="A557" t="s">
        <v>605</v>
      </c>
      <c r="B557" t="s">
        <v>864</v>
      </c>
      <c r="C557" s="16">
        <v>1</v>
      </c>
      <c r="D557" s="12">
        <v>0</v>
      </c>
      <c r="E557" s="12">
        <v>0</v>
      </c>
      <c r="F557" s="12">
        <v>0</v>
      </c>
      <c r="G557" s="12">
        <v>0</v>
      </c>
      <c r="H557" s="12">
        <v>0</v>
      </c>
      <c r="I557" s="12">
        <v>1</v>
      </c>
      <c r="J557" s="12">
        <v>0</v>
      </c>
      <c r="K557" s="12">
        <v>0</v>
      </c>
      <c r="L557" s="12">
        <v>0</v>
      </c>
      <c r="M557" s="12">
        <v>0</v>
      </c>
      <c r="N557" s="5"/>
      <c r="O557" s="5"/>
    </row>
    <row r="558" spans="1:15" x14ac:dyDescent="0.25">
      <c r="A558" t="s">
        <v>3779</v>
      </c>
      <c r="B558" t="s">
        <v>3780</v>
      </c>
      <c r="C558" s="16">
        <v>2</v>
      </c>
      <c r="D558" s="12">
        <v>0</v>
      </c>
      <c r="E558" s="12">
        <v>0</v>
      </c>
      <c r="F558" s="12">
        <v>0</v>
      </c>
      <c r="G558" s="12">
        <v>0</v>
      </c>
      <c r="H558" s="12">
        <v>1</v>
      </c>
      <c r="I558" s="12">
        <v>0</v>
      </c>
      <c r="J558" s="12">
        <v>1</v>
      </c>
      <c r="K558" s="12">
        <v>0</v>
      </c>
      <c r="L558" s="12">
        <v>0</v>
      </c>
      <c r="M558" s="12">
        <v>0</v>
      </c>
      <c r="N558" s="5"/>
      <c r="O558" s="5"/>
    </row>
    <row r="559" spans="1:15" x14ac:dyDescent="0.25">
      <c r="A559" t="s">
        <v>617</v>
      </c>
      <c r="B559" t="s">
        <v>938</v>
      </c>
      <c r="C559" s="16">
        <v>1</v>
      </c>
      <c r="D559" s="12">
        <v>0</v>
      </c>
      <c r="E559" s="12">
        <v>0</v>
      </c>
      <c r="F559" s="12">
        <v>0</v>
      </c>
      <c r="G559" s="12">
        <v>0</v>
      </c>
      <c r="H559" s="12">
        <v>1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5"/>
      <c r="O559" s="5"/>
    </row>
    <row r="560" spans="1:15" x14ac:dyDescent="0.25">
      <c r="A560" t="s">
        <v>2110</v>
      </c>
      <c r="B560" t="s">
        <v>2111</v>
      </c>
      <c r="C560" s="16">
        <v>2</v>
      </c>
      <c r="D560" s="12">
        <v>0</v>
      </c>
      <c r="E560" s="12">
        <v>0</v>
      </c>
      <c r="F560" s="12">
        <v>0</v>
      </c>
      <c r="G560" s="12">
        <v>0</v>
      </c>
      <c r="H560" s="12">
        <v>0</v>
      </c>
      <c r="I560" s="12">
        <v>0</v>
      </c>
      <c r="J560" s="12">
        <v>1</v>
      </c>
      <c r="K560" s="12">
        <v>0</v>
      </c>
      <c r="L560" s="12">
        <v>1</v>
      </c>
      <c r="M560" s="12">
        <v>0</v>
      </c>
      <c r="N560" s="5"/>
      <c r="O560" s="5"/>
    </row>
    <row r="561" spans="1:15" x14ac:dyDescent="0.25">
      <c r="A561" t="s">
        <v>3781</v>
      </c>
      <c r="B561" t="s">
        <v>3782</v>
      </c>
      <c r="C561" s="16">
        <v>1</v>
      </c>
      <c r="D561" s="12">
        <v>0</v>
      </c>
      <c r="E561" s="12">
        <v>0</v>
      </c>
      <c r="F561" s="12">
        <v>0</v>
      </c>
      <c r="G561" s="12">
        <v>0</v>
      </c>
      <c r="H561" s="12">
        <v>0</v>
      </c>
      <c r="I561" s="12">
        <v>0</v>
      </c>
      <c r="J561" s="12">
        <v>1</v>
      </c>
      <c r="K561" s="12">
        <v>0</v>
      </c>
      <c r="L561" s="12">
        <v>0</v>
      </c>
      <c r="M561" s="12">
        <v>0</v>
      </c>
      <c r="N561" s="5"/>
      <c r="O561" s="5"/>
    </row>
    <row r="562" spans="1:15" x14ac:dyDescent="0.25">
      <c r="A562" t="s">
        <v>3783</v>
      </c>
      <c r="B562" t="s">
        <v>3784</v>
      </c>
      <c r="C562" s="16">
        <v>1</v>
      </c>
      <c r="D562" s="12">
        <v>0</v>
      </c>
      <c r="E562" s="12">
        <v>0</v>
      </c>
      <c r="F562" s="12">
        <v>0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12">
        <v>1</v>
      </c>
      <c r="M562" s="12">
        <v>0</v>
      </c>
      <c r="N562" s="5"/>
      <c r="O562" s="5"/>
    </row>
    <row r="563" spans="1:15" x14ac:dyDescent="0.25">
      <c r="A563" t="s">
        <v>3785</v>
      </c>
      <c r="B563" t="s">
        <v>3786</v>
      </c>
      <c r="C563" s="16">
        <v>2</v>
      </c>
      <c r="D563" s="12">
        <v>1</v>
      </c>
      <c r="E563" s="12">
        <v>0</v>
      </c>
      <c r="F563" s="12">
        <v>0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1</v>
      </c>
      <c r="N563" s="5"/>
      <c r="O563" s="5"/>
    </row>
    <row r="564" spans="1:15" x14ac:dyDescent="0.25">
      <c r="A564" t="s">
        <v>3787</v>
      </c>
      <c r="B564" t="s">
        <v>3788</v>
      </c>
      <c r="C564" s="16">
        <v>1</v>
      </c>
      <c r="D564" s="12">
        <v>0</v>
      </c>
      <c r="E564" s="12">
        <v>0</v>
      </c>
      <c r="F564" s="12">
        <v>0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12">
        <v>0</v>
      </c>
      <c r="M564" s="12">
        <v>1</v>
      </c>
      <c r="N564" s="5"/>
      <c r="O564" s="5"/>
    </row>
    <row r="565" spans="1:15" x14ac:dyDescent="0.25">
      <c r="A565" t="s">
        <v>3789</v>
      </c>
      <c r="B565" t="s">
        <v>3790</v>
      </c>
      <c r="C565" s="16">
        <v>1</v>
      </c>
      <c r="D565" s="12">
        <v>0</v>
      </c>
      <c r="E565" s="12">
        <v>0</v>
      </c>
      <c r="F565" s="12">
        <v>0</v>
      </c>
      <c r="G565" s="12">
        <v>0</v>
      </c>
      <c r="H565" s="12">
        <v>0</v>
      </c>
      <c r="I565" s="12">
        <v>0</v>
      </c>
      <c r="J565" s="12">
        <v>0</v>
      </c>
      <c r="K565" s="12">
        <v>1</v>
      </c>
      <c r="L565" s="12">
        <v>0</v>
      </c>
      <c r="M565" s="12">
        <v>0</v>
      </c>
      <c r="N565" s="5"/>
      <c r="O565" s="5"/>
    </row>
    <row r="566" spans="1:15" x14ac:dyDescent="0.25">
      <c r="A566" t="s">
        <v>578</v>
      </c>
      <c r="B566" t="s">
        <v>820</v>
      </c>
      <c r="C566" s="16">
        <v>5</v>
      </c>
      <c r="D566" s="12">
        <v>0</v>
      </c>
      <c r="E566" s="12">
        <v>0</v>
      </c>
      <c r="F566" s="12">
        <v>0</v>
      </c>
      <c r="G566" s="12">
        <v>0</v>
      </c>
      <c r="H566" s="12">
        <v>0</v>
      </c>
      <c r="I566" s="12">
        <v>0</v>
      </c>
      <c r="J566" s="12">
        <v>3</v>
      </c>
      <c r="K566" s="12">
        <v>1</v>
      </c>
      <c r="L566" s="12">
        <v>1</v>
      </c>
      <c r="M566" s="12">
        <v>0</v>
      </c>
      <c r="N566" s="5"/>
      <c r="O566" s="5"/>
    </row>
    <row r="567" spans="1:15" x14ac:dyDescent="0.25">
      <c r="A567" t="s">
        <v>3791</v>
      </c>
      <c r="B567" t="s">
        <v>3792</v>
      </c>
      <c r="C567" s="16">
        <v>1</v>
      </c>
      <c r="D567" s="12">
        <v>0</v>
      </c>
      <c r="E567" s="12">
        <v>0</v>
      </c>
      <c r="F567" s="12">
        <v>0</v>
      </c>
      <c r="G567" s="12">
        <v>0</v>
      </c>
      <c r="H567" s="12">
        <v>0</v>
      </c>
      <c r="I567" s="12">
        <v>0</v>
      </c>
      <c r="J567" s="12">
        <v>1</v>
      </c>
      <c r="K567" s="12">
        <v>0</v>
      </c>
      <c r="L567" s="12">
        <v>0</v>
      </c>
      <c r="M567" s="12">
        <v>0</v>
      </c>
      <c r="N567" s="5"/>
      <c r="O567" s="5"/>
    </row>
    <row r="568" spans="1:15" x14ac:dyDescent="0.25">
      <c r="A568" t="s">
        <v>2372</v>
      </c>
      <c r="B568" t="s">
        <v>2373</v>
      </c>
      <c r="C568" s="16">
        <v>1</v>
      </c>
      <c r="D568" s="12">
        <v>0</v>
      </c>
      <c r="E568" s="12">
        <v>0</v>
      </c>
      <c r="F568" s="12">
        <v>0</v>
      </c>
      <c r="G568" s="12">
        <v>0</v>
      </c>
      <c r="H568" s="12">
        <v>0</v>
      </c>
      <c r="I568" s="12">
        <v>0</v>
      </c>
      <c r="J568" s="12">
        <v>0</v>
      </c>
      <c r="K568" s="12">
        <v>1</v>
      </c>
      <c r="L568" s="12">
        <v>0</v>
      </c>
      <c r="M568" s="12">
        <v>0</v>
      </c>
      <c r="N568" s="5"/>
      <c r="O568" s="5"/>
    </row>
    <row r="569" spans="1:15" x14ac:dyDescent="0.25">
      <c r="A569" t="s">
        <v>2374</v>
      </c>
      <c r="B569" t="s">
        <v>2375</v>
      </c>
      <c r="C569" s="16">
        <v>2</v>
      </c>
      <c r="D569" s="12">
        <v>0</v>
      </c>
      <c r="E569" s="12">
        <v>0</v>
      </c>
      <c r="F569" s="12">
        <v>0</v>
      </c>
      <c r="G569" s="12">
        <v>0</v>
      </c>
      <c r="H569" s="12">
        <v>1</v>
      </c>
      <c r="I569" s="12">
        <v>0</v>
      </c>
      <c r="J569" s="12">
        <v>1</v>
      </c>
      <c r="K569" s="12">
        <v>0</v>
      </c>
      <c r="L569" s="12">
        <v>0</v>
      </c>
      <c r="M569" s="12">
        <v>0</v>
      </c>
      <c r="N569" s="5"/>
      <c r="O569" s="5"/>
    </row>
    <row r="570" spans="1:15" x14ac:dyDescent="0.25">
      <c r="A570" t="s">
        <v>3793</v>
      </c>
      <c r="B570" t="s">
        <v>3794</v>
      </c>
      <c r="C570" s="16">
        <v>1</v>
      </c>
      <c r="D570" s="12">
        <v>0</v>
      </c>
      <c r="E570" s="12">
        <v>0</v>
      </c>
      <c r="F570" s="12">
        <v>0</v>
      </c>
      <c r="G570" s="12">
        <v>0</v>
      </c>
      <c r="H570" s="12">
        <v>0</v>
      </c>
      <c r="I570" s="12">
        <v>0</v>
      </c>
      <c r="J570" s="12">
        <v>0</v>
      </c>
      <c r="K570" s="12">
        <v>0</v>
      </c>
      <c r="L570" s="12">
        <v>1</v>
      </c>
      <c r="M570" s="12">
        <v>0</v>
      </c>
      <c r="N570" s="5"/>
      <c r="O570" s="5"/>
    </row>
    <row r="571" spans="1:15" x14ac:dyDescent="0.25">
      <c r="A571" t="s">
        <v>3795</v>
      </c>
      <c r="B571" t="s">
        <v>3796</v>
      </c>
      <c r="C571" s="16">
        <v>2</v>
      </c>
      <c r="D571" s="12">
        <v>0</v>
      </c>
      <c r="E571" s="12">
        <v>0</v>
      </c>
      <c r="F571" s="12">
        <v>0</v>
      </c>
      <c r="G571" s="12">
        <v>0</v>
      </c>
      <c r="H571" s="12">
        <v>0</v>
      </c>
      <c r="I571" s="12">
        <v>0</v>
      </c>
      <c r="J571" s="12">
        <v>0</v>
      </c>
      <c r="K571" s="12">
        <v>1</v>
      </c>
      <c r="L571" s="12">
        <v>0</v>
      </c>
      <c r="M571" s="12">
        <v>1</v>
      </c>
      <c r="N571" s="5"/>
      <c r="O571" s="5"/>
    </row>
    <row r="572" spans="1:15" x14ac:dyDescent="0.25">
      <c r="A572" t="s">
        <v>553</v>
      </c>
      <c r="B572" t="s">
        <v>865</v>
      </c>
      <c r="C572" s="16">
        <v>3</v>
      </c>
      <c r="D572" s="12">
        <v>0</v>
      </c>
      <c r="E572" s="12">
        <v>0</v>
      </c>
      <c r="F572" s="12">
        <v>0</v>
      </c>
      <c r="G572" s="12">
        <v>0</v>
      </c>
      <c r="H572" s="12">
        <v>1</v>
      </c>
      <c r="I572" s="12">
        <v>0</v>
      </c>
      <c r="J572" s="12">
        <v>0</v>
      </c>
      <c r="K572" s="12">
        <v>0</v>
      </c>
      <c r="L572" s="12">
        <v>1</v>
      </c>
      <c r="M572" s="12">
        <v>1</v>
      </c>
      <c r="N572" s="5"/>
      <c r="O572" s="5"/>
    </row>
    <row r="573" spans="1:15" x14ac:dyDescent="0.25">
      <c r="A573" t="s">
        <v>521</v>
      </c>
      <c r="B573" t="s">
        <v>939</v>
      </c>
      <c r="C573" s="16">
        <v>4</v>
      </c>
      <c r="D573" s="12">
        <v>0</v>
      </c>
      <c r="E573" s="12">
        <v>0</v>
      </c>
      <c r="F573" s="12">
        <v>0</v>
      </c>
      <c r="G573" s="12">
        <v>0</v>
      </c>
      <c r="H573" s="12">
        <v>1</v>
      </c>
      <c r="I573" s="12">
        <v>0</v>
      </c>
      <c r="J573" s="12">
        <v>1</v>
      </c>
      <c r="K573" s="12">
        <v>1</v>
      </c>
      <c r="L573" s="12">
        <v>0</v>
      </c>
      <c r="M573" s="12">
        <v>1</v>
      </c>
      <c r="N573" s="5"/>
      <c r="O573" s="5"/>
    </row>
    <row r="574" spans="1:15" x14ac:dyDescent="0.25">
      <c r="A574" t="s">
        <v>3797</v>
      </c>
      <c r="B574" t="s">
        <v>3798</v>
      </c>
      <c r="C574" s="16">
        <v>1</v>
      </c>
      <c r="D574" s="12">
        <v>0</v>
      </c>
      <c r="E574" s="12">
        <v>0</v>
      </c>
      <c r="F574" s="12">
        <v>0</v>
      </c>
      <c r="G574" s="12">
        <v>0</v>
      </c>
      <c r="H574" s="12">
        <v>0</v>
      </c>
      <c r="I574" s="12">
        <v>0</v>
      </c>
      <c r="J574" s="12">
        <v>1</v>
      </c>
      <c r="K574" s="12">
        <v>0</v>
      </c>
      <c r="L574" s="12">
        <v>0</v>
      </c>
      <c r="M574" s="12">
        <v>0</v>
      </c>
      <c r="N574" s="5"/>
      <c r="O574" s="5"/>
    </row>
    <row r="575" spans="1:15" x14ac:dyDescent="0.25">
      <c r="A575" t="s">
        <v>517</v>
      </c>
      <c r="B575" t="s">
        <v>793</v>
      </c>
      <c r="C575" s="16">
        <v>39</v>
      </c>
      <c r="D575" s="12">
        <v>0</v>
      </c>
      <c r="E575" s="12">
        <v>0</v>
      </c>
      <c r="F575" s="12">
        <v>0</v>
      </c>
      <c r="G575" s="12">
        <v>0</v>
      </c>
      <c r="H575" s="12">
        <v>0</v>
      </c>
      <c r="I575" s="12">
        <v>10</v>
      </c>
      <c r="J575" s="12">
        <v>12</v>
      </c>
      <c r="K575" s="12">
        <v>13</v>
      </c>
      <c r="L575" s="12">
        <v>1</v>
      </c>
      <c r="M575" s="12">
        <v>3</v>
      </c>
      <c r="N575" s="5"/>
      <c r="O575" s="5"/>
    </row>
    <row r="576" spans="1:15" x14ac:dyDescent="0.25">
      <c r="A576" t="s">
        <v>506</v>
      </c>
      <c r="B576" t="s">
        <v>866</v>
      </c>
      <c r="C576" s="16">
        <v>3</v>
      </c>
      <c r="D576" s="12">
        <v>0</v>
      </c>
      <c r="E576" s="12">
        <v>0</v>
      </c>
      <c r="F576" s="12">
        <v>0</v>
      </c>
      <c r="G576" s="12">
        <v>0</v>
      </c>
      <c r="H576" s="12">
        <v>0</v>
      </c>
      <c r="I576" s="12">
        <v>0</v>
      </c>
      <c r="J576" s="12">
        <v>1</v>
      </c>
      <c r="K576" s="12">
        <v>2</v>
      </c>
      <c r="L576" s="12">
        <v>0</v>
      </c>
      <c r="M576" s="12">
        <v>0</v>
      </c>
      <c r="N576" s="5"/>
      <c r="O576" s="5"/>
    </row>
    <row r="577" spans="1:15" x14ac:dyDescent="0.25">
      <c r="A577" t="s">
        <v>464</v>
      </c>
      <c r="B577" t="s">
        <v>746</v>
      </c>
      <c r="C577" s="16">
        <v>97</v>
      </c>
      <c r="D577" s="12">
        <v>0</v>
      </c>
      <c r="E577" s="12">
        <v>0</v>
      </c>
      <c r="F577" s="12">
        <v>0</v>
      </c>
      <c r="G577" s="12">
        <v>1</v>
      </c>
      <c r="H577" s="12">
        <v>4</v>
      </c>
      <c r="I577" s="12">
        <v>17</v>
      </c>
      <c r="J577" s="12">
        <v>25</v>
      </c>
      <c r="K577" s="12">
        <v>35</v>
      </c>
      <c r="L577" s="12">
        <v>7</v>
      </c>
      <c r="M577" s="12">
        <v>8</v>
      </c>
      <c r="N577" s="5"/>
      <c r="O577" s="5"/>
    </row>
    <row r="578" spans="1:15" x14ac:dyDescent="0.25">
      <c r="A578" t="s">
        <v>3799</v>
      </c>
      <c r="B578" t="s">
        <v>3800</v>
      </c>
      <c r="C578" s="16">
        <v>2</v>
      </c>
      <c r="D578" s="12">
        <v>0</v>
      </c>
      <c r="E578" s="12">
        <v>0</v>
      </c>
      <c r="F578" s="12">
        <v>0</v>
      </c>
      <c r="G578" s="12">
        <v>0</v>
      </c>
      <c r="H578" s="12">
        <v>0</v>
      </c>
      <c r="I578" s="12">
        <v>1</v>
      </c>
      <c r="J578" s="12">
        <v>1</v>
      </c>
      <c r="K578" s="12">
        <v>0</v>
      </c>
      <c r="L578" s="12">
        <v>0</v>
      </c>
      <c r="M578" s="12">
        <v>0</v>
      </c>
      <c r="N578" s="5"/>
      <c r="O578" s="5"/>
    </row>
    <row r="579" spans="1:15" x14ac:dyDescent="0.25">
      <c r="A579" t="s">
        <v>597</v>
      </c>
      <c r="B579" t="s">
        <v>940</v>
      </c>
      <c r="C579" s="16">
        <v>1</v>
      </c>
      <c r="D579" s="12">
        <v>0</v>
      </c>
      <c r="E579" s="12">
        <v>0</v>
      </c>
      <c r="F579" s="12">
        <v>0</v>
      </c>
      <c r="G579" s="12">
        <v>0</v>
      </c>
      <c r="H579" s="12">
        <v>0</v>
      </c>
      <c r="I579" s="12">
        <v>0</v>
      </c>
      <c r="J579" s="12">
        <v>0</v>
      </c>
      <c r="K579" s="12">
        <v>1</v>
      </c>
      <c r="L579" s="12">
        <v>0</v>
      </c>
      <c r="M579" s="12">
        <v>0</v>
      </c>
      <c r="N579" s="5"/>
      <c r="O579" s="5"/>
    </row>
    <row r="580" spans="1:15" x14ac:dyDescent="0.25">
      <c r="A580" t="s">
        <v>520</v>
      </c>
      <c r="B580" t="s">
        <v>941</v>
      </c>
      <c r="C580" s="16">
        <v>9</v>
      </c>
      <c r="D580" s="12">
        <v>0</v>
      </c>
      <c r="E580" s="12">
        <v>0</v>
      </c>
      <c r="F580" s="12">
        <v>0</v>
      </c>
      <c r="G580" s="12">
        <v>0</v>
      </c>
      <c r="H580" s="12">
        <v>0</v>
      </c>
      <c r="I580" s="12">
        <v>2</v>
      </c>
      <c r="J580" s="12">
        <v>2</v>
      </c>
      <c r="K580" s="12">
        <v>5</v>
      </c>
      <c r="L580" s="12">
        <v>0</v>
      </c>
      <c r="M580" s="12">
        <v>0</v>
      </c>
      <c r="N580" s="5"/>
      <c r="O580" s="5"/>
    </row>
    <row r="581" spans="1:15" x14ac:dyDescent="0.25">
      <c r="A581" t="s">
        <v>496</v>
      </c>
      <c r="B581" t="s">
        <v>744</v>
      </c>
      <c r="C581" s="16">
        <v>164</v>
      </c>
      <c r="D581" s="12">
        <v>0</v>
      </c>
      <c r="E581" s="12">
        <v>1</v>
      </c>
      <c r="F581" s="12">
        <v>2</v>
      </c>
      <c r="G581" s="12">
        <v>3</v>
      </c>
      <c r="H581" s="12">
        <v>7</v>
      </c>
      <c r="I581" s="12">
        <v>27</v>
      </c>
      <c r="J581" s="12">
        <v>31</v>
      </c>
      <c r="K581" s="12">
        <v>65</v>
      </c>
      <c r="L581" s="12">
        <v>11</v>
      </c>
      <c r="M581" s="12">
        <v>17</v>
      </c>
      <c r="N581" s="5"/>
      <c r="O581" s="5"/>
    </row>
    <row r="582" spans="1:15" x14ac:dyDescent="0.25">
      <c r="A582" t="s">
        <v>550</v>
      </c>
      <c r="B582" t="s">
        <v>821</v>
      </c>
      <c r="C582" s="16">
        <v>4</v>
      </c>
      <c r="D582" s="12">
        <v>0</v>
      </c>
      <c r="E582" s="12">
        <v>0</v>
      </c>
      <c r="F582" s="12">
        <v>0</v>
      </c>
      <c r="G582" s="12">
        <v>0</v>
      </c>
      <c r="H582" s="12">
        <v>0</v>
      </c>
      <c r="I582" s="12">
        <v>1</v>
      </c>
      <c r="J582" s="12">
        <v>1</v>
      </c>
      <c r="K582" s="12">
        <v>1</v>
      </c>
      <c r="L582" s="12">
        <v>1</v>
      </c>
      <c r="M582" s="12">
        <v>0</v>
      </c>
      <c r="N582" s="5"/>
      <c r="O582" s="5"/>
    </row>
    <row r="583" spans="1:15" x14ac:dyDescent="0.25">
      <c r="A583" t="s">
        <v>3801</v>
      </c>
      <c r="B583" t="s">
        <v>3802</v>
      </c>
      <c r="C583" s="16">
        <v>1</v>
      </c>
      <c r="D583" s="12">
        <v>0</v>
      </c>
      <c r="E583" s="12">
        <v>0</v>
      </c>
      <c r="F583" s="12">
        <v>0</v>
      </c>
      <c r="G583" s="12">
        <v>0</v>
      </c>
      <c r="H583" s="12">
        <v>0</v>
      </c>
      <c r="I583" s="12">
        <v>0</v>
      </c>
      <c r="J583" s="12">
        <v>1</v>
      </c>
      <c r="K583" s="12">
        <v>0</v>
      </c>
      <c r="L583" s="12">
        <v>0</v>
      </c>
      <c r="M583" s="12">
        <v>0</v>
      </c>
      <c r="N583" s="5"/>
      <c r="O583" s="5"/>
    </row>
    <row r="584" spans="1:15" x14ac:dyDescent="0.25">
      <c r="A584" t="s">
        <v>571</v>
      </c>
      <c r="B584" t="s">
        <v>771</v>
      </c>
      <c r="C584" s="16">
        <v>12</v>
      </c>
      <c r="D584" s="12">
        <v>0</v>
      </c>
      <c r="E584" s="12">
        <v>0</v>
      </c>
      <c r="F584" s="12">
        <v>0</v>
      </c>
      <c r="G584" s="12">
        <v>0</v>
      </c>
      <c r="H584" s="12">
        <v>1</v>
      </c>
      <c r="I584" s="12">
        <v>2</v>
      </c>
      <c r="J584" s="12">
        <v>3</v>
      </c>
      <c r="K584" s="12">
        <v>5</v>
      </c>
      <c r="L584" s="12">
        <v>1</v>
      </c>
      <c r="M584" s="12">
        <v>0</v>
      </c>
      <c r="N584" s="5"/>
      <c r="O584" s="5"/>
    </row>
    <row r="585" spans="1:15" x14ac:dyDescent="0.25">
      <c r="A585" t="s">
        <v>3803</v>
      </c>
      <c r="B585" t="s">
        <v>3804</v>
      </c>
      <c r="C585" s="16">
        <v>1</v>
      </c>
      <c r="D585" s="12">
        <v>0</v>
      </c>
      <c r="E585" s="12">
        <v>0</v>
      </c>
      <c r="F585" s="12">
        <v>0</v>
      </c>
      <c r="G585" s="12">
        <v>0</v>
      </c>
      <c r="H585" s="12">
        <v>0</v>
      </c>
      <c r="I585" s="12">
        <v>0</v>
      </c>
      <c r="J585" s="12">
        <v>0</v>
      </c>
      <c r="K585" s="12">
        <v>1</v>
      </c>
      <c r="L585" s="12">
        <v>0</v>
      </c>
      <c r="M585" s="12">
        <v>0</v>
      </c>
      <c r="N585" s="5"/>
      <c r="O585" s="5"/>
    </row>
    <row r="586" spans="1:15" x14ac:dyDescent="0.25">
      <c r="A586" t="s">
        <v>2005</v>
      </c>
      <c r="B586" t="s">
        <v>2006</v>
      </c>
      <c r="C586" s="16">
        <v>6</v>
      </c>
      <c r="D586" s="12">
        <v>0</v>
      </c>
      <c r="E586" s="12">
        <v>0</v>
      </c>
      <c r="F586" s="12">
        <v>0</v>
      </c>
      <c r="G586" s="12">
        <v>0</v>
      </c>
      <c r="H586" s="12">
        <v>0</v>
      </c>
      <c r="I586" s="12">
        <v>2</v>
      </c>
      <c r="J586" s="12">
        <v>0</v>
      </c>
      <c r="K586" s="12">
        <v>3</v>
      </c>
      <c r="L586" s="12">
        <v>1</v>
      </c>
      <c r="M586" s="12">
        <v>0</v>
      </c>
      <c r="N586" s="5"/>
      <c r="O586" s="5"/>
    </row>
    <row r="587" spans="1:15" x14ac:dyDescent="0.25">
      <c r="A587" t="s">
        <v>3805</v>
      </c>
      <c r="B587" t="s">
        <v>3806</v>
      </c>
      <c r="C587" s="16">
        <v>1</v>
      </c>
      <c r="D587" s="12">
        <v>0</v>
      </c>
      <c r="E587" s="12">
        <v>0</v>
      </c>
      <c r="F587" s="12">
        <v>0</v>
      </c>
      <c r="G587" s="12">
        <v>0</v>
      </c>
      <c r="H587" s="12">
        <v>0</v>
      </c>
      <c r="I587" s="12">
        <v>0</v>
      </c>
      <c r="J587" s="12">
        <v>0</v>
      </c>
      <c r="K587" s="12">
        <v>1</v>
      </c>
      <c r="L587" s="12">
        <v>0</v>
      </c>
      <c r="M587" s="12">
        <v>0</v>
      </c>
      <c r="N587" s="5"/>
      <c r="O587" s="5"/>
    </row>
    <row r="588" spans="1:15" x14ac:dyDescent="0.25">
      <c r="A588" t="s">
        <v>3807</v>
      </c>
      <c r="B588" t="s">
        <v>3808</v>
      </c>
      <c r="C588" s="16">
        <v>1</v>
      </c>
      <c r="D588" s="12">
        <v>0</v>
      </c>
      <c r="E588" s="12">
        <v>0</v>
      </c>
      <c r="F588" s="12">
        <v>0</v>
      </c>
      <c r="G588" s="12">
        <v>0</v>
      </c>
      <c r="H588" s="12">
        <v>0</v>
      </c>
      <c r="I588" s="12">
        <v>1</v>
      </c>
      <c r="J588" s="12">
        <v>0</v>
      </c>
      <c r="K588" s="12">
        <v>0</v>
      </c>
      <c r="L588" s="12">
        <v>0</v>
      </c>
      <c r="M588" s="12">
        <v>0</v>
      </c>
      <c r="N588" s="5"/>
      <c r="O588" s="5"/>
    </row>
    <row r="589" spans="1:15" x14ac:dyDescent="0.25">
      <c r="A589" t="s">
        <v>764</v>
      </c>
      <c r="B589" t="s">
        <v>765</v>
      </c>
      <c r="C589" s="16">
        <v>26</v>
      </c>
      <c r="D589" s="12">
        <v>0</v>
      </c>
      <c r="E589" s="12">
        <v>0</v>
      </c>
      <c r="F589" s="12">
        <v>1</v>
      </c>
      <c r="G589" s="12">
        <v>0</v>
      </c>
      <c r="H589" s="12">
        <v>0</v>
      </c>
      <c r="I589" s="12">
        <v>3</v>
      </c>
      <c r="J589" s="12">
        <v>4</v>
      </c>
      <c r="K589" s="12">
        <v>14</v>
      </c>
      <c r="L589" s="12">
        <v>2</v>
      </c>
      <c r="M589" s="12">
        <v>2</v>
      </c>
      <c r="N589" s="5"/>
      <c r="O589" s="5"/>
    </row>
    <row r="590" spans="1:15" x14ac:dyDescent="0.25">
      <c r="A590" t="s">
        <v>645</v>
      </c>
      <c r="B590" t="s">
        <v>772</v>
      </c>
      <c r="C590" s="16">
        <v>116</v>
      </c>
      <c r="D590" s="12">
        <v>0</v>
      </c>
      <c r="E590" s="12">
        <v>0</v>
      </c>
      <c r="F590" s="12">
        <v>0</v>
      </c>
      <c r="G590" s="12">
        <v>3</v>
      </c>
      <c r="H590" s="12">
        <v>8</v>
      </c>
      <c r="I590" s="12">
        <v>20</v>
      </c>
      <c r="J590" s="12">
        <v>34</v>
      </c>
      <c r="K590" s="12">
        <v>40</v>
      </c>
      <c r="L590" s="12">
        <v>6</v>
      </c>
      <c r="M590" s="12">
        <v>5</v>
      </c>
      <c r="N590" s="5"/>
      <c r="O590" s="5"/>
    </row>
    <row r="591" spans="1:15" x14ac:dyDescent="0.25">
      <c r="A591" t="s">
        <v>3809</v>
      </c>
      <c r="B591" t="s">
        <v>3810</v>
      </c>
      <c r="C591" s="16">
        <v>1</v>
      </c>
      <c r="D591" s="12">
        <v>0</v>
      </c>
      <c r="E591" s="12">
        <v>0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1</v>
      </c>
      <c r="M591" s="12">
        <v>0</v>
      </c>
      <c r="N591" s="5"/>
      <c r="O591" s="5"/>
    </row>
    <row r="592" spans="1:15" x14ac:dyDescent="0.25">
      <c r="A592" t="s">
        <v>3811</v>
      </c>
      <c r="B592" t="s">
        <v>3812</v>
      </c>
      <c r="C592" s="16">
        <v>1</v>
      </c>
      <c r="D592" s="12">
        <v>0</v>
      </c>
      <c r="E592" s="12">
        <v>0</v>
      </c>
      <c r="F592" s="12">
        <v>0</v>
      </c>
      <c r="G592" s="12">
        <v>0</v>
      </c>
      <c r="H592" s="12">
        <v>1</v>
      </c>
      <c r="I592" s="12">
        <v>0</v>
      </c>
      <c r="J592" s="12">
        <v>0</v>
      </c>
      <c r="K592" s="12">
        <v>0</v>
      </c>
      <c r="L592" s="12">
        <v>0</v>
      </c>
      <c r="M592" s="12">
        <v>0</v>
      </c>
      <c r="N592" s="5"/>
      <c r="O592" s="5"/>
    </row>
    <row r="593" spans="1:15" x14ac:dyDescent="0.25">
      <c r="A593" t="s">
        <v>2376</v>
      </c>
      <c r="B593" t="s">
        <v>2377</v>
      </c>
      <c r="C593" s="16">
        <v>6</v>
      </c>
      <c r="D593" s="12">
        <v>0</v>
      </c>
      <c r="E593" s="12">
        <v>1</v>
      </c>
      <c r="F593" s="12">
        <v>0</v>
      </c>
      <c r="G593" s="12">
        <v>0</v>
      </c>
      <c r="H593" s="12">
        <v>0</v>
      </c>
      <c r="I593" s="12">
        <v>0</v>
      </c>
      <c r="J593" s="12">
        <v>2</v>
      </c>
      <c r="K593" s="12">
        <v>2</v>
      </c>
      <c r="L593" s="12">
        <v>0</v>
      </c>
      <c r="M593" s="12">
        <v>1</v>
      </c>
      <c r="N593" s="5"/>
      <c r="O593" s="5"/>
    </row>
    <row r="594" spans="1:15" x14ac:dyDescent="0.25">
      <c r="A594" t="s">
        <v>2378</v>
      </c>
      <c r="B594" t="s">
        <v>2379</v>
      </c>
      <c r="C594" s="16">
        <v>2</v>
      </c>
      <c r="D594" s="12">
        <v>0</v>
      </c>
      <c r="E594" s="12">
        <v>0</v>
      </c>
      <c r="F594" s="12">
        <v>0</v>
      </c>
      <c r="G594" s="12">
        <v>0</v>
      </c>
      <c r="H594" s="12">
        <v>0</v>
      </c>
      <c r="I594" s="12">
        <v>0</v>
      </c>
      <c r="J594" s="12">
        <v>1</v>
      </c>
      <c r="K594" s="12">
        <v>1</v>
      </c>
      <c r="L594" s="12">
        <v>0</v>
      </c>
      <c r="M594" s="12">
        <v>0</v>
      </c>
      <c r="N594" s="5"/>
      <c r="O594" s="5"/>
    </row>
    <row r="595" spans="1:15" x14ac:dyDescent="0.25">
      <c r="A595" t="s">
        <v>574</v>
      </c>
      <c r="B595" t="s">
        <v>805</v>
      </c>
      <c r="C595" s="16">
        <v>5</v>
      </c>
      <c r="D595" s="12">
        <v>0</v>
      </c>
      <c r="E595" s="12">
        <v>0</v>
      </c>
      <c r="F595" s="12">
        <v>0</v>
      </c>
      <c r="G595" s="12">
        <v>0</v>
      </c>
      <c r="H595" s="12">
        <v>0</v>
      </c>
      <c r="I595" s="12">
        <v>0</v>
      </c>
      <c r="J595" s="12">
        <v>4</v>
      </c>
      <c r="K595" s="12">
        <v>1</v>
      </c>
      <c r="L595" s="12">
        <v>0</v>
      </c>
      <c r="M595" s="12">
        <v>0</v>
      </c>
      <c r="N595" s="5"/>
      <c r="O595" s="5"/>
    </row>
    <row r="596" spans="1:15" x14ac:dyDescent="0.25">
      <c r="A596" t="s">
        <v>3813</v>
      </c>
      <c r="B596" t="s">
        <v>3814</v>
      </c>
      <c r="C596" s="16">
        <v>1</v>
      </c>
      <c r="D596" s="12">
        <v>0</v>
      </c>
      <c r="E596" s="12">
        <v>0</v>
      </c>
      <c r="F596" s="12">
        <v>0</v>
      </c>
      <c r="G596" s="12">
        <v>0</v>
      </c>
      <c r="H596" s="12">
        <v>1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5"/>
      <c r="O596" s="5"/>
    </row>
    <row r="597" spans="1:15" x14ac:dyDescent="0.25">
      <c r="A597" t="s">
        <v>1791</v>
      </c>
      <c r="B597" t="s">
        <v>1792</v>
      </c>
      <c r="C597" s="16">
        <v>3</v>
      </c>
      <c r="D597" s="12">
        <v>2</v>
      </c>
      <c r="E597" s="12">
        <v>1</v>
      </c>
      <c r="F597" s="12">
        <v>0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5"/>
      <c r="O597" s="5"/>
    </row>
    <row r="598" spans="1:15" x14ac:dyDescent="0.25">
      <c r="A598" t="s">
        <v>3815</v>
      </c>
      <c r="B598" t="s">
        <v>3816</v>
      </c>
      <c r="C598" s="16">
        <v>2</v>
      </c>
      <c r="D598" s="12">
        <v>0</v>
      </c>
      <c r="E598" s="12">
        <v>1</v>
      </c>
      <c r="F598" s="12">
        <v>0</v>
      </c>
      <c r="G598" s="12">
        <v>0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1</v>
      </c>
      <c r="N598" s="5"/>
      <c r="O598" s="5"/>
    </row>
    <row r="599" spans="1:15" x14ac:dyDescent="0.25">
      <c r="A599" t="s">
        <v>2380</v>
      </c>
      <c r="B599" t="s">
        <v>2381</v>
      </c>
      <c r="C599" s="16">
        <v>2</v>
      </c>
      <c r="D599" s="12">
        <v>0</v>
      </c>
      <c r="E599" s="12">
        <v>0</v>
      </c>
      <c r="F599" s="12">
        <v>0</v>
      </c>
      <c r="G599" s="12">
        <v>0</v>
      </c>
      <c r="H599" s="12">
        <v>0</v>
      </c>
      <c r="I599" s="12">
        <v>1</v>
      </c>
      <c r="J599" s="12">
        <v>0</v>
      </c>
      <c r="K599" s="12">
        <v>1</v>
      </c>
      <c r="L599" s="12">
        <v>0</v>
      </c>
      <c r="M599" s="12">
        <v>0</v>
      </c>
      <c r="N599" s="5"/>
      <c r="O599" s="5"/>
    </row>
    <row r="600" spans="1:15" x14ac:dyDescent="0.25">
      <c r="A600" t="s">
        <v>3817</v>
      </c>
      <c r="B600" t="s">
        <v>3818</v>
      </c>
      <c r="C600" s="16">
        <v>7</v>
      </c>
      <c r="D600" s="12">
        <v>0</v>
      </c>
      <c r="E600" s="12">
        <v>4</v>
      </c>
      <c r="F600" s="12">
        <v>0</v>
      </c>
      <c r="G600" s="12">
        <v>0</v>
      </c>
      <c r="H600" s="12">
        <v>1</v>
      </c>
      <c r="I600" s="12">
        <v>1</v>
      </c>
      <c r="J600" s="12">
        <v>1</v>
      </c>
      <c r="K600" s="12">
        <v>0</v>
      </c>
      <c r="L600" s="12">
        <v>0</v>
      </c>
      <c r="M600" s="12">
        <v>0</v>
      </c>
      <c r="N600" s="5"/>
      <c r="O600" s="5"/>
    </row>
    <row r="601" spans="1:15" x14ac:dyDescent="0.25">
      <c r="A601" t="s">
        <v>2382</v>
      </c>
      <c r="B601" t="s">
        <v>2383</v>
      </c>
      <c r="C601" s="16">
        <v>5</v>
      </c>
      <c r="D601" s="12">
        <v>1</v>
      </c>
      <c r="E601" s="12">
        <v>0</v>
      </c>
      <c r="F601" s="12">
        <v>0</v>
      </c>
      <c r="G601" s="12">
        <v>0</v>
      </c>
      <c r="H601" s="12">
        <v>1</v>
      </c>
      <c r="I601" s="12">
        <v>2</v>
      </c>
      <c r="J601" s="12">
        <v>1</v>
      </c>
      <c r="K601" s="12">
        <v>0</v>
      </c>
      <c r="L601" s="12">
        <v>0</v>
      </c>
      <c r="M601" s="12">
        <v>0</v>
      </c>
      <c r="N601" s="5"/>
      <c r="O601" s="5"/>
    </row>
    <row r="602" spans="1:15" x14ac:dyDescent="0.25">
      <c r="A602" t="s">
        <v>2384</v>
      </c>
      <c r="B602" t="s">
        <v>2385</v>
      </c>
      <c r="C602" s="16">
        <v>4</v>
      </c>
      <c r="D602" s="12">
        <v>2</v>
      </c>
      <c r="E602" s="12">
        <v>0</v>
      </c>
      <c r="F602" s="12">
        <v>0</v>
      </c>
      <c r="G602" s="12">
        <v>0</v>
      </c>
      <c r="H602" s="12">
        <v>1</v>
      </c>
      <c r="I602" s="12">
        <v>1</v>
      </c>
      <c r="J602" s="12">
        <v>0</v>
      </c>
      <c r="K602" s="12">
        <v>0</v>
      </c>
      <c r="L602" s="12">
        <v>0</v>
      </c>
      <c r="M602" s="12">
        <v>0</v>
      </c>
      <c r="N602" s="5"/>
      <c r="O602" s="5"/>
    </row>
    <row r="603" spans="1:15" x14ac:dyDescent="0.25">
      <c r="A603" t="s">
        <v>3819</v>
      </c>
      <c r="B603" t="s">
        <v>3820</v>
      </c>
      <c r="C603" s="16">
        <v>5</v>
      </c>
      <c r="D603" s="12">
        <v>0</v>
      </c>
      <c r="E603" s="12">
        <v>0</v>
      </c>
      <c r="F603" s="12">
        <v>1</v>
      </c>
      <c r="G603" s="12">
        <v>0</v>
      </c>
      <c r="H603" s="12">
        <v>2</v>
      </c>
      <c r="I603" s="12">
        <v>1</v>
      </c>
      <c r="J603" s="12">
        <v>1</v>
      </c>
      <c r="K603" s="12">
        <v>0</v>
      </c>
      <c r="L603" s="12">
        <v>0</v>
      </c>
      <c r="M603" s="12">
        <v>0</v>
      </c>
      <c r="N603" s="5"/>
      <c r="O603" s="5"/>
    </row>
    <row r="604" spans="1:15" x14ac:dyDescent="0.25">
      <c r="A604" t="s">
        <v>529</v>
      </c>
      <c r="B604" t="s">
        <v>867</v>
      </c>
      <c r="C604" s="16">
        <v>17</v>
      </c>
      <c r="D604" s="12">
        <v>4</v>
      </c>
      <c r="E604" s="12">
        <v>0</v>
      </c>
      <c r="F604" s="12">
        <v>1</v>
      </c>
      <c r="G604" s="12">
        <v>0</v>
      </c>
      <c r="H604" s="12">
        <v>3</v>
      </c>
      <c r="I604" s="12">
        <v>2</v>
      </c>
      <c r="J604" s="12">
        <v>4</v>
      </c>
      <c r="K604" s="12">
        <v>0</v>
      </c>
      <c r="L604" s="12">
        <v>2</v>
      </c>
      <c r="M604" s="12">
        <v>1</v>
      </c>
      <c r="N604" s="5"/>
      <c r="O604" s="5"/>
    </row>
    <row r="605" spans="1:15" x14ac:dyDescent="0.25">
      <c r="A605" t="s">
        <v>513</v>
      </c>
      <c r="B605" t="s">
        <v>942</v>
      </c>
      <c r="C605" s="16">
        <v>11</v>
      </c>
      <c r="D605" s="12">
        <v>2</v>
      </c>
      <c r="E605" s="12">
        <v>1</v>
      </c>
      <c r="F605" s="12">
        <v>1</v>
      </c>
      <c r="G605" s="12">
        <v>0</v>
      </c>
      <c r="H605" s="12">
        <v>1</v>
      </c>
      <c r="I605" s="12">
        <v>2</v>
      </c>
      <c r="J605" s="12">
        <v>2</v>
      </c>
      <c r="K605" s="12">
        <v>1</v>
      </c>
      <c r="L605" s="12">
        <v>1</v>
      </c>
      <c r="M605" s="12">
        <v>0</v>
      </c>
      <c r="N605" s="5"/>
      <c r="O605" s="5"/>
    </row>
    <row r="606" spans="1:15" x14ac:dyDescent="0.25">
      <c r="A606" t="s">
        <v>509</v>
      </c>
      <c r="B606" t="s">
        <v>811</v>
      </c>
      <c r="C606" s="16">
        <v>30</v>
      </c>
      <c r="D606" s="12">
        <v>1</v>
      </c>
      <c r="E606" s="12">
        <v>3</v>
      </c>
      <c r="F606" s="12">
        <v>1</v>
      </c>
      <c r="G606" s="12">
        <v>3</v>
      </c>
      <c r="H606" s="12">
        <v>3</v>
      </c>
      <c r="I606" s="12">
        <v>6</v>
      </c>
      <c r="J606" s="12">
        <v>4</v>
      </c>
      <c r="K606" s="12">
        <v>3</v>
      </c>
      <c r="L606" s="12">
        <v>3</v>
      </c>
      <c r="M606" s="12">
        <v>3</v>
      </c>
      <c r="N606" s="5"/>
      <c r="O606" s="5"/>
    </row>
    <row r="607" spans="1:15" x14ac:dyDescent="0.25">
      <c r="A607" t="s">
        <v>546</v>
      </c>
      <c r="B607" t="s">
        <v>837</v>
      </c>
      <c r="C607" s="16">
        <v>14</v>
      </c>
      <c r="D607" s="12">
        <v>2</v>
      </c>
      <c r="E607" s="12">
        <v>4</v>
      </c>
      <c r="F607" s="12">
        <v>0</v>
      </c>
      <c r="G607" s="12">
        <v>0</v>
      </c>
      <c r="H607" s="12">
        <v>1</v>
      </c>
      <c r="I607" s="12">
        <v>2</v>
      </c>
      <c r="J607" s="12">
        <v>2</v>
      </c>
      <c r="K607" s="12">
        <v>1</v>
      </c>
      <c r="L607" s="12">
        <v>2</v>
      </c>
      <c r="M607" s="12">
        <v>0</v>
      </c>
      <c r="N607" s="5"/>
      <c r="O607" s="5"/>
    </row>
    <row r="608" spans="1:15" x14ac:dyDescent="0.25">
      <c r="A608" t="s">
        <v>2386</v>
      </c>
      <c r="B608" t="s">
        <v>2387</v>
      </c>
      <c r="C608" s="16">
        <v>1</v>
      </c>
      <c r="D608" s="12">
        <v>0</v>
      </c>
      <c r="E608" s="12">
        <v>0</v>
      </c>
      <c r="F608" s="12">
        <v>0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1</v>
      </c>
      <c r="M608" s="12">
        <v>0</v>
      </c>
      <c r="N608" s="5"/>
      <c r="O608" s="5"/>
    </row>
    <row r="609" spans="1:15" x14ac:dyDescent="0.25">
      <c r="A609" t="s">
        <v>559</v>
      </c>
      <c r="B609" t="s">
        <v>838</v>
      </c>
      <c r="C609" s="16">
        <v>21</v>
      </c>
      <c r="D609" s="12">
        <v>1</v>
      </c>
      <c r="E609" s="12">
        <v>2</v>
      </c>
      <c r="F609" s="12">
        <v>1</v>
      </c>
      <c r="G609" s="12">
        <v>0</v>
      </c>
      <c r="H609" s="12">
        <v>1</v>
      </c>
      <c r="I609" s="12">
        <v>5</v>
      </c>
      <c r="J609" s="12">
        <v>2</v>
      </c>
      <c r="K609" s="12">
        <v>4</v>
      </c>
      <c r="L609" s="12">
        <v>2</v>
      </c>
      <c r="M609" s="12">
        <v>3</v>
      </c>
      <c r="N609" s="5"/>
      <c r="O609" s="5"/>
    </row>
    <row r="610" spans="1:15" x14ac:dyDescent="0.25">
      <c r="A610" t="s">
        <v>493</v>
      </c>
      <c r="B610" t="s">
        <v>773</v>
      </c>
      <c r="C610" s="16">
        <v>163</v>
      </c>
      <c r="D610" s="12">
        <v>34</v>
      </c>
      <c r="E610" s="12">
        <v>18</v>
      </c>
      <c r="F610" s="12">
        <v>2</v>
      </c>
      <c r="G610" s="12">
        <v>4</v>
      </c>
      <c r="H610" s="12">
        <v>9</v>
      </c>
      <c r="I610" s="12">
        <v>15</v>
      </c>
      <c r="J610" s="12">
        <v>29</v>
      </c>
      <c r="K610" s="12">
        <v>26</v>
      </c>
      <c r="L610" s="12">
        <v>10</v>
      </c>
      <c r="M610" s="12">
        <v>16</v>
      </c>
      <c r="N610" s="5"/>
      <c r="O610" s="5"/>
    </row>
    <row r="611" spans="1:15" x14ac:dyDescent="0.25">
      <c r="A611" t="s">
        <v>3821</v>
      </c>
      <c r="B611" t="s">
        <v>3822</v>
      </c>
      <c r="C611" s="16">
        <v>1</v>
      </c>
      <c r="D611" s="12">
        <v>1</v>
      </c>
      <c r="E611" s="12">
        <v>0</v>
      </c>
      <c r="F611" s="12">
        <v>0</v>
      </c>
      <c r="G611" s="12">
        <v>0</v>
      </c>
      <c r="H611" s="12">
        <v>0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5"/>
      <c r="O611" s="5"/>
    </row>
    <row r="612" spans="1:15" x14ac:dyDescent="0.25">
      <c r="A612" t="s">
        <v>3823</v>
      </c>
      <c r="B612" t="s">
        <v>3824</v>
      </c>
      <c r="C612" s="16">
        <v>1</v>
      </c>
      <c r="D612" s="12">
        <v>0</v>
      </c>
      <c r="E612" s="12">
        <v>0</v>
      </c>
      <c r="F612" s="12">
        <v>0</v>
      </c>
      <c r="G612" s="12">
        <v>0</v>
      </c>
      <c r="H612" s="12">
        <v>0</v>
      </c>
      <c r="I612" s="12">
        <v>0</v>
      </c>
      <c r="J612" s="12">
        <v>1</v>
      </c>
      <c r="K612" s="12">
        <v>0</v>
      </c>
      <c r="L612" s="12">
        <v>0</v>
      </c>
      <c r="M612" s="12">
        <v>0</v>
      </c>
      <c r="N612" s="5"/>
      <c r="O612" s="5"/>
    </row>
    <row r="613" spans="1:15" x14ac:dyDescent="0.25">
      <c r="A613" t="s">
        <v>3825</v>
      </c>
      <c r="B613" t="s">
        <v>3826</v>
      </c>
      <c r="C613" s="16">
        <v>1</v>
      </c>
      <c r="D613" s="12">
        <v>0</v>
      </c>
      <c r="E613" s="12">
        <v>0</v>
      </c>
      <c r="F613" s="12">
        <v>0</v>
      </c>
      <c r="G613" s="12">
        <v>0</v>
      </c>
      <c r="H613" s="12">
        <v>1</v>
      </c>
      <c r="I613" s="12">
        <v>0</v>
      </c>
      <c r="J613" s="12">
        <v>0</v>
      </c>
      <c r="K613" s="12">
        <v>0</v>
      </c>
      <c r="L613" s="12">
        <v>0</v>
      </c>
      <c r="M613" s="12">
        <v>0</v>
      </c>
      <c r="N613" s="5"/>
      <c r="O613" s="5"/>
    </row>
    <row r="614" spans="1:15" x14ac:dyDescent="0.25">
      <c r="A614" t="s">
        <v>3827</v>
      </c>
      <c r="B614" t="s">
        <v>3828</v>
      </c>
      <c r="C614" s="16">
        <v>1</v>
      </c>
      <c r="D614" s="12">
        <v>0</v>
      </c>
      <c r="E614" s="12">
        <v>1</v>
      </c>
      <c r="F614" s="12">
        <v>0</v>
      </c>
      <c r="G614" s="12">
        <v>0</v>
      </c>
      <c r="H614" s="12">
        <v>0</v>
      </c>
      <c r="I614" s="12">
        <v>0</v>
      </c>
      <c r="J614" s="12">
        <v>0</v>
      </c>
      <c r="K614" s="12">
        <v>0</v>
      </c>
      <c r="L614" s="12">
        <v>0</v>
      </c>
      <c r="M614" s="12">
        <v>0</v>
      </c>
      <c r="N614" s="5"/>
      <c r="O614" s="5"/>
    </row>
    <row r="615" spans="1:15" x14ac:dyDescent="0.25">
      <c r="A615" t="s">
        <v>1707</v>
      </c>
      <c r="B615" t="s">
        <v>1708</v>
      </c>
      <c r="C615" s="16">
        <v>2</v>
      </c>
      <c r="D615" s="12">
        <v>0</v>
      </c>
      <c r="E615" s="12">
        <v>2</v>
      </c>
      <c r="F615" s="12">
        <v>0</v>
      </c>
      <c r="G615" s="12">
        <v>0</v>
      </c>
      <c r="H615" s="12">
        <v>0</v>
      </c>
      <c r="I615" s="12">
        <v>0</v>
      </c>
      <c r="J615" s="12">
        <v>0</v>
      </c>
      <c r="K615" s="12">
        <v>0</v>
      </c>
      <c r="L615" s="12">
        <v>0</v>
      </c>
      <c r="M615" s="12">
        <v>0</v>
      </c>
      <c r="N615" s="5"/>
      <c r="O615" s="5"/>
    </row>
    <row r="616" spans="1:15" x14ac:dyDescent="0.25">
      <c r="A616" t="s">
        <v>3829</v>
      </c>
      <c r="B616" t="s">
        <v>3830</v>
      </c>
      <c r="C616" s="16">
        <v>1</v>
      </c>
      <c r="D616" s="12">
        <v>0</v>
      </c>
      <c r="E616" s="12">
        <v>0</v>
      </c>
      <c r="F616" s="12">
        <v>0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2">
        <v>0</v>
      </c>
      <c r="M616" s="12">
        <v>1</v>
      </c>
      <c r="N616" s="5"/>
      <c r="O616" s="5"/>
    </row>
    <row r="617" spans="1:15" x14ac:dyDescent="0.25">
      <c r="A617" t="s">
        <v>3831</v>
      </c>
      <c r="B617" t="s">
        <v>3832</v>
      </c>
      <c r="C617" s="16">
        <v>2</v>
      </c>
      <c r="D617" s="12">
        <v>0</v>
      </c>
      <c r="E617" s="12">
        <v>1</v>
      </c>
      <c r="F617" s="12">
        <v>1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12">
        <v>0</v>
      </c>
      <c r="M617" s="12">
        <v>0</v>
      </c>
      <c r="N617" s="5"/>
      <c r="O617" s="5"/>
    </row>
    <row r="618" spans="1:15" x14ac:dyDescent="0.25">
      <c r="A618" t="s">
        <v>1846</v>
      </c>
      <c r="B618" t="s">
        <v>1847</v>
      </c>
      <c r="C618" s="16">
        <v>16</v>
      </c>
      <c r="D618" s="12">
        <v>3</v>
      </c>
      <c r="E618" s="12">
        <v>11</v>
      </c>
      <c r="F618" s="12">
        <v>1</v>
      </c>
      <c r="G618" s="12">
        <v>0</v>
      </c>
      <c r="H618" s="12">
        <v>0</v>
      </c>
      <c r="I618" s="12">
        <v>0</v>
      </c>
      <c r="J618" s="12">
        <v>0</v>
      </c>
      <c r="K618" s="12">
        <v>0</v>
      </c>
      <c r="L618" s="12">
        <v>0</v>
      </c>
      <c r="M618" s="12">
        <v>1</v>
      </c>
      <c r="N618" s="5"/>
      <c r="O618" s="5"/>
    </row>
    <row r="619" spans="1:15" x14ac:dyDescent="0.25">
      <c r="A619" t="s">
        <v>481</v>
      </c>
      <c r="B619" t="s">
        <v>943</v>
      </c>
      <c r="C619" s="16">
        <v>19</v>
      </c>
      <c r="D619" s="12">
        <v>3</v>
      </c>
      <c r="E619" s="12">
        <v>6</v>
      </c>
      <c r="F619" s="12">
        <v>0</v>
      </c>
      <c r="G619" s="12">
        <v>0</v>
      </c>
      <c r="H619" s="12">
        <v>2</v>
      </c>
      <c r="I619" s="12">
        <v>1</v>
      </c>
      <c r="J619" s="12">
        <v>2</v>
      </c>
      <c r="K619" s="12">
        <v>2</v>
      </c>
      <c r="L619" s="12">
        <v>0</v>
      </c>
      <c r="M619" s="12">
        <v>3</v>
      </c>
      <c r="N619" s="5"/>
      <c r="O619" s="5"/>
    </row>
    <row r="620" spans="1:15" x14ac:dyDescent="0.25">
      <c r="A620" t="s">
        <v>507</v>
      </c>
      <c r="B620" t="s">
        <v>822</v>
      </c>
      <c r="C620" s="16">
        <v>6</v>
      </c>
      <c r="D620" s="12">
        <v>1</v>
      </c>
      <c r="E620" s="12">
        <v>5</v>
      </c>
      <c r="F620" s="12">
        <v>0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2">
        <v>0</v>
      </c>
      <c r="M620" s="12">
        <v>0</v>
      </c>
      <c r="N620" s="5"/>
      <c r="O620" s="5"/>
    </row>
    <row r="621" spans="1:15" x14ac:dyDescent="0.25">
      <c r="A621" t="s">
        <v>3833</v>
      </c>
      <c r="B621" t="s">
        <v>3834</v>
      </c>
      <c r="C621" s="16">
        <v>1</v>
      </c>
      <c r="D621" s="12">
        <v>0</v>
      </c>
      <c r="E621" s="12">
        <v>0</v>
      </c>
      <c r="F621" s="12">
        <v>0</v>
      </c>
      <c r="G621" s="12">
        <v>0</v>
      </c>
      <c r="H621" s="12">
        <v>0</v>
      </c>
      <c r="I621" s="12">
        <v>0</v>
      </c>
      <c r="J621" s="12">
        <v>1</v>
      </c>
      <c r="K621" s="12">
        <v>0</v>
      </c>
      <c r="L621" s="12">
        <v>0</v>
      </c>
      <c r="M621" s="12">
        <v>0</v>
      </c>
      <c r="N621" s="5"/>
      <c r="O621" s="5"/>
    </row>
    <row r="622" spans="1:15" x14ac:dyDescent="0.25">
      <c r="A622" t="s">
        <v>2388</v>
      </c>
      <c r="B622" t="s">
        <v>2389</v>
      </c>
      <c r="C622" s="16">
        <v>4</v>
      </c>
      <c r="D622" s="12">
        <v>0</v>
      </c>
      <c r="E622" s="12">
        <v>0</v>
      </c>
      <c r="F622" s="12">
        <v>0</v>
      </c>
      <c r="G622" s="12">
        <v>0</v>
      </c>
      <c r="H622" s="12">
        <v>1</v>
      </c>
      <c r="I622" s="12">
        <v>0</v>
      </c>
      <c r="J622" s="12">
        <v>2</v>
      </c>
      <c r="K622" s="12">
        <v>0</v>
      </c>
      <c r="L622" s="12">
        <v>0</v>
      </c>
      <c r="M622" s="12">
        <v>1</v>
      </c>
      <c r="N622" s="5"/>
      <c r="O622" s="5"/>
    </row>
    <row r="623" spans="1:15" x14ac:dyDescent="0.25">
      <c r="A623" t="s">
        <v>2390</v>
      </c>
      <c r="B623" t="s">
        <v>2391</v>
      </c>
      <c r="C623" s="16">
        <v>1</v>
      </c>
      <c r="D623" s="12">
        <v>0</v>
      </c>
      <c r="E623" s="12">
        <v>1</v>
      </c>
      <c r="F623" s="12">
        <v>0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5"/>
      <c r="O623" s="5"/>
    </row>
    <row r="624" spans="1:15" x14ac:dyDescent="0.25">
      <c r="A624" t="s">
        <v>3835</v>
      </c>
      <c r="B624" t="s">
        <v>3836</v>
      </c>
      <c r="C624" s="16">
        <v>1</v>
      </c>
      <c r="D624" s="12">
        <v>1</v>
      </c>
      <c r="E624" s="12">
        <v>0</v>
      </c>
      <c r="F624" s="12">
        <v>0</v>
      </c>
      <c r="G624" s="12">
        <v>0</v>
      </c>
      <c r="H624" s="12">
        <v>0</v>
      </c>
      <c r="I624" s="12">
        <v>0</v>
      </c>
      <c r="J624" s="12">
        <v>0</v>
      </c>
      <c r="K624" s="12">
        <v>0</v>
      </c>
      <c r="L624" s="12">
        <v>0</v>
      </c>
      <c r="M624" s="12">
        <v>0</v>
      </c>
      <c r="N624" s="5"/>
      <c r="O624" s="5"/>
    </row>
    <row r="625" spans="1:15" x14ac:dyDescent="0.25">
      <c r="A625" t="s">
        <v>3837</v>
      </c>
      <c r="B625" t="s">
        <v>3838</v>
      </c>
      <c r="C625" s="16">
        <v>1</v>
      </c>
      <c r="D625" s="12">
        <v>0</v>
      </c>
      <c r="E625" s="12">
        <v>0</v>
      </c>
      <c r="F625" s="12">
        <v>0</v>
      </c>
      <c r="G625" s="12">
        <v>0</v>
      </c>
      <c r="H625" s="12">
        <v>0</v>
      </c>
      <c r="I625" s="12">
        <v>1</v>
      </c>
      <c r="J625" s="12">
        <v>0</v>
      </c>
      <c r="K625" s="12">
        <v>0</v>
      </c>
      <c r="L625" s="12">
        <v>0</v>
      </c>
      <c r="M625" s="12">
        <v>0</v>
      </c>
      <c r="N625" s="5"/>
      <c r="O625" s="5"/>
    </row>
    <row r="626" spans="1:15" x14ac:dyDescent="0.25">
      <c r="A626" t="s">
        <v>1880</v>
      </c>
      <c r="B626" t="s">
        <v>1881</v>
      </c>
      <c r="C626" s="16">
        <v>3</v>
      </c>
      <c r="D626" s="12">
        <v>1</v>
      </c>
      <c r="E626" s="12">
        <v>1</v>
      </c>
      <c r="F626" s="12">
        <v>0</v>
      </c>
      <c r="G626" s="12">
        <v>1</v>
      </c>
      <c r="H626" s="12">
        <v>0</v>
      </c>
      <c r="I626" s="12">
        <v>0</v>
      </c>
      <c r="J626" s="12">
        <v>0</v>
      </c>
      <c r="K626" s="12">
        <v>0</v>
      </c>
      <c r="L626" s="12">
        <v>0</v>
      </c>
      <c r="M626" s="12">
        <v>0</v>
      </c>
      <c r="N626" s="5"/>
      <c r="O626" s="5"/>
    </row>
    <row r="627" spans="1:15" x14ac:dyDescent="0.25">
      <c r="A627" t="s">
        <v>3839</v>
      </c>
      <c r="B627" t="s">
        <v>3840</v>
      </c>
      <c r="C627" s="16">
        <v>1</v>
      </c>
      <c r="D627" s="12">
        <v>0</v>
      </c>
      <c r="E627" s="12">
        <v>0</v>
      </c>
      <c r="F627" s="12">
        <v>0</v>
      </c>
      <c r="G627" s="12">
        <v>0</v>
      </c>
      <c r="H627" s="12">
        <v>0</v>
      </c>
      <c r="I627" s="12">
        <v>0</v>
      </c>
      <c r="J627" s="12">
        <v>0</v>
      </c>
      <c r="K627" s="12">
        <v>1</v>
      </c>
      <c r="L627" s="12">
        <v>0</v>
      </c>
      <c r="M627" s="12">
        <v>0</v>
      </c>
      <c r="N627" s="5"/>
      <c r="O627" s="5"/>
    </row>
    <row r="628" spans="1:15" x14ac:dyDescent="0.25">
      <c r="A628" t="s">
        <v>2112</v>
      </c>
      <c r="B628" t="s">
        <v>2113</v>
      </c>
      <c r="C628" s="16">
        <v>6</v>
      </c>
      <c r="D628" s="12">
        <v>1</v>
      </c>
      <c r="E628" s="12">
        <v>2</v>
      </c>
      <c r="F628" s="12">
        <v>1</v>
      </c>
      <c r="G628" s="12">
        <v>1</v>
      </c>
      <c r="H628" s="12">
        <v>0</v>
      </c>
      <c r="I628" s="12">
        <v>0</v>
      </c>
      <c r="J628" s="12">
        <v>0</v>
      </c>
      <c r="K628" s="12">
        <v>0</v>
      </c>
      <c r="L628" s="12">
        <v>1</v>
      </c>
      <c r="M628" s="12">
        <v>0</v>
      </c>
      <c r="N628" s="5"/>
      <c r="O628" s="5"/>
    </row>
    <row r="629" spans="1:15" x14ac:dyDescent="0.25">
      <c r="A629" t="s">
        <v>3841</v>
      </c>
      <c r="B629" t="s">
        <v>3842</v>
      </c>
      <c r="C629" s="16">
        <v>1</v>
      </c>
      <c r="D629" s="12">
        <v>1</v>
      </c>
      <c r="E629" s="12">
        <v>0</v>
      </c>
      <c r="F629" s="12">
        <v>0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5"/>
      <c r="O629" s="5"/>
    </row>
    <row r="630" spans="1:15" x14ac:dyDescent="0.25">
      <c r="A630" t="s">
        <v>3843</v>
      </c>
      <c r="B630" t="s">
        <v>3844</v>
      </c>
      <c r="C630" s="16">
        <v>1</v>
      </c>
      <c r="D630" s="12">
        <v>0</v>
      </c>
      <c r="E630" s="12">
        <v>0</v>
      </c>
      <c r="F630" s="12">
        <v>0</v>
      </c>
      <c r="G630" s="12">
        <v>0</v>
      </c>
      <c r="H630" s="12">
        <v>0</v>
      </c>
      <c r="I630" s="12">
        <v>1</v>
      </c>
      <c r="J630" s="12">
        <v>0</v>
      </c>
      <c r="K630" s="12">
        <v>0</v>
      </c>
      <c r="L630" s="12">
        <v>0</v>
      </c>
      <c r="M630" s="12">
        <v>0</v>
      </c>
      <c r="N630" s="5"/>
      <c r="O630" s="5"/>
    </row>
    <row r="631" spans="1:15" x14ac:dyDescent="0.25">
      <c r="A631" t="s">
        <v>3845</v>
      </c>
      <c r="B631" t="s">
        <v>3846</v>
      </c>
      <c r="C631" s="16">
        <v>1</v>
      </c>
      <c r="D631" s="12">
        <v>0</v>
      </c>
      <c r="E631" s="12">
        <v>0</v>
      </c>
      <c r="F631" s="12">
        <v>0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1</v>
      </c>
      <c r="N631" s="5"/>
      <c r="O631" s="5"/>
    </row>
    <row r="632" spans="1:15" x14ac:dyDescent="0.25">
      <c r="A632" t="s">
        <v>3847</v>
      </c>
      <c r="B632" t="s">
        <v>3848</v>
      </c>
      <c r="C632" s="16">
        <v>1</v>
      </c>
      <c r="D632" s="12">
        <v>1</v>
      </c>
      <c r="E632" s="12">
        <v>0</v>
      </c>
      <c r="F632" s="12">
        <v>0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5"/>
      <c r="O632" s="5"/>
    </row>
    <row r="633" spans="1:15" x14ac:dyDescent="0.25">
      <c r="A633" t="s">
        <v>1728</v>
      </c>
      <c r="B633" t="s">
        <v>1729</v>
      </c>
      <c r="C633" s="16">
        <v>44</v>
      </c>
      <c r="D633" s="12">
        <v>5</v>
      </c>
      <c r="E633" s="12">
        <v>10</v>
      </c>
      <c r="F633" s="12">
        <v>1</v>
      </c>
      <c r="G633" s="12">
        <v>1</v>
      </c>
      <c r="H633" s="12">
        <v>4</v>
      </c>
      <c r="I633" s="12">
        <v>3</v>
      </c>
      <c r="J633" s="12">
        <v>8</v>
      </c>
      <c r="K633" s="12">
        <v>7</v>
      </c>
      <c r="L633" s="12">
        <v>1</v>
      </c>
      <c r="M633" s="12">
        <v>4</v>
      </c>
      <c r="N633" s="5"/>
      <c r="O633" s="5"/>
    </row>
    <row r="634" spans="1:15" x14ac:dyDescent="0.25">
      <c r="A634" t="s">
        <v>3849</v>
      </c>
      <c r="B634" t="s">
        <v>3850</v>
      </c>
      <c r="C634" s="16">
        <v>2</v>
      </c>
      <c r="D634" s="12">
        <v>2</v>
      </c>
      <c r="E634" s="12">
        <v>0</v>
      </c>
      <c r="F634" s="12">
        <v>0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5"/>
      <c r="O634" s="5"/>
    </row>
    <row r="635" spans="1:15" x14ac:dyDescent="0.25">
      <c r="A635" t="s">
        <v>2392</v>
      </c>
      <c r="B635" t="s">
        <v>2393</v>
      </c>
      <c r="C635" s="16">
        <v>3</v>
      </c>
      <c r="D635" s="12">
        <v>0</v>
      </c>
      <c r="E635" s="12">
        <v>0</v>
      </c>
      <c r="F635" s="12">
        <v>1</v>
      </c>
      <c r="G635" s="12">
        <v>0</v>
      </c>
      <c r="H635" s="12">
        <v>0</v>
      </c>
      <c r="I635" s="12">
        <v>0</v>
      </c>
      <c r="J635" s="12">
        <v>1</v>
      </c>
      <c r="K635" s="12">
        <v>1</v>
      </c>
      <c r="L635" s="12">
        <v>0</v>
      </c>
      <c r="M635" s="12">
        <v>0</v>
      </c>
      <c r="N635" s="5"/>
      <c r="O635" s="5"/>
    </row>
    <row r="636" spans="1:15" x14ac:dyDescent="0.25">
      <c r="A636" t="s">
        <v>489</v>
      </c>
      <c r="B636" t="s">
        <v>944</v>
      </c>
      <c r="C636" s="16">
        <v>81</v>
      </c>
      <c r="D636" s="12">
        <v>25</v>
      </c>
      <c r="E636" s="12">
        <v>21</v>
      </c>
      <c r="F636" s="12">
        <v>4</v>
      </c>
      <c r="G636" s="12">
        <v>2</v>
      </c>
      <c r="H636" s="12">
        <v>6</v>
      </c>
      <c r="I636" s="12">
        <v>3</v>
      </c>
      <c r="J636" s="12">
        <v>10</v>
      </c>
      <c r="K636" s="12">
        <v>7</v>
      </c>
      <c r="L636" s="12">
        <v>1</v>
      </c>
      <c r="M636" s="12">
        <v>2</v>
      </c>
      <c r="N636" s="5"/>
      <c r="O636" s="5"/>
    </row>
    <row r="637" spans="1:15" x14ac:dyDescent="0.25">
      <c r="A637" t="s">
        <v>3851</v>
      </c>
      <c r="B637" t="s">
        <v>3852</v>
      </c>
      <c r="C637" s="16">
        <v>1</v>
      </c>
      <c r="D637" s="12">
        <v>1</v>
      </c>
      <c r="E637" s="12">
        <v>0</v>
      </c>
      <c r="F637" s="12">
        <v>0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5"/>
      <c r="O637" s="5"/>
    </row>
    <row r="638" spans="1:15" x14ac:dyDescent="0.25">
      <c r="A638" t="s">
        <v>3853</v>
      </c>
      <c r="B638" t="s">
        <v>3854</v>
      </c>
      <c r="C638" s="16">
        <v>1</v>
      </c>
      <c r="D638" s="12">
        <v>0</v>
      </c>
      <c r="E638" s="12">
        <v>0</v>
      </c>
      <c r="F638" s="12">
        <v>0</v>
      </c>
      <c r="G638" s="12">
        <v>0</v>
      </c>
      <c r="H638" s="12">
        <v>0</v>
      </c>
      <c r="I638" s="12">
        <v>1</v>
      </c>
      <c r="J638" s="12">
        <v>0</v>
      </c>
      <c r="K638" s="12">
        <v>0</v>
      </c>
      <c r="L638" s="12">
        <v>0</v>
      </c>
      <c r="M638" s="12">
        <v>0</v>
      </c>
      <c r="N638" s="5"/>
      <c r="O638" s="5"/>
    </row>
    <row r="639" spans="1:15" x14ac:dyDescent="0.25">
      <c r="A639" t="s">
        <v>3855</v>
      </c>
      <c r="B639" t="s">
        <v>3856</v>
      </c>
      <c r="C639" s="16">
        <v>1</v>
      </c>
      <c r="D639" s="12">
        <v>0</v>
      </c>
      <c r="E639" s="12">
        <v>1</v>
      </c>
      <c r="F639" s="12">
        <v>0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5"/>
      <c r="O639" s="5"/>
    </row>
    <row r="640" spans="1:15" x14ac:dyDescent="0.25">
      <c r="A640" t="s">
        <v>3857</v>
      </c>
      <c r="B640" t="s">
        <v>3858</v>
      </c>
      <c r="C640" s="16">
        <v>1</v>
      </c>
      <c r="D640" s="12">
        <v>1</v>
      </c>
      <c r="E640" s="12">
        <v>0</v>
      </c>
      <c r="F640" s="12">
        <v>0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5"/>
      <c r="O640" s="5"/>
    </row>
    <row r="641" spans="1:15" x14ac:dyDescent="0.25">
      <c r="A641" t="s">
        <v>3859</v>
      </c>
      <c r="B641" t="s">
        <v>3860</v>
      </c>
      <c r="C641" s="16">
        <v>4</v>
      </c>
      <c r="D641" s="12">
        <v>1</v>
      </c>
      <c r="E641" s="12">
        <v>1</v>
      </c>
      <c r="F641" s="12">
        <v>0</v>
      </c>
      <c r="G641" s="12">
        <v>0</v>
      </c>
      <c r="H641" s="12">
        <v>0</v>
      </c>
      <c r="I641" s="12">
        <v>1</v>
      </c>
      <c r="J641" s="12">
        <v>0</v>
      </c>
      <c r="K641" s="12">
        <v>1</v>
      </c>
      <c r="L641" s="12">
        <v>0</v>
      </c>
      <c r="M641" s="12">
        <v>0</v>
      </c>
      <c r="N641" s="5"/>
      <c r="O641" s="5"/>
    </row>
    <row r="642" spans="1:15" x14ac:dyDescent="0.25">
      <c r="A642" t="s">
        <v>2114</v>
      </c>
      <c r="B642" t="s">
        <v>2115</v>
      </c>
      <c r="C642" s="16">
        <v>6</v>
      </c>
      <c r="D642" s="12">
        <v>1</v>
      </c>
      <c r="E642" s="12">
        <v>0</v>
      </c>
      <c r="F642" s="12">
        <v>2</v>
      </c>
      <c r="G642" s="12">
        <v>0</v>
      </c>
      <c r="H642" s="12">
        <v>0</v>
      </c>
      <c r="I642" s="12">
        <v>0</v>
      </c>
      <c r="J642" s="12">
        <v>2</v>
      </c>
      <c r="K642" s="12">
        <v>1</v>
      </c>
      <c r="L642" s="12">
        <v>0</v>
      </c>
      <c r="M642" s="12">
        <v>0</v>
      </c>
      <c r="N642" s="5"/>
      <c r="O642" s="5"/>
    </row>
    <row r="643" spans="1:15" x14ac:dyDescent="0.25">
      <c r="A643" t="s">
        <v>3861</v>
      </c>
      <c r="B643" t="s">
        <v>3862</v>
      </c>
      <c r="C643" s="16">
        <v>1</v>
      </c>
      <c r="D643" s="12">
        <v>0</v>
      </c>
      <c r="E643" s="12">
        <v>0</v>
      </c>
      <c r="F643" s="12">
        <v>0</v>
      </c>
      <c r="G643" s="12">
        <v>0</v>
      </c>
      <c r="H643" s="12">
        <v>0</v>
      </c>
      <c r="I643" s="12">
        <v>0</v>
      </c>
      <c r="J643" s="12">
        <v>1</v>
      </c>
      <c r="K643" s="12">
        <v>0</v>
      </c>
      <c r="L643" s="12">
        <v>0</v>
      </c>
      <c r="M643" s="12">
        <v>0</v>
      </c>
      <c r="N643" s="5"/>
      <c r="O643" s="5"/>
    </row>
    <row r="644" spans="1:15" x14ac:dyDescent="0.25">
      <c r="A644" t="s">
        <v>3863</v>
      </c>
      <c r="B644" t="s">
        <v>3864</v>
      </c>
      <c r="C644" s="16">
        <v>1</v>
      </c>
      <c r="D644" s="12">
        <v>0</v>
      </c>
      <c r="E644" s="12">
        <v>0</v>
      </c>
      <c r="F644" s="12">
        <v>0</v>
      </c>
      <c r="G644" s="12">
        <v>0</v>
      </c>
      <c r="H644" s="12">
        <v>0</v>
      </c>
      <c r="I644" s="12">
        <v>1</v>
      </c>
      <c r="J644" s="12">
        <v>0</v>
      </c>
      <c r="K644" s="12">
        <v>0</v>
      </c>
      <c r="L644" s="12">
        <v>0</v>
      </c>
      <c r="M644" s="12">
        <v>0</v>
      </c>
      <c r="N644" s="5"/>
      <c r="O644" s="5"/>
    </row>
    <row r="645" spans="1:15" x14ac:dyDescent="0.25">
      <c r="A645" t="s">
        <v>2394</v>
      </c>
      <c r="B645" t="s">
        <v>2395</v>
      </c>
      <c r="C645" s="16">
        <v>2</v>
      </c>
      <c r="D645" s="12">
        <v>0</v>
      </c>
      <c r="E645" s="12">
        <v>1</v>
      </c>
      <c r="F645" s="12">
        <v>0</v>
      </c>
      <c r="G645" s="12">
        <v>0</v>
      </c>
      <c r="H645" s="12">
        <v>1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5"/>
      <c r="O645" s="5"/>
    </row>
    <row r="646" spans="1:15" x14ac:dyDescent="0.25">
      <c r="A646" t="s">
        <v>3865</v>
      </c>
      <c r="B646" t="s">
        <v>3866</v>
      </c>
      <c r="C646" s="16">
        <v>1</v>
      </c>
      <c r="D646" s="12">
        <v>0</v>
      </c>
      <c r="E646" s="12">
        <v>0</v>
      </c>
      <c r="F646" s="12">
        <v>0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1</v>
      </c>
      <c r="N646" s="5"/>
      <c r="O646" s="5"/>
    </row>
    <row r="647" spans="1:15" x14ac:dyDescent="0.25">
      <c r="A647" t="s">
        <v>613</v>
      </c>
      <c r="B647" t="s">
        <v>868</v>
      </c>
      <c r="C647" s="16">
        <v>1</v>
      </c>
      <c r="D647" s="12">
        <v>0</v>
      </c>
      <c r="E647" s="12">
        <v>0</v>
      </c>
      <c r="F647" s="12">
        <v>0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1</v>
      </c>
      <c r="N647" s="5"/>
      <c r="O647" s="5"/>
    </row>
    <row r="648" spans="1:15" x14ac:dyDescent="0.25">
      <c r="A648" t="s">
        <v>616</v>
      </c>
      <c r="B648" t="s">
        <v>945</v>
      </c>
      <c r="C648" s="16">
        <v>5</v>
      </c>
      <c r="D648" s="12">
        <v>0</v>
      </c>
      <c r="E648" s="12">
        <v>3</v>
      </c>
      <c r="F648" s="12">
        <v>0</v>
      </c>
      <c r="G648" s="12">
        <v>0</v>
      </c>
      <c r="H648" s="12">
        <v>1</v>
      </c>
      <c r="I648" s="12">
        <v>0</v>
      </c>
      <c r="J648" s="12">
        <v>1</v>
      </c>
      <c r="K648" s="12">
        <v>0</v>
      </c>
      <c r="L648" s="12">
        <v>0</v>
      </c>
      <c r="M648" s="12">
        <v>0</v>
      </c>
      <c r="N648" s="5"/>
      <c r="O648" s="5"/>
    </row>
    <row r="649" spans="1:15" x14ac:dyDescent="0.25">
      <c r="A649" t="s">
        <v>611</v>
      </c>
      <c r="B649" t="s">
        <v>302</v>
      </c>
      <c r="C649" s="16">
        <v>1</v>
      </c>
      <c r="D649" s="12">
        <v>0</v>
      </c>
      <c r="E649" s="12">
        <v>0</v>
      </c>
      <c r="F649" s="12">
        <v>0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0</v>
      </c>
      <c r="M649" s="12">
        <v>1</v>
      </c>
      <c r="N649" s="5"/>
      <c r="O649" s="5"/>
    </row>
    <row r="650" spans="1:15" x14ac:dyDescent="0.25">
      <c r="A650" t="s">
        <v>583</v>
      </c>
      <c r="B650" t="s">
        <v>946</v>
      </c>
      <c r="C650" s="16">
        <v>1</v>
      </c>
      <c r="D650" s="12">
        <v>0</v>
      </c>
      <c r="E650" s="12">
        <v>0</v>
      </c>
      <c r="F650" s="12">
        <v>0</v>
      </c>
      <c r="G650" s="12">
        <v>0</v>
      </c>
      <c r="H650" s="12">
        <v>0</v>
      </c>
      <c r="I650" s="12">
        <v>0</v>
      </c>
      <c r="J650" s="12">
        <v>0</v>
      </c>
      <c r="K650" s="12">
        <v>1</v>
      </c>
      <c r="L650" s="12">
        <v>0</v>
      </c>
      <c r="M650" s="12">
        <v>0</v>
      </c>
      <c r="N650" s="5"/>
      <c r="O650" s="5"/>
    </row>
    <row r="651" spans="1:15" x14ac:dyDescent="0.25">
      <c r="A651" t="s">
        <v>3867</v>
      </c>
      <c r="B651" t="s">
        <v>3868</v>
      </c>
      <c r="C651" s="16">
        <v>1</v>
      </c>
      <c r="D651" s="12">
        <v>0</v>
      </c>
      <c r="E651" s="12">
        <v>0</v>
      </c>
      <c r="F651" s="12">
        <v>0</v>
      </c>
      <c r="G651" s="12">
        <v>0</v>
      </c>
      <c r="H651" s="12">
        <v>0</v>
      </c>
      <c r="I651" s="12">
        <v>1</v>
      </c>
      <c r="J651" s="12">
        <v>0</v>
      </c>
      <c r="K651" s="12">
        <v>0</v>
      </c>
      <c r="L651" s="12">
        <v>0</v>
      </c>
      <c r="M651" s="12">
        <v>0</v>
      </c>
      <c r="N651" s="5"/>
      <c r="O651" s="5"/>
    </row>
    <row r="652" spans="1:15" x14ac:dyDescent="0.25">
      <c r="A652" t="s">
        <v>3869</v>
      </c>
      <c r="B652" t="s">
        <v>3870</v>
      </c>
      <c r="C652" s="16">
        <v>1</v>
      </c>
      <c r="D652" s="12">
        <v>0</v>
      </c>
      <c r="E652" s="12">
        <v>0</v>
      </c>
      <c r="F652" s="12">
        <v>0</v>
      </c>
      <c r="G652" s="12">
        <v>0</v>
      </c>
      <c r="H652" s="12">
        <v>0</v>
      </c>
      <c r="I652" s="12">
        <v>0</v>
      </c>
      <c r="J652" s="12">
        <v>0</v>
      </c>
      <c r="K652" s="12">
        <v>1</v>
      </c>
      <c r="L652" s="12">
        <v>0</v>
      </c>
      <c r="M652" s="12">
        <v>0</v>
      </c>
      <c r="N652" s="5"/>
      <c r="O652" s="5"/>
    </row>
    <row r="653" spans="1:15" x14ac:dyDescent="0.25">
      <c r="A653" t="s">
        <v>3871</v>
      </c>
      <c r="B653" t="s">
        <v>3872</v>
      </c>
      <c r="C653" s="16">
        <v>1</v>
      </c>
      <c r="D653" s="12">
        <v>0</v>
      </c>
      <c r="E653" s="12">
        <v>0</v>
      </c>
      <c r="F653" s="12">
        <v>0</v>
      </c>
      <c r="G653" s="12">
        <v>0</v>
      </c>
      <c r="H653" s="12">
        <v>0</v>
      </c>
      <c r="I653" s="12">
        <v>0</v>
      </c>
      <c r="J653" s="12">
        <v>0</v>
      </c>
      <c r="K653" s="12">
        <v>1</v>
      </c>
      <c r="L653" s="12">
        <v>0</v>
      </c>
      <c r="M653" s="12">
        <v>0</v>
      </c>
      <c r="N653" s="5"/>
      <c r="O653" s="5"/>
    </row>
    <row r="654" spans="1:15" x14ac:dyDescent="0.25">
      <c r="A654" t="s">
        <v>488</v>
      </c>
      <c r="B654" t="s">
        <v>869</v>
      </c>
      <c r="C654" s="16">
        <v>9</v>
      </c>
      <c r="D654" s="12">
        <v>0</v>
      </c>
      <c r="E654" s="12">
        <v>0</v>
      </c>
      <c r="F654" s="12">
        <v>0</v>
      </c>
      <c r="G654" s="12">
        <v>0</v>
      </c>
      <c r="H654" s="12">
        <v>0</v>
      </c>
      <c r="I654" s="12">
        <v>1</v>
      </c>
      <c r="J654" s="12">
        <v>1</v>
      </c>
      <c r="K654" s="12">
        <v>3</v>
      </c>
      <c r="L654" s="12">
        <v>2</v>
      </c>
      <c r="M654" s="12">
        <v>2</v>
      </c>
      <c r="N654" s="5"/>
      <c r="O654" s="5"/>
    </row>
    <row r="655" spans="1:15" x14ac:dyDescent="0.25">
      <c r="A655" t="s">
        <v>3873</v>
      </c>
      <c r="B655" t="s">
        <v>3874</v>
      </c>
      <c r="C655" s="16">
        <v>1</v>
      </c>
      <c r="D655" s="12">
        <v>0</v>
      </c>
      <c r="E655" s="12">
        <v>0</v>
      </c>
      <c r="F655" s="12">
        <v>0</v>
      </c>
      <c r="G655" s="12">
        <v>0</v>
      </c>
      <c r="H655" s="12">
        <v>1</v>
      </c>
      <c r="I655" s="12">
        <v>0</v>
      </c>
      <c r="J655" s="12">
        <v>0</v>
      </c>
      <c r="K655" s="12">
        <v>0</v>
      </c>
      <c r="L655" s="12">
        <v>0</v>
      </c>
      <c r="M655" s="12">
        <v>0</v>
      </c>
      <c r="N655" s="5"/>
      <c r="O655" s="5"/>
    </row>
    <row r="656" spans="1:15" x14ac:dyDescent="0.25">
      <c r="A656" t="s">
        <v>3875</v>
      </c>
      <c r="B656" t="s">
        <v>3876</v>
      </c>
      <c r="C656" s="16">
        <v>1</v>
      </c>
      <c r="D656" s="12">
        <v>0</v>
      </c>
      <c r="E656" s="12">
        <v>0</v>
      </c>
      <c r="F656" s="12">
        <v>0</v>
      </c>
      <c r="G656" s="12">
        <v>0</v>
      </c>
      <c r="H656" s="12">
        <v>1</v>
      </c>
      <c r="I656" s="12">
        <v>0</v>
      </c>
      <c r="J656" s="12">
        <v>0</v>
      </c>
      <c r="K656" s="12">
        <v>0</v>
      </c>
      <c r="L656" s="12">
        <v>0</v>
      </c>
      <c r="M656" s="12">
        <v>0</v>
      </c>
      <c r="N656" s="5"/>
      <c r="O656" s="5"/>
    </row>
    <row r="657" spans="1:15" x14ac:dyDescent="0.25">
      <c r="A657" t="s">
        <v>3877</v>
      </c>
      <c r="B657" t="s">
        <v>3878</v>
      </c>
      <c r="C657" s="16">
        <v>1</v>
      </c>
      <c r="D657" s="12">
        <v>0</v>
      </c>
      <c r="E657" s="12">
        <v>0</v>
      </c>
      <c r="F657" s="12">
        <v>0</v>
      </c>
      <c r="G657" s="12">
        <v>0</v>
      </c>
      <c r="H657" s="12">
        <v>0</v>
      </c>
      <c r="I657" s="12">
        <v>0</v>
      </c>
      <c r="J657" s="12">
        <v>0</v>
      </c>
      <c r="K657" s="12">
        <v>0</v>
      </c>
      <c r="L657" s="12">
        <v>1</v>
      </c>
      <c r="M657" s="12">
        <v>0</v>
      </c>
      <c r="N657" s="5"/>
      <c r="O657" s="5"/>
    </row>
    <row r="658" spans="1:15" x14ac:dyDescent="0.25">
      <c r="A658" t="s">
        <v>3879</v>
      </c>
      <c r="B658" t="s">
        <v>3880</v>
      </c>
      <c r="C658" s="16">
        <v>2</v>
      </c>
      <c r="D658" s="12">
        <v>0</v>
      </c>
      <c r="E658" s="12">
        <v>0</v>
      </c>
      <c r="F658" s="12">
        <v>0</v>
      </c>
      <c r="G658" s="12">
        <v>0</v>
      </c>
      <c r="H658" s="12">
        <v>0</v>
      </c>
      <c r="I658" s="12">
        <v>0</v>
      </c>
      <c r="J658" s="12">
        <v>1</v>
      </c>
      <c r="K658" s="12">
        <v>0</v>
      </c>
      <c r="L658" s="12">
        <v>1</v>
      </c>
      <c r="M658" s="12">
        <v>0</v>
      </c>
      <c r="N658" s="5"/>
      <c r="O658" s="5"/>
    </row>
    <row r="659" spans="1:15" x14ac:dyDescent="0.25">
      <c r="A659" t="s">
        <v>3881</v>
      </c>
      <c r="B659" t="s">
        <v>3882</v>
      </c>
      <c r="C659" s="16">
        <v>1</v>
      </c>
      <c r="D659" s="12">
        <v>0</v>
      </c>
      <c r="E659" s="12">
        <v>0</v>
      </c>
      <c r="F659" s="12">
        <v>0</v>
      </c>
      <c r="G659" s="12">
        <v>0</v>
      </c>
      <c r="H659" s="12">
        <v>0</v>
      </c>
      <c r="I659" s="12">
        <v>0</v>
      </c>
      <c r="J659" s="12">
        <v>1</v>
      </c>
      <c r="K659" s="12">
        <v>0</v>
      </c>
      <c r="L659" s="12">
        <v>0</v>
      </c>
      <c r="M659" s="12">
        <v>0</v>
      </c>
      <c r="N659" s="5"/>
      <c r="O659" s="5"/>
    </row>
    <row r="660" spans="1:15" x14ac:dyDescent="0.25">
      <c r="A660" t="s">
        <v>1926</v>
      </c>
      <c r="B660" t="s">
        <v>1927</v>
      </c>
      <c r="C660" s="16">
        <v>2</v>
      </c>
      <c r="D660" s="12">
        <v>0</v>
      </c>
      <c r="E660" s="12">
        <v>1</v>
      </c>
      <c r="F660" s="12">
        <v>0</v>
      </c>
      <c r="G660" s="12">
        <v>0</v>
      </c>
      <c r="H660" s="12">
        <v>0</v>
      </c>
      <c r="I660" s="12">
        <v>0</v>
      </c>
      <c r="J660" s="12">
        <v>1</v>
      </c>
      <c r="K660" s="12">
        <v>0</v>
      </c>
      <c r="L660" s="12">
        <v>0</v>
      </c>
      <c r="M660" s="12">
        <v>0</v>
      </c>
      <c r="N660" s="5"/>
      <c r="O660" s="5"/>
    </row>
    <row r="661" spans="1:15" x14ac:dyDescent="0.25">
      <c r="A661" t="s">
        <v>3883</v>
      </c>
      <c r="B661" t="s">
        <v>3884</v>
      </c>
      <c r="C661" s="16">
        <v>2</v>
      </c>
      <c r="D661" s="12">
        <v>0</v>
      </c>
      <c r="E661" s="12">
        <v>0</v>
      </c>
      <c r="F661" s="12">
        <v>0</v>
      </c>
      <c r="G661" s="12">
        <v>0</v>
      </c>
      <c r="H661" s="12">
        <v>0</v>
      </c>
      <c r="I661" s="12">
        <v>0</v>
      </c>
      <c r="J661" s="12">
        <v>1</v>
      </c>
      <c r="K661" s="12">
        <v>0</v>
      </c>
      <c r="L661" s="12">
        <v>1</v>
      </c>
      <c r="M661" s="12">
        <v>0</v>
      </c>
      <c r="N661" s="5"/>
      <c r="O661" s="5"/>
    </row>
    <row r="662" spans="1:15" x14ac:dyDescent="0.25">
      <c r="A662" t="s">
        <v>3885</v>
      </c>
      <c r="B662" t="s">
        <v>3886</v>
      </c>
      <c r="C662" s="16">
        <v>1</v>
      </c>
      <c r="D662" s="12">
        <v>0</v>
      </c>
      <c r="E662" s="12">
        <v>0</v>
      </c>
      <c r="F662" s="12">
        <v>0</v>
      </c>
      <c r="G662" s="12">
        <v>0</v>
      </c>
      <c r="H662" s="12">
        <v>0</v>
      </c>
      <c r="I662" s="12">
        <v>0</v>
      </c>
      <c r="J662" s="12">
        <v>0</v>
      </c>
      <c r="K662" s="12">
        <v>1</v>
      </c>
      <c r="L662" s="12">
        <v>0</v>
      </c>
      <c r="M662" s="12">
        <v>0</v>
      </c>
      <c r="N662" s="5"/>
      <c r="O662" s="5"/>
    </row>
    <row r="663" spans="1:15" x14ac:dyDescent="0.25">
      <c r="A663" t="s">
        <v>3887</v>
      </c>
      <c r="B663" t="s">
        <v>3888</v>
      </c>
      <c r="C663" s="16">
        <v>1</v>
      </c>
      <c r="D663" s="12">
        <v>0</v>
      </c>
      <c r="E663" s="12">
        <v>0</v>
      </c>
      <c r="F663" s="12">
        <v>0</v>
      </c>
      <c r="G663" s="12">
        <v>0</v>
      </c>
      <c r="H663" s="12">
        <v>0</v>
      </c>
      <c r="I663" s="12">
        <v>0</v>
      </c>
      <c r="J663" s="12">
        <v>0</v>
      </c>
      <c r="K663" s="12">
        <v>0</v>
      </c>
      <c r="L663" s="12">
        <v>1</v>
      </c>
      <c r="M663" s="12">
        <v>0</v>
      </c>
      <c r="N663" s="5"/>
      <c r="O663" s="5"/>
    </row>
    <row r="664" spans="1:15" x14ac:dyDescent="0.25">
      <c r="A664" t="s">
        <v>3889</v>
      </c>
      <c r="B664" t="s">
        <v>3890</v>
      </c>
      <c r="C664" s="16">
        <v>2</v>
      </c>
      <c r="D664" s="12">
        <v>0</v>
      </c>
      <c r="E664" s="12">
        <v>0</v>
      </c>
      <c r="F664" s="12">
        <v>0</v>
      </c>
      <c r="G664" s="12">
        <v>0</v>
      </c>
      <c r="H664" s="12">
        <v>0</v>
      </c>
      <c r="I664" s="12">
        <v>0</v>
      </c>
      <c r="J664" s="12">
        <v>0</v>
      </c>
      <c r="K664" s="12">
        <v>1</v>
      </c>
      <c r="L664" s="12">
        <v>0</v>
      </c>
      <c r="M664" s="12">
        <v>1</v>
      </c>
      <c r="N664" s="5"/>
      <c r="O664" s="5"/>
    </row>
    <row r="665" spans="1:15" x14ac:dyDescent="0.25">
      <c r="A665" t="s">
        <v>532</v>
      </c>
      <c r="B665" t="s">
        <v>947</v>
      </c>
      <c r="C665" s="16">
        <v>3</v>
      </c>
      <c r="D665" s="12">
        <v>0</v>
      </c>
      <c r="E665" s="12">
        <v>0</v>
      </c>
      <c r="F665" s="12">
        <v>0</v>
      </c>
      <c r="G665" s="12">
        <v>0</v>
      </c>
      <c r="H665" s="12">
        <v>0</v>
      </c>
      <c r="I665" s="12">
        <v>0</v>
      </c>
      <c r="J665" s="12">
        <v>0</v>
      </c>
      <c r="K665" s="12">
        <v>1</v>
      </c>
      <c r="L665" s="12">
        <v>0</v>
      </c>
      <c r="M665" s="12">
        <v>2</v>
      </c>
      <c r="N665" s="5"/>
      <c r="O665" s="5"/>
    </row>
    <row r="666" spans="1:15" x14ac:dyDescent="0.25">
      <c r="A666" t="s">
        <v>1928</v>
      </c>
      <c r="B666" t="s">
        <v>1929</v>
      </c>
      <c r="C666" s="16">
        <v>7</v>
      </c>
      <c r="D666" s="12">
        <v>0</v>
      </c>
      <c r="E666" s="12">
        <v>0</v>
      </c>
      <c r="F666" s="12">
        <v>0</v>
      </c>
      <c r="G666" s="12">
        <v>0</v>
      </c>
      <c r="H666" s="12">
        <v>0</v>
      </c>
      <c r="I666" s="12">
        <v>0</v>
      </c>
      <c r="J666" s="12">
        <v>0</v>
      </c>
      <c r="K666" s="12">
        <v>1</v>
      </c>
      <c r="L666" s="12">
        <v>0</v>
      </c>
      <c r="M666" s="12">
        <v>6</v>
      </c>
      <c r="N666" s="5"/>
      <c r="O666" s="5"/>
    </row>
    <row r="667" spans="1:15" x14ac:dyDescent="0.25">
      <c r="A667" t="s">
        <v>3891</v>
      </c>
      <c r="B667" t="s">
        <v>3892</v>
      </c>
      <c r="C667" s="16">
        <v>2</v>
      </c>
      <c r="D667" s="12">
        <v>0</v>
      </c>
      <c r="E667" s="12">
        <v>0</v>
      </c>
      <c r="F667" s="12">
        <v>0</v>
      </c>
      <c r="G667" s="12">
        <v>0</v>
      </c>
      <c r="H667" s="12">
        <v>0</v>
      </c>
      <c r="I667" s="12">
        <v>0</v>
      </c>
      <c r="J667" s="12">
        <v>0</v>
      </c>
      <c r="K667" s="12">
        <v>0</v>
      </c>
      <c r="L667" s="12">
        <v>1</v>
      </c>
      <c r="M667" s="12">
        <v>1</v>
      </c>
      <c r="N667" s="5"/>
      <c r="O667" s="5"/>
    </row>
    <row r="668" spans="1:15" x14ac:dyDescent="0.25">
      <c r="A668" t="s">
        <v>1734</v>
      </c>
      <c r="B668" t="s">
        <v>1735</v>
      </c>
      <c r="C668" s="16">
        <v>11</v>
      </c>
      <c r="D668" s="12">
        <v>0</v>
      </c>
      <c r="E668" s="12">
        <v>0</v>
      </c>
      <c r="F668" s="12">
        <v>0</v>
      </c>
      <c r="G668" s="12">
        <v>0</v>
      </c>
      <c r="H668" s="12">
        <v>0</v>
      </c>
      <c r="I668" s="12">
        <v>0</v>
      </c>
      <c r="J668" s="12">
        <v>0</v>
      </c>
      <c r="K668" s="12">
        <v>1</v>
      </c>
      <c r="L668" s="12">
        <v>4</v>
      </c>
      <c r="M668" s="12">
        <v>6</v>
      </c>
      <c r="N668" s="5"/>
      <c r="O668" s="5"/>
    </row>
    <row r="669" spans="1:15" x14ac:dyDescent="0.25">
      <c r="A669" t="s">
        <v>2396</v>
      </c>
      <c r="B669" t="s">
        <v>2397</v>
      </c>
      <c r="C669" s="16">
        <v>4</v>
      </c>
      <c r="D669" s="12">
        <v>0</v>
      </c>
      <c r="E669" s="12">
        <v>0</v>
      </c>
      <c r="F669" s="12">
        <v>0</v>
      </c>
      <c r="G669" s="12">
        <v>0</v>
      </c>
      <c r="H669" s="12">
        <v>0</v>
      </c>
      <c r="I669" s="12">
        <v>1</v>
      </c>
      <c r="J669" s="12">
        <v>0</v>
      </c>
      <c r="K669" s="12">
        <v>1</v>
      </c>
      <c r="L669" s="12">
        <v>0</v>
      </c>
      <c r="M669" s="12">
        <v>2</v>
      </c>
      <c r="N669" s="5"/>
      <c r="O669" s="5"/>
    </row>
    <row r="670" spans="1:15" x14ac:dyDescent="0.25">
      <c r="A670" t="s">
        <v>3893</v>
      </c>
      <c r="B670" t="s">
        <v>3894</v>
      </c>
      <c r="C670" s="16">
        <v>1</v>
      </c>
      <c r="D670" s="12">
        <v>0</v>
      </c>
      <c r="E670" s="12">
        <v>0</v>
      </c>
      <c r="F670" s="12">
        <v>1</v>
      </c>
      <c r="G670" s="12">
        <v>0</v>
      </c>
      <c r="H670" s="12">
        <v>0</v>
      </c>
      <c r="I670" s="12">
        <v>0</v>
      </c>
      <c r="J670" s="12">
        <v>0</v>
      </c>
      <c r="K670" s="12">
        <v>0</v>
      </c>
      <c r="L670" s="12">
        <v>0</v>
      </c>
      <c r="M670" s="12">
        <v>0</v>
      </c>
      <c r="N670" s="5"/>
      <c r="O670" s="5"/>
    </row>
    <row r="671" spans="1:15" x14ac:dyDescent="0.25">
      <c r="A671" t="s">
        <v>2116</v>
      </c>
      <c r="B671" t="s">
        <v>2117</v>
      </c>
      <c r="C671" s="16">
        <v>1</v>
      </c>
      <c r="D671" s="12">
        <v>0</v>
      </c>
      <c r="E671" s="12">
        <v>1</v>
      </c>
      <c r="F671" s="12">
        <v>0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5"/>
      <c r="O671" s="5"/>
    </row>
    <row r="672" spans="1:15" x14ac:dyDescent="0.25">
      <c r="A672" t="s">
        <v>3895</v>
      </c>
      <c r="B672" t="s">
        <v>3896</v>
      </c>
      <c r="C672" s="16">
        <v>1</v>
      </c>
      <c r="D672" s="12">
        <v>0</v>
      </c>
      <c r="E672" s="12">
        <v>0</v>
      </c>
      <c r="F672" s="12">
        <v>0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12">
        <v>0</v>
      </c>
      <c r="M672" s="12">
        <v>1</v>
      </c>
      <c r="N672" s="5"/>
      <c r="O672" s="5"/>
    </row>
    <row r="673" spans="1:15" x14ac:dyDescent="0.25">
      <c r="A673" t="s">
        <v>2398</v>
      </c>
      <c r="B673" t="s">
        <v>2399</v>
      </c>
      <c r="C673" s="16">
        <v>1</v>
      </c>
      <c r="D673" s="12">
        <v>0</v>
      </c>
      <c r="E673" s="12">
        <v>0</v>
      </c>
      <c r="F673" s="12">
        <v>0</v>
      </c>
      <c r="G673" s="12">
        <v>0</v>
      </c>
      <c r="H673" s="12">
        <v>0</v>
      </c>
      <c r="I673" s="12">
        <v>0</v>
      </c>
      <c r="J673" s="12">
        <v>0</v>
      </c>
      <c r="K673" s="12">
        <v>1</v>
      </c>
      <c r="L673" s="12">
        <v>0</v>
      </c>
      <c r="M673" s="12">
        <v>0</v>
      </c>
      <c r="N673" s="5"/>
      <c r="O673" s="5"/>
    </row>
    <row r="674" spans="1:15" x14ac:dyDescent="0.25">
      <c r="A674" t="s">
        <v>3897</v>
      </c>
      <c r="B674" t="s">
        <v>3898</v>
      </c>
      <c r="C674" s="16">
        <v>2</v>
      </c>
      <c r="D674" s="12">
        <v>0</v>
      </c>
      <c r="E674" s="12">
        <v>0</v>
      </c>
      <c r="F674" s="12">
        <v>0</v>
      </c>
      <c r="G674" s="12">
        <v>0</v>
      </c>
      <c r="H674" s="12">
        <v>2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5"/>
      <c r="O674" s="5"/>
    </row>
    <row r="675" spans="1:15" x14ac:dyDescent="0.25">
      <c r="A675" t="s">
        <v>3899</v>
      </c>
      <c r="B675" t="s">
        <v>3900</v>
      </c>
      <c r="C675" s="16">
        <v>1</v>
      </c>
      <c r="D675" s="12">
        <v>0</v>
      </c>
      <c r="E675" s="12">
        <v>0</v>
      </c>
      <c r="F675" s="12">
        <v>0</v>
      </c>
      <c r="G675" s="12">
        <v>1</v>
      </c>
      <c r="H675" s="12">
        <v>0</v>
      </c>
      <c r="I675" s="12">
        <v>0</v>
      </c>
      <c r="J675" s="12">
        <v>0</v>
      </c>
      <c r="K675" s="12">
        <v>0</v>
      </c>
      <c r="L675" s="12">
        <v>0</v>
      </c>
      <c r="M675" s="12">
        <v>0</v>
      </c>
      <c r="N675" s="5"/>
      <c r="O675" s="5"/>
    </row>
    <row r="676" spans="1:15" x14ac:dyDescent="0.25">
      <c r="A676" t="s">
        <v>2007</v>
      </c>
      <c r="B676" t="s">
        <v>2008</v>
      </c>
      <c r="C676" s="16">
        <v>7</v>
      </c>
      <c r="D676" s="12">
        <v>0</v>
      </c>
      <c r="E676" s="12">
        <v>0</v>
      </c>
      <c r="F676" s="12">
        <v>0</v>
      </c>
      <c r="G676" s="12">
        <v>0</v>
      </c>
      <c r="H676" s="12">
        <v>0</v>
      </c>
      <c r="I676" s="12">
        <v>2</v>
      </c>
      <c r="J676" s="12">
        <v>1</v>
      </c>
      <c r="K676" s="12">
        <v>2</v>
      </c>
      <c r="L676" s="12">
        <v>1</v>
      </c>
      <c r="M676" s="12">
        <v>1</v>
      </c>
      <c r="N676" s="5"/>
      <c r="O676" s="5"/>
    </row>
    <row r="677" spans="1:15" x14ac:dyDescent="0.25">
      <c r="A677" t="s">
        <v>1760</v>
      </c>
      <c r="B677" t="s">
        <v>1761</v>
      </c>
      <c r="C677" s="16">
        <v>33</v>
      </c>
      <c r="D677" s="12">
        <v>0</v>
      </c>
      <c r="E677" s="12">
        <v>0</v>
      </c>
      <c r="F677" s="12">
        <v>1</v>
      </c>
      <c r="G677" s="12">
        <v>1</v>
      </c>
      <c r="H677" s="12">
        <v>2</v>
      </c>
      <c r="I677" s="12">
        <v>2</v>
      </c>
      <c r="J677" s="12">
        <v>5</v>
      </c>
      <c r="K677" s="12">
        <v>6</v>
      </c>
      <c r="L677" s="12">
        <v>8</v>
      </c>
      <c r="M677" s="12">
        <v>8</v>
      </c>
      <c r="N677" s="5"/>
      <c r="O677" s="5"/>
    </row>
    <row r="678" spans="1:15" x14ac:dyDescent="0.25">
      <c r="A678" t="s">
        <v>2400</v>
      </c>
      <c r="B678" t="s">
        <v>2401</v>
      </c>
      <c r="C678" s="16">
        <v>1</v>
      </c>
      <c r="D678" s="12">
        <v>0</v>
      </c>
      <c r="E678" s="12">
        <v>0</v>
      </c>
      <c r="F678" s="12">
        <v>0</v>
      </c>
      <c r="G678" s="12">
        <v>0</v>
      </c>
      <c r="H678" s="12">
        <v>0</v>
      </c>
      <c r="I678" s="12">
        <v>0</v>
      </c>
      <c r="J678" s="12">
        <v>0</v>
      </c>
      <c r="K678" s="12">
        <v>1</v>
      </c>
      <c r="L678" s="12">
        <v>0</v>
      </c>
      <c r="M678" s="12">
        <v>0</v>
      </c>
      <c r="N678" s="5"/>
      <c r="O678" s="5"/>
    </row>
    <row r="679" spans="1:15" x14ac:dyDescent="0.25">
      <c r="A679" t="s">
        <v>3901</v>
      </c>
      <c r="B679" t="s">
        <v>3902</v>
      </c>
      <c r="C679" s="16">
        <v>1</v>
      </c>
      <c r="D679" s="12">
        <v>0</v>
      </c>
      <c r="E679" s="12">
        <v>0</v>
      </c>
      <c r="F679" s="12">
        <v>0</v>
      </c>
      <c r="G679" s="12">
        <v>0</v>
      </c>
      <c r="H679" s="12">
        <v>0</v>
      </c>
      <c r="I679" s="12">
        <v>1</v>
      </c>
      <c r="J679" s="12">
        <v>0</v>
      </c>
      <c r="K679" s="12">
        <v>0</v>
      </c>
      <c r="L679" s="12">
        <v>0</v>
      </c>
      <c r="M679" s="12">
        <v>0</v>
      </c>
      <c r="N679" s="5"/>
      <c r="O679" s="5"/>
    </row>
    <row r="680" spans="1:15" x14ac:dyDescent="0.25">
      <c r="A680" t="s">
        <v>2402</v>
      </c>
      <c r="B680" t="s">
        <v>2403</v>
      </c>
      <c r="C680" s="16">
        <v>2</v>
      </c>
      <c r="D680" s="12">
        <v>0</v>
      </c>
      <c r="E680" s="12">
        <v>0</v>
      </c>
      <c r="F680" s="12">
        <v>0</v>
      </c>
      <c r="G680" s="12">
        <v>0</v>
      </c>
      <c r="H680" s="12">
        <v>0</v>
      </c>
      <c r="I680" s="12">
        <v>0</v>
      </c>
      <c r="J680" s="12">
        <v>0</v>
      </c>
      <c r="K680" s="12">
        <v>2</v>
      </c>
      <c r="L680" s="12">
        <v>0</v>
      </c>
      <c r="M680" s="12">
        <v>0</v>
      </c>
      <c r="N680" s="5"/>
      <c r="O680" s="5"/>
    </row>
    <row r="681" spans="1:15" x14ac:dyDescent="0.25">
      <c r="A681" t="s">
        <v>3903</v>
      </c>
      <c r="B681" t="s">
        <v>3904</v>
      </c>
      <c r="C681" s="16">
        <v>1</v>
      </c>
      <c r="D681" s="12">
        <v>0</v>
      </c>
      <c r="E681" s="12">
        <v>0</v>
      </c>
      <c r="F681" s="12">
        <v>1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5"/>
      <c r="O681" s="5"/>
    </row>
    <row r="682" spans="1:15" x14ac:dyDescent="0.25">
      <c r="A682" t="s">
        <v>2404</v>
      </c>
      <c r="B682" t="s">
        <v>2405</v>
      </c>
      <c r="C682" s="16">
        <v>2</v>
      </c>
      <c r="D682" s="12">
        <v>1</v>
      </c>
      <c r="E682" s="12">
        <v>0</v>
      </c>
      <c r="F682" s="12">
        <v>0</v>
      </c>
      <c r="G682" s="12">
        <v>0</v>
      </c>
      <c r="H682" s="12">
        <v>0</v>
      </c>
      <c r="I682" s="12">
        <v>0</v>
      </c>
      <c r="J682" s="12">
        <v>1</v>
      </c>
      <c r="K682" s="12">
        <v>0</v>
      </c>
      <c r="L682" s="12">
        <v>0</v>
      </c>
      <c r="M682" s="12">
        <v>0</v>
      </c>
      <c r="N682" s="5"/>
      <c r="O682" s="5"/>
    </row>
    <row r="683" spans="1:15" x14ac:dyDescent="0.25">
      <c r="A683" t="s">
        <v>3905</v>
      </c>
      <c r="B683" t="s">
        <v>3906</v>
      </c>
      <c r="C683" s="16">
        <v>1</v>
      </c>
      <c r="D683" s="12">
        <v>0</v>
      </c>
      <c r="E683" s="12">
        <v>0</v>
      </c>
      <c r="F683" s="12">
        <v>0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1</v>
      </c>
      <c r="M683" s="12">
        <v>0</v>
      </c>
      <c r="N683" s="5"/>
      <c r="O683" s="5"/>
    </row>
    <row r="684" spans="1:15" x14ac:dyDescent="0.25">
      <c r="A684" t="s">
        <v>2406</v>
      </c>
      <c r="B684" t="s">
        <v>2407</v>
      </c>
      <c r="C684" s="16">
        <v>1</v>
      </c>
      <c r="D684" s="12">
        <v>0</v>
      </c>
      <c r="E684" s="12">
        <v>0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1</v>
      </c>
      <c r="L684" s="12">
        <v>0</v>
      </c>
      <c r="M684" s="12">
        <v>0</v>
      </c>
      <c r="N684" s="5"/>
      <c r="O684" s="5"/>
    </row>
    <row r="685" spans="1:15" x14ac:dyDescent="0.25">
      <c r="A685" t="s">
        <v>3907</v>
      </c>
      <c r="B685" t="s">
        <v>3908</v>
      </c>
      <c r="C685" s="16">
        <v>1</v>
      </c>
      <c r="D685" s="12">
        <v>0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1</v>
      </c>
      <c r="L685" s="12">
        <v>0</v>
      </c>
      <c r="M685" s="12">
        <v>0</v>
      </c>
      <c r="N685" s="5"/>
      <c r="O685" s="5"/>
    </row>
    <row r="686" spans="1:15" x14ac:dyDescent="0.25">
      <c r="A686" t="s">
        <v>3909</v>
      </c>
      <c r="B686" t="s">
        <v>3910</v>
      </c>
      <c r="C686" s="16">
        <v>2</v>
      </c>
      <c r="D686" s="12">
        <v>0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1</v>
      </c>
      <c r="K686" s="12">
        <v>0</v>
      </c>
      <c r="L686" s="12">
        <v>0</v>
      </c>
      <c r="M686" s="12">
        <v>1</v>
      </c>
      <c r="N686" s="5"/>
      <c r="O686" s="5"/>
    </row>
    <row r="687" spans="1:15" x14ac:dyDescent="0.25">
      <c r="A687" t="s">
        <v>2408</v>
      </c>
      <c r="B687" t="s">
        <v>2409</v>
      </c>
      <c r="C687" s="16">
        <v>1</v>
      </c>
      <c r="D687" s="12">
        <v>0</v>
      </c>
      <c r="E687" s="12">
        <v>0</v>
      </c>
      <c r="F687" s="12">
        <v>0</v>
      </c>
      <c r="G687" s="12">
        <v>0</v>
      </c>
      <c r="H687" s="12">
        <v>0</v>
      </c>
      <c r="I687" s="12">
        <v>0</v>
      </c>
      <c r="J687" s="12">
        <v>0</v>
      </c>
      <c r="K687" s="12">
        <v>1</v>
      </c>
      <c r="L687" s="12">
        <v>0</v>
      </c>
      <c r="M687" s="12">
        <v>0</v>
      </c>
      <c r="N687" s="5"/>
      <c r="O687" s="5"/>
    </row>
    <row r="688" spans="1:15" x14ac:dyDescent="0.25">
      <c r="A688" t="s">
        <v>2118</v>
      </c>
      <c r="B688" t="s">
        <v>2119</v>
      </c>
      <c r="C688" s="16">
        <v>5</v>
      </c>
      <c r="D688" s="12">
        <v>0</v>
      </c>
      <c r="E688" s="12">
        <v>0</v>
      </c>
      <c r="F688" s="12">
        <v>0</v>
      </c>
      <c r="G688" s="12">
        <v>0</v>
      </c>
      <c r="H688" s="12">
        <v>0</v>
      </c>
      <c r="I688" s="12">
        <v>0</v>
      </c>
      <c r="J688" s="12">
        <v>2</v>
      </c>
      <c r="K688" s="12">
        <v>2</v>
      </c>
      <c r="L688" s="12">
        <v>0</v>
      </c>
      <c r="M688" s="12">
        <v>1</v>
      </c>
      <c r="N688" s="5"/>
      <c r="O688" s="5"/>
    </row>
    <row r="689" spans="1:15" x14ac:dyDescent="0.25">
      <c r="A689" t="s">
        <v>2120</v>
      </c>
      <c r="B689" t="s">
        <v>2121</v>
      </c>
      <c r="C689" s="16">
        <v>1</v>
      </c>
      <c r="D689" s="12">
        <v>0</v>
      </c>
      <c r="E689" s="12">
        <v>0</v>
      </c>
      <c r="F689" s="12">
        <v>0</v>
      </c>
      <c r="G689" s="12">
        <v>0</v>
      </c>
      <c r="H689" s="12">
        <v>0</v>
      </c>
      <c r="I689" s="12">
        <v>0</v>
      </c>
      <c r="J689" s="12">
        <v>1</v>
      </c>
      <c r="K689" s="12">
        <v>0</v>
      </c>
      <c r="L689" s="12">
        <v>0</v>
      </c>
      <c r="M689" s="12">
        <v>0</v>
      </c>
      <c r="N689" s="5"/>
      <c r="O689" s="5"/>
    </row>
    <row r="690" spans="1:15" x14ac:dyDescent="0.25">
      <c r="A690" t="s">
        <v>477</v>
      </c>
      <c r="B690" t="s">
        <v>948</v>
      </c>
      <c r="C690" s="16">
        <v>16</v>
      </c>
      <c r="D690" s="12">
        <v>0</v>
      </c>
      <c r="E690" s="12">
        <v>0</v>
      </c>
      <c r="F690" s="12">
        <v>0</v>
      </c>
      <c r="G690" s="12">
        <v>0</v>
      </c>
      <c r="H690" s="12">
        <v>2</v>
      </c>
      <c r="I690" s="12">
        <v>0</v>
      </c>
      <c r="J690" s="12">
        <v>7</v>
      </c>
      <c r="K690" s="12">
        <v>6</v>
      </c>
      <c r="L690" s="12">
        <v>1</v>
      </c>
      <c r="M690" s="12">
        <v>0</v>
      </c>
      <c r="N690" s="5"/>
      <c r="O690" s="5"/>
    </row>
    <row r="691" spans="1:15" x14ac:dyDescent="0.25">
      <c r="A691" t="s">
        <v>451</v>
      </c>
      <c r="B691" t="s">
        <v>949</v>
      </c>
      <c r="C691" s="16">
        <v>216</v>
      </c>
      <c r="D691" s="12">
        <v>2</v>
      </c>
      <c r="E691" s="12">
        <v>1</v>
      </c>
      <c r="F691" s="12">
        <v>6</v>
      </c>
      <c r="G691" s="12">
        <v>7</v>
      </c>
      <c r="H691" s="12">
        <v>7</v>
      </c>
      <c r="I691" s="12">
        <v>22</v>
      </c>
      <c r="J691" s="12">
        <v>44</v>
      </c>
      <c r="K691" s="12">
        <v>75</v>
      </c>
      <c r="L691" s="12">
        <v>23</v>
      </c>
      <c r="M691" s="12">
        <v>29</v>
      </c>
      <c r="N691" s="5"/>
      <c r="O691" s="5"/>
    </row>
    <row r="692" spans="1:15" x14ac:dyDescent="0.25">
      <c r="A692" t="s">
        <v>1848</v>
      </c>
      <c r="B692" t="s">
        <v>1849</v>
      </c>
      <c r="C692" s="16">
        <v>2</v>
      </c>
      <c r="D692" s="12">
        <v>0</v>
      </c>
      <c r="E692" s="12">
        <v>0</v>
      </c>
      <c r="F692" s="12">
        <v>0</v>
      </c>
      <c r="G692" s="12">
        <v>1</v>
      </c>
      <c r="H692" s="12">
        <v>0</v>
      </c>
      <c r="I692" s="12">
        <v>0</v>
      </c>
      <c r="J692" s="12">
        <v>0</v>
      </c>
      <c r="K692" s="12">
        <v>1</v>
      </c>
      <c r="L692" s="12">
        <v>0</v>
      </c>
      <c r="M692" s="12">
        <v>0</v>
      </c>
      <c r="N692" s="5"/>
      <c r="O692" s="5"/>
    </row>
    <row r="693" spans="1:15" x14ac:dyDescent="0.25">
      <c r="A693" t="s">
        <v>3911</v>
      </c>
      <c r="B693" t="s">
        <v>3912</v>
      </c>
      <c r="C693" s="16">
        <v>6</v>
      </c>
      <c r="D693" s="12">
        <v>0</v>
      </c>
      <c r="E693" s="12">
        <v>0</v>
      </c>
      <c r="F693" s="12">
        <v>1</v>
      </c>
      <c r="G693" s="12">
        <v>0</v>
      </c>
      <c r="H693" s="12">
        <v>0</v>
      </c>
      <c r="I693" s="12">
        <v>0</v>
      </c>
      <c r="J693" s="12">
        <v>3</v>
      </c>
      <c r="K693" s="12">
        <v>2</v>
      </c>
      <c r="L693" s="12">
        <v>0</v>
      </c>
      <c r="M693" s="12">
        <v>0</v>
      </c>
      <c r="N693" s="5"/>
      <c r="O693" s="5"/>
    </row>
    <row r="694" spans="1:15" x14ac:dyDescent="0.25">
      <c r="A694" t="s">
        <v>1762</v>
      </c>
      <c r="B694" t="s">
        <v>1763</v>
      </c>
      <c r="C694" s="16">
        <v>12</v>
      </c>
      <c r="D694" s="12">
        <v>0</v>
      </c>
      <c r="E694" s="12">
        <v>0</v>
      </c>
      <c r="F694" s="12">
        <v>0</v>
      </c>
      <c r="G694" s="12">
        <v>0</v>
      </c>
      <c r="H694" s="12">
        <v>0</v>
      </c>
      <c r="I694" s="12">
        <v>0</v>
      </c>
      <c r="J694" s="12">
        <v>3</v>
      </c>
      <c r="K694" s="12">
        <v>5</v>
      </c>
      <c r="L694" s="12">
        <v>1</v>
      </c>
      <c r="M694" s="12">
        <v>3</v>
      </c>
      <c r="N694" s="5"/>
      <c r="O694" s="5"/>
    </row>
    <row r="695" spans="1:15" x14ac:dyDescent="0.25">
      <c r="A695" t="s">
        <v>589</v>
      </c>
      <c r="B695" t="s">
        <v>950</v>
      </c>
      <c r="C695" s="16">
        <v>5</v>
      </c>
      <c r="D695" s="12">
        <v>0</v>
      </c>
      <c r="E695" s="12">
        <v>0</v>
      </c>
      <c r="F695" s="12">
        <v>0</v>
      </c>
      <c r="G695" s="12">
        <v>1</v>
      </c>
      <c r="H695" s="12">
        <v>1</v>
      </c>
      <c r="I695" s="12">
        <v>0</v>
      </c>
      <c r="J695" s="12">
        <v>2</v>
      </c>
      <c r="K695" s="12">
        <v>0</v>
      </c>
      <c r="L695" s="12">
        <v>1</v>
      </c>
      <c r="M695" s="12">
        <v>0</v>
      </c>
      <c r="N695" s="5"/>
      <c r="O695" s="5"/>
    </row>
    <row r="696" spans="1:15" x14ac:dyDescent="0.25">
      <c r="A696" t="s">
        <v>3913</v>
      </c>
      <c r="B696" t="s">
        <v>3914</v>
      </c>
      <c r="C696" s="16">
        <v>1</v>
      </c>
      <c r="D696" s="12">
        <v>0</v>
      </c>
      <c r="E696" s="12">
        <v>0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0</v>
      </c>
      <c r="L696" s="12">
        <v>0</v>
      </c>
      <c r="M696" s="12">
        <v>1</v>
      </c>
      <c r="N696" s="5"/>
      <c r="O696" s="5"/>
    </row>
    <row r="697" spans="1:15" x14ac:dyDescent="0.25">
      <c r="A697" t="s">
        <v>463</v>
      </c>
      <c r="B697" t="s">
        <v>951</v>
      </c>
      <c r="C697" s="16">
        <v>45</v>
      </c>
      <c r="D697" s="12">
        <v>1</v>
      </c>
      <c r="E697" s="12">
        <v>0</v>
      </c>
      <c r="F697" s="12">
        <v>1</v>
      </c>
      <c r="G697" s="12">
        <v>0</v>
      </c>
      <c r="H697" s="12">
        <v>4</v>
      </c>
      <c r="I697" s="12">
        <v>4</v>
      </c>
      <c r="J697" s="12">
        <v>11</v>
      </c>
      <c r="K697" s="12">
        <v>15</v>
      </c>
      <c r="L697" s="12">
        <v>4</v>
      </c>
      <c r="M697" s="12">
        <v>5</v>
      </c>
      <c r="N697" s="5"/>
      <c r="O697" s="5"/>
    </row>
    <row r="698" spans="1:15" x14ac:dyDescent="0.25">
      <c r="A698" t="s">
        <v>2410</v>
      </c>
      <c r="B698" t="s">
        <v>2411</v>
      </c>
      <c r="C698" s="16">
        <v>2</v>
      </c>
      <c r="D698" s="12">
        <v>0</v>
      </c>
      <c r="E698" s="12">
        <v>0</v>
      </c>
      <c r="F698" s="12">
        <v>0</v>
      </c>
      <c r="G698" s="12">
        <v>0</v>
      </c>
      <c r="H698" s="12">
        <v>0</v>
      </c>
      <c r="I698" s="12">
        <v>0</v>
      </c>
      <c r="J698" s="12">
        <v>1</v>
      </c>
      <c r="K698" s="12">
        <v>1</v>
      </c>
      <c r="L698" s="12">
        <v>0</v>
      </c>
      <c r="M698" s="12">
        <v>0</v>
      </c>
      <c r="N698" s="5"/>
      <c r="O698" s="5"/>
    </row>
    <row r="699" spans="1:15" x14ac:dyDescent="0.25">
      <c r="A699" t="s">
        <v>2412</v>
      </c>
      <c r="B699" t="s">
        <v>2413</v>
      </c>
      <c r="C699" s="16">
        <v>1</v>
      </c>
      <c r="D699" s="12">
        <v>0</v>
      </c>
      <c r="E699" s="12">
        <v>0</v>
      </c>
      <c r="F699" s="12">
        <v>0</v>
      </c>
      <c r="G699" s="12">
        <v>0</v>
      </c>
      <c r="H699" s="12">
        <v>0</v>
      </c>
      <c r="I699" s="12">
        <v>1</v>
      </c>
      <c r="J699" s="12">
        <v>0</v>
      </c>
      <c r="K699" s="12">
        <v>0</v>
      </c>
      <c r="L699" s="12">
        <v>0</v>
      </c>
      <c r="M699" s="12">
        <v>0</v>
      </c>
      <c r="N699" s="5"/>
      <c r="O699" s="5"/>
    </row>
    <row r="700" spans="1:15" x14ac:dyDescent="0.25">
      <c r="A700" t="s">
        <v>3915</v>
      </c>
      <c r="B700" t="s">
        <v>3916</v>
      </c>
      <c r="C700" s="16">
        <v>1</v>
      </c>
      <c r="D700" s="12">
        <v>0</v>
      </c>
      <c r="E700" s="12">
        <v>0</v>
      </c>
      <c r="F700" s="12">
        <v>0</v>
      </c>
      <c r="G700" s="12">
        <v>0</v>
      </c>
      <c r="H700" s="12">
        <v>0</v>
      </c>
      <c r="I700" s="12">
        <v>0</v>
      </c>
      <c r="J700" s="12">
        <v>1</v>
      </c>
      <c r="K700" s="12">
        <v>0</v>
      </c>
      <c r="L700" s="12">
        <v>0</v>
      </c>
      <c r="M700" s="12">
        <v>0</v>
      </c>
      <c r="N700" s="5"/>
      <c r="O700" s="5"/>
    </row>
    <row r="701" spans="1:15" x14ac:dyDescent="0.25">
      <c r="A701" t="s">
        <v>3917</v>
      </c>
      <c r="B701" t="s">
        <v>3918</v>
      </c>
      <c r="C701" s="16">
        <v>2</v>
      </c>
      <c r="D701" s="12">
        <v>0</v>
      </c>
      <c r="E701" s="12">
        <v>0</v>
      </c>
      <c r="F701" s="12">
        <v>0</v>
      </c>
      <c r="G701" s="12">
        <v>1</v>
      </c>
      <c r="H701" s="12">
        <v>0</v>
      </c>
      <c r="I701" s="12">
        <v>0</v>
      </c>
      <c r="J701" s="12">
        <v>0</v>
      </c>
      <c r="K701" s="12">
        <v>1</v>
      </c>
      <c r="L701" s="12">
        <v>0</v>
      </c>
      <c r="M701" s="12">
        <v>0</v>
      </c>
      <c r="N701" s="5"/>
      <c r="O701" s="5"/>
    </row>
    <row r="702" spans="1:15" x14ac:dyDescent="0.25">
      <c r="A702" t="s">
        <v>3919</v>
      </c>
      <c r="B702" t="s">
        <v>3920</v>
      </c>
      <c r="C702" s="16">
        <v>1</v>
      </c>
      <c r="D702" s="12">
        <v>0</v>
      </c>
      <c r="E702" s="12">
        <v>0</v>
      </c>
      <c r="F702" s="12">
        <v>0</v>
      </c>
      <c r="G702" s="12">
        <v>0</v>
      </c>
      <c r="H702" s="12">
        <v>1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5"/>
      <c r="O702" s="5"/>
    </row>
    <row r="703" spans="1:15" x14ac:dyDescent="0.25">
      <c r="A703" t="s">
        <v>1882</v>
      </c>
      <c r="B703" t="s">
        <v>1883</v>
      </c>
      <c r="C703" s="16">
        <v>3</v>
      </c>
      <c r="D703" s="12">
        <v>0</v>
      </c>
      <c r="E703" s="12">
        <v>1</v>
      </c>
      <c r="F703" s="12">
        <v>0</v>
      </c>
      <c r="G703" s="12">
        <v>0</v>
      </c>
      <c r="H703" s="12">
        <v>0</v>
      </c>
      <c r="I703" s="12">
        <v>0</v>
      </c>
      <c r="J703" s="12">
        <v>2</v>
      </c>
      <c r="K703" s="12">
        <v>0</v>
      </c>
      <c r="L703" s="12">
        <v>0</v>
      </c>
      <c r="M703" s="12">
        <v>0</v>
      </c>
      <c r="N703" s="5"/>
      <c r="O703" s="5"/>
    </row>
    <row r="704" spans="1:15" x14ac:dyDescent="0.25">
      <c r="A704" t="s">
        <v>3921</v>
      </c>
      <c r="B704" t="s">
        <v>3922</v>
      </c>
      <c r="C704" s="16">
        <v>1</v>
      </c>
      <c r="D704" s="12">
        <v>0</v>
      </c>
      <c r="E704" s="12">
        <v>0</v>
      </c>
      <c r="F704" s="12">
        <v>0</v>
      </c>
      <c r="G704" s="12">
        <v>0</v>
      </c>
      <c r="H704" s="12">
        <v>0</v>
      </c>
      <c r="I704" s="12">
        <v>0</v>
      </c>
      <c r="J704" s="12">
        <v>1</v>
      </c>
      <c r="K704" s="12">
        <v>0</v>
      </c>
      <c r="L704" s="12">
        <v>0</v>
      </c>
      <c r="M704" s="12">
        <v>0</v>
      </c>
      <c r="N704" s="5"/>
      <c r="O704" s="5"/>
    </row>
    <row r="705" spans="1:15" x14ac:dyDescent="0.25">
      <c r="A705" t="s">
        <v>3923</v>
      </c>
      <c r="B705" t="s">
        <v>3924</v>
      </c>
      <c r="C705" s="16">
        <v>1</v>
      </c>
      <c r="D705" s="12">
        <v>0</v>
      </c>
      <c r="E705" s="12">
        <v>0</v>
      </c>
      <c r="F705" s="12">
        <v>0</v>
      </c>
      <c r="G705" s="12">
        <v>0</v>
      </c>
      <c r="H705" s="12">
        <v>0</v>
      </c>
      <c r="I705" s="12">
        <v>0</v>
      </c>
      <c r="J705" s="12">
        <v>0</v>
      </c>
      <c r="K705" s="12">
        <v>1</v>
      </c>
      <c r="L705" s="12">
        <v>0</v>
      </c>
      <c r="M705" s="12">
        <v>0</v>
      </c>
      <c r="N705" s="5"/>
      <c r="O705" s="5"/>
    </row>
    <row r="706" spans="1:15" x14ac:dyDescent="0.25">
      <c r="A706" t="s">
        <v>3925</v>
      </c>
      <c r="B706" t="s">
        <v>3926</v>
      </c>
      <c r="C706" s="16">
        <v>1</v>
      </c>
      <c r="D706" s="12">
        <v>0</v>
      </c>
      <c r="E706" s="12">
        <v>0</v>
      </c>
      <c r="F706" s="12">
        <v>0</v>
      </c>
      <c r="G706" s="12">
        <v>0</v>
      </c>
      <c r="H706" s="12">
        <v>0</v>
      </c>
      <c r="I706" s="12">
        <v>0</v>
      </c>
      <c r="J706" s="12">
        <v>1</v>
      </c>
      <c r="K706" s="12">
        <v>0</v>
      </c>
      <c r="L706" s="12">
        <v>0</v>
      </c>
      <c r="M706" s="12">
        <v>0</v>
      </c>
      <c r="N706" s="5"/>
      <c r="O706" s="5"/>
    </row>
    <row r="707" spans="1:15" x14ac:dyDescent="0.25">
      <c r="A707" t="s">
        <v>3927</v>
      </c>
      <c r="B707" t="s">
        <v>3928</v>
      </c>
      <c r="C707" s="16">
        <v>1</v>
      </c>
      <c r="D707" s="12">
        <v>0</v>
      </c>
      <c r="E707" s="12">
        <v>0</v>
      </c>
      <c r="F707" s="12">
        <v>0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1</v>
      </c>
      <c r="M707" s="12">
        <v>0</v>
      </c>
      <c r="N707" s="5"/>
      <c r="O707" s="5"/>
    </row>
    <row r="708" spans="1:15" x14ac:dyDescent="0.25">
      <c r="A708" t="s">
        <v>3929</v>
      </c>
      <c r="B708" t="s">
        <v>3930</v>
      </c>
      <c r="C708" s="16">
        <v>1</v>
      </c>
      <c r="D708" s="12">
        <v>0</v>
      </c>
      <c r="E708" s="12">
        <v>0</v>
      </c>
      <c r="F708" s="12">
        <v>0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1</v>
      </c>
      <c r="M708" s="12">
        <v>0</v>
      </c>
      <c r="N708" s="5"/>
      <c r="O708" s="5"/>
    </row>
    <row r="709" spans="1:15" x14ac:dyDescent="0.25">
      <c r="A709" t="s">
        <v>3931</v>
      </c>
      <c r="B709" t="s">
        <v>3932</v>
      </c>
      <c r="C709" s="16">
        <v>1</v>
      </c>
      <c r="D709" s="12">
        <v>0</v>
      </c>
      <c r="E709" s="12">
        <v>0</v>
      </c>
      <c r="F709" s="12">
        <v>0</v>
      </c>
      <c r="G709" s="12">
        <v>0</v>
      </c>
      <c r="H709" s="12">
        <v>1</v>
      </c>
      <c r="I709" s="12">
        <v>0</v>
      </c>
      <c r="J709" s="12">
        <v>0</v>
      </c>
      <c r="K709" s="12">
        <v>0</v>
      </c>
      <c r="L709" s="12">
        <v>0</v>
      </c>
      <c r="M709" s="12">
        <v>0</v>
      </c>
      <c r="N709" s="5"/>
      <c r="O709" s="5"/>
    </row>
    <row r="710" spans="1:15" x14ac:dyDescent="0.25">
      <c r="A710" t="s">
        <v>2122</v>
      </c>
      <c r="B710" t="s">
        <v>2123</v>
      </c>
      <c r="C710" s="16">
        <v>1</v>
      </c>
      <c r="D710" s="12">
        <v>0</v>
      </c>
      <c r="E710" s="12">
        <v>0</v>
      </c>
      <c r="F710" s="12">
        <v>0</v>
      </c>
      <c r="G710" s="12">
        <v>0</v>
      </c>
      <c r="H710" s="12">
        <v>0</v>
      </c>
      <c r="I710" s="12">
        <v>0</v>
      </c>
      <c r="J710" s="12">
        <v>0</v>
      </c>
      <c r="K710" s="12">
        <v>1</v>
      </c>
      <c r="L710" s="12">
        <v>0</v>
      </c>
      <c r="M710" s="12">
        <v>0</v>
      </c>
      <c r="N710" s="5"/>
      <c r="O710" s="5"/>
    </row>
    <row r="711" spans="1:15" x14ac:dyDescent="0.25">
      <c r="A711" t="s">
        <v>3933</v>
      </c>
      <c r="B711" t="s">
        <v>3934</v>
      </c>
      <c r="C711" s="16">
        <v>4</v>
      </c>
      <c r="D711" s="12">
        <v>0</v>
      </c>
      <c r="E711" s="12">
        <v>0</v>
      </c>
      <c r="F711" s="12">
        <v>0</v>
      </c>
      <c r="G711" s="12">
        <v>0</v>
      </c>
      <c r="H711" s="12">
        <v>0</v>
      </c>
      <c r="I711" s="12">
        <v>0</v>
      </c>
      <c r="J711" s="12">
        <v>1</v>
      </c>
      <c r="K711" s="12">
        <v>0</v>
      </c>
      <c r="L711" s="12">
        <v>1</v>
      </c>
      <c r="M711" s="12">
        <v>2</v>
      </c>
      <c r="N711" s="5"/>
      <c r="O711" s="5"/>
    </row>
    <row r="712" spans="1:15" x14ac:dyDescent="0.25">
      <c r="A712" t="s">
        <v>2414</v>
      </c>
      <c r="B712" t="s">
        <v>2415</v>
      </c>
      <c r="C712" s="16">
        <v>2</v>
      </c>
      <c r="D712" s="12">
        <v>0</v>
      </c>
      <c r="E712" s="12">
        <v>0</v>
      </c>
      <c r="F712" s="12">
        <v>0</v>
      </c>
      <c r="G712" s="12">
        <v>0</v>
      </c>
      <c r="H712" s="12">
        <v>0</v>
      </c>
      <c r="I712" s="12">
        <v>0</v>
      </c>
      <c r="J712" s="12">
        <v>2</v>
      </c>
      <c r="K712" s="12">
        <v>0</v>
      </c>
      <c r="L712" s="12">
        <v>0</v>
      </c>
      <c r="M712" s="12">
        <v>0</v>
      </c>
      <c r="N712" s="5"/>
      <c r="O712" s="5"/>
    </row>
    <row r="713" spans="1:15" x14ac:dyDescent="0.25">
      <c r="A713" t="s">
        <v>3935</v>
      </c>
      <c r="B713" t="s">
        <v>3936</v>
      </c>
      <c r="C713" s="16">
        <v>3</v>
      </c>
      <c r="D713" s="12">
        <v>0</v>
      </c>
      <c r="E713" s="12">
        <v>0</v>
      </c>
      <c r="F713" s="12">
        <v>0</v>
      </c>
      <c r="G713" s="12">
        <v>0</v>
      </c>
      <c r="H713" s="12">
        <v>0</v>
      </c>
      <c r="I713" s="12">
        <v>0</v>
      </c>
      <c r="J713" s="12">
        <v>0</v>
      </c>
      <c r="K713" s="12">
        <v>2</v>
      </c>
      <c r="L713" s="12">
        <v>1</v>
      </c>
      <c r="M713" s="12">
        <v>0</v>
      </c>
      <c r="N713" s="5"/>
      <c r="O713" s="5"/>
    </row>
    <row r="714" spans="1:15" x14ac:dyDescent="0.25">
      <c r="A714" t="s">
        <v>1884</v>
      </c>
      <c r="B714" t="s">
        <v>1885</v>
      </c>
      <c r="C714" s="16">
        <v>1</v>
      </c>
      <c r="D714" s="12">
        <v>0</v>
      </c>
      <c r="E714" s="12">
        <v>0</v>
      </c>
      <c r="F714" s="12">
        <v>0</v>
      </c>
      <c r="G714" s="12">
        <v>0</v>
      </c>
      <c r="H714" s="12">
        <v>0</v>
      </c>
      <c r="I714" s="12">
        <v>0</v>
      </c>
      <c r="J714" s="12">
        <v>1</v>
      </c>
      <c r="K714" s="12">
        <v>0</v>
      </c>
      <c r="L714" s="12">
        <v>0</v>
      </c>
      <c r="M714" s="12">
        <v>0</v>
      </c>
      <c r="N714" s="5"/>
      <c r="O714" s="5"/>
    </row>
    <row r="715" spans="1:15" x14ac:dyDescent="0.25">
      <c r="A715" t="s">
        <v>2416</v>
      </c>
      <c r="B715" t="s">
        <v>2417</v>
      </c>
      <c r="C715" s="16">
        <v>1</v>
      </c>
      <c r="D715" s="12">
        <v>0</v>
      </c>
      <c r="E715" s="12">
        <v>0</v>
      </c>
      <c r="F715" s="12">
        <v>0</v>
      </c>
      <c r="G715" s="12">
        <v>0</v>
      </c>
      <c r="H715" s="12">
        <v>1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5"/>
      <c r="O715" s="5"/>
    </row>
    <row r="716" spans="1:15" x14ac:dyDescent="0.25">
      <c r="A716" t="s">
        <v>2418</v>
      </c>
      <c r="B716" t="s">
        <v>2419</v>
      </c>
      <c r="C716" s="16">
        <v>1</v>
      </c>
      <c r="D716" s="12">
        <v>0</v>
      </c>
      <c r="E716" s="12">
        <v>0</v>
      </c>
      <c r="F716" s="12">
        <v>0</v>
      </c>
      <c r="G716" s="12">
        <v>0</v>
      </c>
      <c r="H716" s="12">
        <v>0</v>
      </c>
      <c r="I716" s="12">
        <v>0</v>
      </c>
      <c r="J716" s="12">
        <v>1</v>
      </c>
      <c r="K716" s="12">
        <v>0</v>
      </c>
      <c r="L716" s="12">
        <v>0</v>
      </c>
      <c r="M716" s="12">
        <v>0</v>
      </c>
      <c r="N716" s="5"/>
      <c r="O716" s="5"/>
    </row>
    <row r="717" spans="1:15" x14ac:dyDescent="0.25">
      <c r="A717" t="s">
        <v>2124</v>
      </c>
      <c r="B717" t="s">
        <v>2125</v>
      </c>
      <c r="C717" s="16">
        <v>3</v>
      </c>
      <c r="D717" s="12">
        <v>0</v>
      </c>
      <c r="E717" s="12">
        <v>0</v>
      </c>
      <c r="F717" s="12">
        <v>0</v>
      </c>
      <c r="G717" s="12">
        <v>1</v>
      </c>
      <c r="H717" s="12">
        <v>0</v>
      </c>
      <c r="I717" s="12">
        <v>0</v>
      </c>
      <c r="J717" s="12">
        <v>1</v>
      </c>
      <c r="K717" s="12">
        <v>1</v>
      </c>
      <c r="L717" s="12">
        <v>0</v>
      </c>
      <c r="M717" s="12">
        <v>0</v>
      </c>
      <c r="N717" s="5"/>
      <c r="O717" s="5"/>
    </row>
    <row r="718" spans="1:15" x14ac:dyDescent="0.25">
      <c r="A718" t="s">
        <v>1930</v>
      </c>
      <c r="B718" t="s">
        <v>1931</v>
      </c>
      <c r="C718" s="16">
        <v>2</v>
      </c>
      <c r="D718" s="12">
        <v>0</v>
      </c>
      <c r="E718" s="12">
        <v>0</v>
      </c>
      <c r="F718" s="12">
        <v>0</v>
      </c>
      <c r="G718" s="12">
        <v>0</v>
      </c>
      <c r="H718" s="12">
        <v>0</v>
      </c>
      <c r="I718" s="12">
        <v>0</v>
      </c>
      <c r="J718" s="12">
        <v>1</v>
      </c>
      <c r="K718" s="12">
        <v>0</v>
      </c>
      <c r="L718" s="12">
        <v>0</v>
      </c>
      <c r="M718" s="12">
        <v>1</v>
      </c>
      <c r="N718" s="5"/>
      <c r="O718" s="5"/>
    </row>
    <row r="719" spans="1:15" x14ac:dyDescent="0.25">
      <c r="A719" t="s">
        <v>2420</v>
      </c>
      <c r="B719" t="s">
        <v>2421</v>
      </c>
      <c r="C719" s="16">
        <v>1</v>
      </c>
      <c r="D719" s="12">
        <v>0</v>
      </c>
      <c r="E719" s="12">
        <v>0</v>
      </c>
      <c r="F719" s="12">
        <v>0</v>
      </c>
      <c r="G719" s="12">
        <v>0</v>
      </c>
      <c r="H719" s="12">
        <v>0</v>
      </c>
      <c r="I719" s="12">
        <v>0</v>
      </c>
      <c r="J719" s="12">
        <v>0</v>
      </c>
      <c r="K719" s="12">
        <v>1</v>
      </c>
      <c r="L719" s="12">
        <v>0</v>
      </c>
      <c r="M719" s="12">
        <v>0</v>
      </c>
      <c r="N719" s="5"/>
      <c r="O719" s="5"/>
    </row>
    <row r="720" spans="1:15" x14ac:dyDescent="0.25">
      <c r="A720" t="s">
        <v>2422</v>
      </c>
      <c r="B720" t="s">
        <v>2423</v>
      </c>
      <c r="C720" s="16">
        <v>2</v>
      </c>
      <c r="D720" s="12">
        <v>0</v>
      </c>
      <c r="E720" s="12">
        <v>0</v>
      </c>
      <c r="F720" s="12">
        <v>0</v>
      </c>
      <c r="G720" s="12">
        <v>0</v>
      </c>
      <c r="H720" s="12">
        <v>0</v>
      </c>
      <c r="I720" s="12">
        <v>0</v>
      </c>
      <c r="J720" s="12">
        <v>0</v>
      </c>
      <c r="K720" s="12">
        <v>1</v>
      </c>
      <c r="L720" s="12">
        <v>0</v>
      </c>
      <c r="M720" s="12">
        <v>1</v>
      </c>
      <c r="N720" s="5"/>
      <c r="O720" s="5"/>
    </row>
    <row r="721" spans="1:15" x14ac:dyDescent="0.25">
      <c r="A721" t="s">
        <v>1756</v>
      </c>
      <c r="B721" t="s">
        <v>1757</v>
      </c>
      <c r="C721" s="16">
        <v>5</v>
      </c>
      <c r="D721" s="12">
        <v>0</v>
      </c>
      <c r="E721" s="12">
        <v>0</v>
      </c>
      <c r="F721" s="12">
        <v>0</v>
      </c>
      <c r="G721" s="12">
        <v>1</v>
      </c>
      <c r="H721" s="12">
        <v>0</v>
      </c>
      <c r="I721" s="12">
        <v>1</v>
      </c>
      <c r="J721" s="12">
        <v>1</v>
      </c>
      <c r="K721" s="12">
        <v>2</v>
      </c>
      <c r="L721" s="12">
        <v>0</v>
      </c>
      <c r="M721" s="12">
        <v>0</v>
      </c>
      <c r="N721" s="5"/>
      <c r="O721" s="5"/>
    </row>
    <row r="722" spans="1:15" x14ac:dyDescent="0.25">
      <c r="A722" t="s">
        <v>495</v>
      </c>
      <c r="B722" t="s">
        <v>952</v>
      </c>
      <c r="C722" s="16">
        <v>3</v>
      </c>
      <c r="D722" s="12">
        <v>0</v>
      </c>
      <c r="E722" s="12">
        <v>0</v>
      </c>
      <c r="F722" s="12">
        <v>0</v>
      </c>
      <c r="G722" s="12">
        <v>0</v>
      </c>
      <c r="H722" s="12">
        <v>0</v>
      </c>
      <c r="I722" s="12">
        <v>0</v>
      </c>
      <c r="J722" s="12">
        <v>0</v>
      </c>
      <c r="K722" s="12">
        <v>2</v>
      </c>
      <c r="L722" s="12">
        <v>0</v>
      </c>
      <c r="M722" s="12">
        <v>1</v>
      </c>
      <c r="N722" s="5"/>
      <c r="O722" s="5"/>
    </row>
    <row r="723" spans="1:15" x14ac:dyDescent="0.25">
      <c r="A723" t="s">
        <v>2126</v>
      </c>
      <c r="B723" t="s">
        <v>2127</v>
      </c>
      <c r="C723" s="16">
        <v>1</v>
      </c>
      <c r="D723" s="12">
        <v>0</v>
      </c>
      <c r="E723" s="12">
        <v>0</v>
      </c>
      <c r="F723" s="12">
        <v>0</v>
      </c>
      <c r="G723" s="12">
        <v>0</v>
      </c>
      <c r="H723" s="12">
        <v>0</v>
      </c>
      <c r="I723" s="12">
        <v>0</v>
      </c>
      <c r="J723" s="12">
        <v>1</v>
      </c>
      <c r="K723" s="12">
        <v>0</v>
      </c>
      <c r="L723" s="12">
        <v>0</v>
      </c>
      <c r="M723" s="12">
        <v>0</v>
      </c>
      <c r="N723" s="5"/>
      <c r="O723" s="5"/>
    </row>
    <row r="724" spans="1:15" x14ac:dyDescent="0.25">
      <c r="A724" t="s">
        <v>1793</v>
      </c>
      <c r="B724" t="s">
        <v>1794</v>
      </c>
      <c r="C724" s="16">
        <v>9</v>
      </c>
      <c r="D724" s="12">
        <v>2</v>
      </c>
      <c r="E724" s="12">
        <v>0</v>
      </c>
      <c r="F724" s="12">
        <v>0</v>
      </c>
      <c r="G724" s="12">
        <v>0</v>
      </c>
      <c r="H724" s="12">
        <v>0</v>
      </c>
      <c r="I724" s="12">
        <v>1</v>
      </c>
      <c r="J724" s="12">
        <v>1</v>
      </c>
      <c r="K724" s="12">
        <v>4</v>
      </c>
      <c r="L724" s="12">
        <v>0</v>
      </c>
      <c r="M724" s="12">
        <v>1</v>
      </c>
      <c r="N724" s="5"/>
      <c r="O724" s="5"/>
    </row>
    <row r="725" spans="1:15" x14ac:dyDescent="0.25">
      <c r="A725" t="s">
        <v>3937</v>
      </c>
      <c r="B725" t="s">
        <v>3938</v>
      </c>
      <c r="C725" s="16">
        <v>1</v>
      </c>
      <c r="D725" s="12">
        <v>0</v>
      </c>
      <c r="E725" s="12">
        <v>0</v>
      </c>
      <c r="F725" s="12">
        <v>0</v>
      </c>
      <c r="G725" s="12">
        <v>0</v>
      </c>
      <c r="H725" s="12">
        <v>1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5"/>
      <c r="O725" s="5"/>
    </row>
    <row r="726" spans="1:15" x14ac:dyDescent="0.25">
      <c r="A726" t="s">
        <v>3939</v>
      </c>
      <c r="B726" t="s">
        <v>3940</v>
      </c>
      <c r="C726" s="16">
        <v>2</v>
      </c>
      <c r="D726" s="12">
        <v>0</v>
      </c>
      <c r="E726" s="12">
        <v>0</v>
      </c>
      <c r="F726" s="12">
        <v>0</v>
      </c>
      <c r="G726" s="12">
        <v>0</v>
      </c>
      <c r="H726" s="12">
        <v>0</v>
      </c>
      <c r="I726" s="12">
        <v>0</v>
      </c>
      <c r="J726" s="12">
        <v>1</v>
      </c>
      <c r="K726" s="12">
        <v>0</v>
      </c>
      <c r="L726" s="12">
        <v>1</v>
      </c>
      <c r="M726" s="12">
        <v>0</v>
      </c>
      <c r="N726" s="5"/>
      <c r="O726" s="5"/>
    </row>
    <row r="727" spans="1:15" x14ac:dyDescent="0.25">
      <c r="A727" t="s">
        <v>3941</v>
      </c>
      <c r="B727" t="s">
        <v>3942</v>
      </c>
      <c r="C727" s="16">
        <v>1</v>
      </c>
      <c r="D727" s="12">
        <v>0</v>
      </c>
      <c r="E727" s="12">
        <v>0</v>
      </c>
      <c r="F727" s="12">
        <v>0</v>
      </c>
      <c r="G727" s="12">
        <v>0</v>
      </c>
      <c r="H727" s="12">
        <v>0</v>
      </c>
      <c r="I727" s="12">
        <v>0</v>
      </c>
      <c r="J727" s="12">
        <v>0</v>
      </c>
      <c r="K727" s="12">
        <v>1</v>
      </c>
      <c r="L727" s="12">
        <v>0</v>
      </c>
      <c r="M727" s="12">
        <v>0</v>
      </c>
      <c r="N727" s="5"/>
      <c r="O727" s="5"/>
    </row>
    <row r="728" spans="1:15" x14ac:dyDescent="0.25">
      <c r="A728" t="s">
        <v>3943</v>
      </c>
      <c r="B728" t="s">
        <v>3944</v>
      </c>
      <c r="C728" s="16">
        <v>1</v>
      </c>
      <c r="D728" s="12">
        <v>0</v>
      </c>
      <c r="E728" s="12">
        <v>0</v>
      </c>
      <c r="F728" s="12">
        <v>0</v>
      </c>
      <c r="G728" s="12">
        <v>0</v>
      </c>
      <c r="H728" s="12">
        <v>0</v>
      </c>
      <c r="I728" s="12">
        <v>1</v>
      </c>
      <c r="J728" s="12">
        <v>0</v>
      </c>
      <c r="K728" s="12">
        <v>0</v>
      </c>
      <c r="L728" s="12">
        <v>0</v>
      </c>
      <c r="M728" s="12">
        <v>0</v>
      </c>
      <c r="N728" s="5"/>
      <c r="O728" s="5"/>
    </row>
    <row r="729" spans="1:15" x14ac:dyDescent="0.25">
      <c r="A729" t="s">
        <v>3945</v>
      </c>
      <c r="B729" t="s">
        <v>3946</v>
      </c>
      <c r="C729" s="16">
        <v>1</v>
      </c>
      <c r="D729" s="12">
        <v>0</v>
      </c>
      <c r="E729" s="12">
        <v>0</v>
      </c>
      <c r="F729" s="12">
        <v>0</v>
      </c>
      <c r="G729" s="12">
        <v>0</v>
      </c>
      <c r="H729" s="12">
        <v>0</v>
      </c>
      <c r="I729" s="12">
        <v>1</v>
      </c>
      <c r="J729" s="12">
        <v>0</v>
      </c>
      <c r="K729" s="12">
        <v>0</v>
      </c>
      <c r="L729" s="12">
        <v>0</v>
      </c>
      <c r="M729" s="12">
        <v>0</v>
      </c>
      <c r="N729" s="5"/>
      <c r="O729" s="5"/>
    </row>
    <row r="730" spans="1:15" x14ac:dyDescent="0.25">
      <c r="A730" t="s">
        <v>2128</v>
      </c>
      <c r="B730" t="s">
        <v>2129</v>
      </c>
      <c r="C730" s="16">
        <v>5</v>
      </c>
      <c r="D730" s="12">
        <v>0</v>
      </c>
      <c r="E730" s="12">
        <v>0</v>
      </c>
      <c r="F730" s="12">
        <v>0</v>
      </c>
      <c r="G730" s="12">
        <v>0</v>
      </c>
      <c r="H730" s="12">
        <v>0</v>
      </c>
      <c r="I730" s="12">
        <v>1</v>
      </c>
      <c r="J730" s="12">
        <v>2</v>
      </c>
      <c r="K730" s="12">
        <v>1</v>
      </c>
      <c r="L730" s="12">
        <v>1</v>
      </c>
      <c r="M730" s="12">
        <v>0</v>
      </c>
      <c r="N730" s="5"/>
      <c r="O730" s="5"/>
    </row>
    <row r="731" spans="1:15" x14ac:dyDescent="0.25">
      <c r="A731" t="s">
        <v>1809</v>
      </c>
      <c r="B731" t="s">
        <v>1810</v>
      </c>
      <c r="C731" s="16">
        <v>8</v>
      </c>
      <c r="D731" s="12">
        <v>0</v>
      </c>
      <c r="E731" s="12">
        <v>0</v>
      </c>
      <c r="F731" s="12">
        <v>0</v>
      </c>
      <c r="G731" s="12">
        <v>1</v>
      </c>
      <c r="H731" s="12">
        <v>1</v>
      </c>
      <c r="I731" s="12">
        <v>0</v>
      </c>
      <c r="J731" s="12">
        <v>2</v>
      </c>
      <c r="K731" s="12">
        <v>1</v>
      </c>
      <c r="L731" s="12">
        <v>2</v>
      </c>
      <c r="M731" s="12">
        <v>1</v>
      </c>
      <c r="N731" s="5"/>
      <c r="O731" s="5"/>
    </row>
    <row r="732" spans="1:15" x14ac:dyDescent="0.25">
      <c r="A732" t="s">
        <v>3947</v>
      </c>
      <c r="B732" t="s">
        <v>3948</v>
      </c>
      <c r="C732" s="16">
        <v>2</v>
      </c>
      <c r="D732" s="12">
        <v>0</v>
      </c>
      <c r="E732" s="12">
        <v>0</v>
      </c>
      <c r="F732" s="12">
        <v>0</v>
      </c>
      <c r="G732" s="12">
        <v>0</v>
      </c>
      <c r="H732" s="12">
        <v>0</v>
      </c>
      <c r="I732" s="12">
        <v>0</v>
      </c>
      <c r="J732" s="12">
        <v>1</v>
      </c>
      <c r="K732" s="12">
        <v>1</v>
      </c>
      <c r="L732" s="12">
        <v>0</v>
      </c>
      <c r="M732" s="12">
        <v>0</v>
      </c>
      <c r="N732" s="5"/>
      <c r="O732" s="5"/>
    </row>
    <row r="733" spans="1:15" x14ac:dyDescent="0.25">
      <c r="A733" t="s">
        <v>3949</v>
      </c>
      <c r="B733" t="s">
        <v>3950</v>
      </c>
      <c r="C733" s="16">
        <v>3</v>
      </c>
      <c r="D733" s="12">
        <v>0</v>
      </c>
      <c r="E733" s="12">
        <v>0</v>
      </c>
      <c r="F733" s="12">
        <v>0</v>
      </c>
      <c r="G733" s="12">
        <v>0</v>
      </c>
      <c r="H733" s="12">
        <v>0</v>
      </c>
      <c r="I733" s="12">
        <v>1</v>
      </c>
      <c r="J733" s="12">
        <v>1</v>
      </c>
      <c r="K733" s="12">
        <v>1</v>
      </c>
      <c r="L733" s="12">
        <v>0</v>
      </c>
      <c r="M733" s="12">
        <v>0</v>
      </c>
      <c r="N733" s="5"/>
      <c r="O733" s="5"/>
    </row>
    <row r="734" spans="1:15" x14ac:dyDescent="0.25">
      <c r="A734" t="s">
        <v>1886</v>
      </c>
      <c r="B734" t="s">
        <v>1887</v>
      </c>
      <c r="C734" s="16">
        <v>7</v>
      </c>
      <c r="D734" s="12">
        <v>0</v>
      </c>
      <c r="E734" s="12">
        <v>0</v>
      </c>
      <c r="F734" s="12">
        <v>0</v>
      </c>
      <c r="G734" s="12">
        <v>1</v>
      </c>
      <c r="H734" s="12">
        <v>3</v>
      </c>
      <c r="I734" s="12">
        <v>0</v>
      </c>
      <c r="J734" s="12">
        <v>1</v>
      </c>
      <c r="K734" s="12">
        <v>1</v>
      </c>
      <c r="L734" s="12">
        <v>1</v>
      </c>
      <c r="M734" s="12">
        <v>0</v>
      </c>
      <c r="N734" s="5"/>
      <c r="O734" s="5"/>
    </row>
    <row r="735" spans="1:15" x14ac:dyDescent="0.25">
      <c r="A735" t="s">
        <v>3951</v>
      </c>
      <c r="B735" t="s">
        <v>3952</v>
      </c>
      <c r="C735" s="16">
        <v>1</v>
      </c>
      <c r="D735" s="12">
        <v>0</v>
      </c>
      <c r="E735" s="12">
        <v>0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1</v>
      </c>
      <c r="N735" s="5"/>
      <c r="O735" s="5"/>
    </row>
    <row r="736" spans="1:15" x14ac:dyDescent="0.25">
      <c r="A736" t="s">
        <v>3953</v>
      </c>
      <c r="B736" t="s">
        <v>3954</v>
      </c>
      <c r="C736" s="16">
        <v>1</v>
      </c>
      <c r="D736" s="12">
        <v>1</v>
      </c>
      <c r="E736" s="12">
        <v>0</v>
      </c>
      <c r="F736" s="12">
        <v>0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5"/>
      <c r="O736" s="5"/>
    </row>
    <row r="737" spans="1:15" x14ac:dyDescent="0.25">
      <c r="A737" t="s">
        <v>3955</v>
      </c>
      <c r="B737" t="s">
        <v>3956</v>
      </c>
      <c r="C737" s="16">
        <v>1</v>
      </c>
      <c r="D737" s="12">
        <v>0</v>
      </c>
      <c r="E737" s="12">
        <v>0</v>
      </c>
      <c r="F737" s="12">
        <v>0</v>
      </c>
      <c r="G737" s="12">
        <v>0</v>
      </c>
      <c r="H737" s="12">
        <v>0</v>
      </c>
      <c r="I737" s="12">
        <v>0</v>
      </c>
      <c r="J737" s="12">
        <v>0</v>
      </c>
      <c r="K737" s="12">
        <v>1</v>
      </c>
      <c r="L737" s="12">
        <v>0</v>
      </c>
      <c r="M737" s="12">
        <v>0</v>
      </c>
      <c r="N737" s="5"/>
      <c r="O737" s="5"/>
    </row>
    <row r="738" spans="1:15" x14ac:dyDescent="0.25">
      <c r="A738" t="s">
        <v>3957</v>
      </c>
      <c r="B738" t="s">
        <v>3045</v>
      </c>
      <c r="C738" s="16">
        <v>1</v>
      </c>
      <c r="D738" s="12">
        <v>0</v>
      </c>
      <c r="E738" s="12">
        <v>0</v>
      </c>
      <c r="F738" s="12">
        <v>0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1</v>
      </c>
      <c r="N738" s="5"/>
      <c r="O738" s="5"/>
    </row>
    <row r="739" spans="1:15" x14ac:dyDescent="0.25">
      <c r="A739" t="s">
        <v>3958</v>
      </c>
      <c r="B739" t="s">
        <v>3959</v>
      </c>
      <c r="C739" s="16">
        <v>3</v>
      </c>
      <c r="D739" s="12">
        <v>0</v>
      </c>
      <c r="E739" s="12">
        <v>1</v>
      </c>
      <c r="F739" s="12">
        <v>0</v>
      </c>
      <c r="G739" s="12">
        <v>0</v>
      </c>
      <c r="H739" s="12">
        <v>0</v>
      </c>
      <c r="I739" s="12">
        <v>0</v>
      </c>
      <c r="J739" s="12">
        <v>0</v>
      </c>
      <c r="K739" s="12">
        <v>2</v>
      </c>
      <c r="L739" s="12">
        <v>0</v>
      </c>
      <c r="M739" s="12">
        <v>0</v>
      </c>
      <c r="N739" s="5"/>
      <c r="O739" s="5"/>
    </row>
    <row r="740" spans="1:15" x14ac:dyDescent="0.25">
      <c r="A740" t="s">
        <v>2424</v>
      </c>
      <c r="B740" t="s">
        <v>2425</v>
      </c>
      <c r="C740" s="16">
        <v>1</v>
      </c>
      <c r="D740" s="12">
        <v>0</v>
      </c>
      <c r="E740" s="12">
        <v>0</v>
      </c>
      <c r="F740" s="12">
        <v>0</v>
      </c>
      <c r="G740" s="12">
        <v>0</v>
      </c>
      <c r="H740" s="12">
        <v>0</v>
      </c>
      <c r="I740" s="12">
        <v>1</v>
      </c>
      <c r="J740" s="12">
        <v>0</v>
      </c>
      <c r="K740" s="12">
        <v>0</v>
      </c>
      <c r="L740" s="12">
        <v>0</v>
      </c>
      <c r="M740" s="12">
        <v>0</v>
      </c>
      <c r="N740" s="5"/>
      <c r="O740" s="5"/>
    </row>
    <row r="741" spans="1:15" x14ac:dyDescent="0.25">
      <c r="A741" t="s">
        <v>3960</v>
      </c>
      <c r="B741" t="s">
        <v>3961</v>
      </c>
      <c r="C741" s="16">
        <v>2</v>
      </c>
      <c r="D741" s="12">
        <v>0</v>
      </c>
      <c r="E741" s="12">
        <v>0</v>
      </c>
      <c r="F741" s="12">
        <v>0</v>
      </c>
      <c r="G741" s="12">
        <v>0</v>
      </c>
      <c r="H741" s="12">
        <v>0</v>
      </c>
      <c r="I741" s="12">
        <v>1</v>
      </c>
      <c r="J741" s="12">
        <v>1</v>
      </c>
      <c r="K741" s="12">
        <v>0</v>
      </c>
      <c r="L741" s="12">
        <v>0</v>
      </c>
      <c r="M741" s="12">
        <v>0</v>
      </c>
      <c r="N741" s="5"/>
      <c r="O741" s="5"/>
    </row>
    <row r="742" spans="1:15" x14ac:dyDescent="0.25">
      <c r="A742" t="s">
        <v>3962</v>
      </c>
      <c r="B742" t="s">
        <v>3963</v>
      </c>
      <c r="C742" s="16">
        <v>1</v>
      </c>
      <c r="D742" s="12">
        <v>0</v>
      </c>
      <c r="E742" s="12">
        <v>0</v>
      </c>
      <c r="F742" s="12">
        <v>0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1</v>
      </c>
      <c r="N742" s="5"/>
      <c r="O742" s="5"/>
    </row>
    <row r="743" spans="1:15" x14ac:dyDescent="0.25">
      <c r="A743" t="s">
        <v>3964</v>
      </c>
      <c r="B743" t="s">
        <v>3965</v>
      </c>
      <c r="C743" s="16">
        <v>1</v>
      </c>
      <c r="D743" s="12">
        <v>1</v>
      </c>
      <c r="E743" s="12">
        <v>0</v>
      </c>
      <c r="F743" s="12">
        <v>0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5"/>
      <c r="O743" s="5"/>
    </row>
    <row r="744" spans="1:15" x14ac:dyDescent="0.25">
      <c r="A744" t="s">
        <v>953</v>
      </c>
      <c r="B744" t="s">
        <v>954</v>
      </c>
      <c r="C744" s="16">
        <v>3</v>
      </c>
      <c r="D744" s="12">
        <v>0</v>
      </c>
      <c r="E744" s="12">
        <v>0</v>
      </c>
      <c r="F744" s="12">
        <v>0</v>
      </c>
      <c r="G744" s="12">
        <v>0</v>
      </c>
      <c r="H744" s="12">
        <v>0</v>
      </c>
      <c r="I744" s="12">
        <v>0</v>
      </c>
      <c r="J744" s="12">
        <v>0</v>
      </c>
      <c r="K744" s="12">
        <v>1</v>
      </c>
      <c r="L744" s="12">
        <v>1</v>
      </c>
      <c r="M744" s="12">
        <v>1</v>
      </c>
      <c r="N744" s="5"/>
      <c r="O744" s="5"/>
    </row>
    <row r="745" spans="1:15" x14ac:dyDescent="0.25">
      <c r="A745" t="s">
        <v>587</v>
      </c>
      <c r="B745" t="s">
        <v>955</v>
      </c>
      <c r="C745" s="16">
        <v>1</v>
      </c>
      <c r="D745" s="12">
        <v>0</v>
      </c>
      <c r="E745" s="12">
        <v>0</v>
      </c>
      <c r="F745" s="12">
        <v>0</v>
      </c>
      <c r="G745" s="12">
        <v>0</v>
      </c>
      <c r="H745" s="12">
        <v>0</v>
      </c>
      <c r="I745" s="12">
        <v>1</v>
      </c>
      <c r="J745" s="12">
        <v>0</v>
      </c>
      <c r="K745" s="12">
        <v>0</v>
      </c>
      <c r="L745" s="12">
        <v>0</v>
      </c>
      <c r="M745" s="12">
        <v>0</v>
      </c>
      <c r="N745" s="5"/>
      <c r="O745" s="5"/>
    </row>
    <row r="746" spans="1:15" x14ac:dyDescent="0.25">
      <c r="A746" t="s">
        <v>870</v>
      </c>
      <c r="B746" t="s">
        <v>871</v>
      </c>
      <c r="C746" s="16">
        <v>2</v>
      </c>
      <c r="D746" s="12">
        <v>0</v>
      </c>
      <c r="E746" s="12">
        <v>0</v>
      </c>
      <c r="F746" s="12">
        <v>0</v>
      </c>
      <c r="G746" s="12">
        <v>0</v>
      </c>
      <c r="H746" s="12">
        <v>0</v>
      </c>
      <c r="I746" s="12">
        <v>1</v>
      </c>
      <c r="J746" s="12">
        <v>1</v>
      </c>
      <c r="K746" s="12">
        <v>0</v>
      </c>
      <c r="L746" s="12">
        <v>0</v>
      </c>
      <c r="M746" s="12">
        <v>0</v>
      </c>
      <c r="N746" s="5"/>
      <c r="O746" s="5"/>
    </row>
    <row r="747" spans="1:15" x14ac:dyDescent="0.25">
      <c r="A747" t="s">
        <v>2426</v>
      </c>
      <c r="B747" t="s">
        <v>2427</v>
      </c>
      <c r="C747" s="16">
        <v>2</v>
      </c>
      <c r="D747" s="12">
        <v>0</v>
      </c>
      <c r="E747" s="12">
        <v>0</v>
      </c>
      <c r="F747" s="12">
        <v>0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2</v>
      </c>
      <c r="N747" s="5"/>
      <c r="O747" s="5"/>
    </row>
    <row r="748" spans="1:15" x14ac:dyDescent="0.25">
      <c r="A748" t="s">
        <v>3966</v>
      </c>
      <c r="B748" t="s">
        <v>3967</v>
      </c>
      <c r="C748" s="16">
        <v>1</v>
      </c>
      <c r="D748" s="12">
        <v>0</v>
      </c>
      <c r="E748" s="12">
        <v>0</v>
      </c>
      <c r="F748" s="12">
        <v>0</v>
      </c>
      <c r="G748" s="12">
        <v>0</v>
      </c>
      <c r="H748" s="12">
        <v>0</v>
      </c>
      <c r="I748" s="12">
        <v>0</v>
      </c>
      <c r="J748" s="12">
        <v>1</v>
      </c>
      <c r="K748" s="12">
        <v>0</v>
      </c>
      <c r="L748" s="12">
        <v>0</v>
      </c>
      <c r="M748" s="12">
        <v>0</v>
      </c>
      <c r="N748" s="5"/>
      <c r="O748" s="5"/>
    </row>
    <row r="749" spans="1:15" x14ac:dyDescent="0.25">
      <c r="A749" t="s">
        <v>499</v>
      </c>
      <c r="B749" t="s">
        <v>797</v>
      </c>
      <c r="C749" s="16">
        <v>17</v>
      </c>
      <c r="D749" s="12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1</v>
      </c>
      <c r="J749" s="12">
        <v>5</v>
      </c>
      <c r="K749" s="12">
        <v>1</v>
      </c>
      <c r="L749" s="12">
        <v>7</v>
      </c>
      <c r="M749" s="12">
        <v>3</v>
      </c>
      <c r="N749" s="5"/>
      <c r="O749" s="5"/>
    </row>
    <row r="750" spans="1:15" x14ac:dyDescent="0.25">
      <c r="A750" t="s">
        <v>2428</v>
      </c>
      <c r="B750" t="s">
        <v>1539</v>
      </c>
      <c r="C750" s="16">
        <v>2</v>
      </c>
      <c r="D750" s="12">
        <v>0</v>
      </c>
      <c r="E750" s="12">
        <v>0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1</v>
      </c>
      <c r="L750" s="12">
        <v>1</v>
      </c>
      <c r="M750" s="12">
        <v>0</v>
      </c>
      <c r="N750" s="5"/>
      <c r="O750" s="5"/>
    </row>
    <row r="751" spans="1:15" x14ac:dyDescent="0.25">
      <c r="A751" t="s">
        <v>1718</v>
      </c>
      <c r="B751" t="s">
        <v>1719</v>
      </c>
      <c r="C751" s="16">
        <v>33</v>
      </c>
      <c r="D751" s="12">
        <v>0</v>
      </c>
      <c r="E751" s="12">
        <v>1</v>
      </c>
      <c r="F751" s="12">
        <v>1</v>
      </c>
      <c r="G751" s="12">
        <v>0</v>
      </c>
      <c r="H751" s="12">
        <v>2</v>
      </c>
      <c r="I751" s="12">
        <v>5</v>
      </c>
      <c r="J751" s="12">
        <v>6</v>
      </c>
      <c r="K751" s="12">
        <v>13</v>
      </c>
      <c r="L751" s="12">
        <v>0</v>
      </c>
      <c r="M751" s="12">
        <v>5</v>
      </c>
      <c r="N751" s="5"/>
      <c r="O751" s="5"/>
    </row>
    <row r="752" spans="1:15" x14ac:dyDescent="0.25">
      <c r="A752" t="s">
        <v>2130</v>
      </c>
      <c r="B752" t="s">
        <v>2131</v>
      </c>
      <c r="C752" s="16">
        <v>1</v>
      </c>
      <c r="D752" s="12">
        <v>0</v>
      </c>
      <c r="E752" s="12">
        <v>0</v>
      </c>
      <c r="F752" s="12">
        <v>0</v>
      </c>
      <c r="G752" s="12">
        <v>0</v>
      </c>
      <c r="H752" s="12">
        <v>0</v>
      </c>
      <c r="I752" s="12">
        <v>0</v>
      </c>
      <c r="J752" s="12">
        <v>1</v>
      </c>
      <c r="K752" s="12">
        <v>0</v>
      </c>
      <c r="L752" s="12">
        <v>0</v>
      </c>
      <c r="M752" s="12">
        <v>0</v>
      </c>
      <c r="N752" s="5"/>
      <c r="O752" s="5"/>
    </row>
    <row r="753" spans="1:15" x14ac:dyDescent="0.25">
      <c r="A753" t="s">
        <v>2009</v>
      </c>
      <c r="B753" t="s">
        <v>2010</v>
      </c>
      <c r="C753" s="16">
        <v>7</v>
      </c>
      <c r="D753" s="12">
        <v>1</v>
      </c>
      <c r="E753" s="12">
        <v>0</v>
      </c>
      <c r="F753" s="12">
        <v>1</v>
      </c>
      <c r="G753" s="12">
        <v>0</v>
      </c>
      <c r="H753" s="12">
        <v>0</v>
      </c>
      <c r="I753" s="12">
        <v>1</v>
      </c>
      <c r="J753" s="12">
        <v>4</v>
      </c>
      <c r="K753" s="12">
        <v>0</v>
      </c>
      <c r="L753" s="12">
        <v>0</v>
      </c>
      <c r="M753" s="12">
        <v>0</v>
      </c>
      <c r="N753" s="5"/>
      <c r="O753" s="5"/>
    </row>
    <row r="754" spans="1:15" x14ac:dyDescent="0.25">
      <c r="A754" t="s">
        <v>3968</v>
      </c>
      <c r="B754" t="s">
        <v>3969</v>
      </c>
      <c r="C754" s="16">
        <v>1</v>
      </c>
      <c r="D754" s="12">
        <v>0</v>
      </c>
      <c r="E754" s="12">
        <v>0</v>
      </c>
      <c r="F754" s="12">
        <v>0</v>
      </c>
      <c r="G754" s="12">
        <v>0</v>
      </c>
      <c r="H754" s="12">
        <v>0</v>
      </c>
      <c r="I754" s="12">
        <v>0</v>
      </c>
      <c r="J754" s="12">
        <v>0</v>
      </c>
      <c r="K754" s="12">
        <v>1</v>
      </c>
      <c r="L754" s="12">
        <v>0</v>
      </c>
      <c r="M754" s="12">
        <v>0</v>
      </c>
      <c r="N754" s="5"/>
      <c r="O754" s="5"/>
    </row>
    <row r="755" spans="1:15" x14ac:dyDescent="0.25">
      <c r="A755" t="s">
        <v>2429</v>
      </c>
      <c r="B755" t="s">
        <v>2430</v>
      </c>
      <c r="C755" s="16">
        <v>2</v>
      </c>
      <c r="D755" s="12">
        <v>0</v>
      </c>
      <c r="E755" s="12">
        <v>0</v>
      </c>
      <c r="F755" s="12">
        <v>0</v>
      </c>
      <c r="G755" s="12">
        <v>0</v>
      </c>
      <c r="H755" s="12">
        <v>0</v>
      </c>
      <c r="I755" s="12">
        <v>1</v>
      </c>
      <c r="J755" s="12">
        <v>0</v>
      </c>
      <c r="K755" s="12">
        <v>1</v>
      </c>
      <c r="L755" s="12">
        <v>0</v>
      </c>
      <c r="M755" s="12">
        <v>0</v>
      </c>
      <c r="N755" s="5"/>
      <c r="O755" s="5"/>
    </row>
    <row r="756" spans="1:15" x14ac:dyDescent="0.25">
      <c r="A756" t="s">
        <v>522</v>
      </c>
      <c r="B756" t="s">
        <v>384</v>
      </c>
      <c r="C756" s="16">
        <v>98</v>
      </c>
      <c r="D756" s="12">
        <v>1</v>
      </c>
      <c r="E756" s="12">
        <v>0</v>
      </c>
      <c r="F756" s="12">
        <v>0</v>
      </c>
      <c r="G756" s="12">
        <v>5</v>
      </c>
      <c r="H756" s="12">
        <v>4</v>
      </c>
      <c r="I756" s="12">
        <v>17</v>
      </c>
      <c r="J756" s="12">
        <v>21</v>
      </c>
      <c r="K756" s="12">
        <v>36</v>
      </c>
      <c r="L756" s="12">
        <v>5</v>
      </c>
      <c r="M756" s="12">
        <v>9</v>
      </c>
      <c r="N756" s="5"/>
      <c r="O756" s="5"/>
    </row>
    <row r="757" spans="1:15" x14ac:dyDescent="0.25">
      <c r="A757" t="s">
        <v>2431</v>
      </c>
      <c r="B757" t="s">
        <v>2432</v>
      </c>
      <c r="C757" s="16">
        <v>1</v>
      </c>
      <c r="D757" s="12">
        <v>0</v>
      </c>
      <c r="E757" s="12">
        <v>0</v>
      </c>
      <c r="F757" s="12">
        <v>0</v>
      </c>
      <c r="G757" s="12">
        <v>1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5"/>
      <c r="O757" s="5"/>
    </row>
    <row r="758" spans="1:15" x14ac:dyDescent="0.25">
      <c r="A758" t="s">
        <v>3970</v>
      </c>
      <c r="B758" t="s">
        <v>3971</v>
      </c>
      <c r="C758" s="16">
        <v>1</v>
      </c>
      <c r="D758" s="12">
        <v>0</v>
      </c>
      <c r="E758" s="12">
        <v>0</v>
      </c>
      <c r="F758" s="12">
        <v>0</v>
      </c>
      <c r="G758" s="12">
        <v>0</v>
      </c>
      <c r="H758" s="12">
        <v>0</v>
      </c>
      <c r="I758" s="12">
        <v>1</v>
      </c>
      <c r="J758" s="12">
        <v>0</v>
      </c>
      <c r="K758" s="12">
        <v>0</v>
      </c>
      <c r="L758" s="12">
        <v>0</v>
      </c>
      <c r="M758" s="12">
        <v>0</v>
      </c>
      <c r="N758" s="5"/>
      <c r="O758" s="5"/>
    </row>
    <row r="759" spans="1:15" x14ac:dyDescent="0.25">
      <c r="A759" t="s">
        <v>2433</v>
      </c>
      <c r="B759" t="s">
        <v>2434</v>
      </c>
      <c r="C759" s="16">
        <v>3</v>
      </c>
      <c r="D759" s="12">
        <v>0</v>
      </c>
      <c r="E759" s="12">
        <v>0</v>
      </c>
      <c r="F759" s="12">
        <v>0</v>
      </c>
      <c r="G759" s="12">
        <v>0</v>
      </c>
      <c r="H759" s="12">
        <v>0</v>
      </c>
      <c r="I759" s="12">
        <v>0</v>
      </c>
      <c r="J759" s="12">
        <v>0</v>
      </c>
      <c r="K759" s="12">
        <v>3</v>
      </c>
      <c r="L759" s="12">
        <v>0</v>
      </c>
      <c r="M759" s="12">
        <v>0</v>
      </c>
      <c r="N759" s="5"/>
      <c r="O759" s="5"/>
    </row>
    <row r="760" spans="1:15" x14ac:dyDescent="0.25">
      <c r="A760" t="s">
        <v>3972</v>
      </c>
      <c r="B760" t="s">
        <v>3973</v>
      </c>
      <c r="C760" s="16">
        <v>4</v>
      </c>
      <c r="D760" s="12">
        <v>0</v>
      </c>
      <c r="E760" s="12">
        <v>0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4</v>
      </c>
      <c r="L760" s="12">
        <v>0</v>
      </c>
      <c r="M760" s="12">
        <v>0</v>
      </c>
      <c r="N760" s="5"/>
      <c r="O760" s="5"/>
    </row>
    <row r="761" spans="1:15" x14ac:dyDescent="0.25">
      <c r="A761" t="s">
        <v>2132</v>
      </c>
      <c r="B761" t="s">
        <v>2133</v>
      </c>
      <c r="C761" s="16">
        <v>1</v>
      </c>
      <c r="D761" s="12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1</v>
      </c>
      <c r="N761" s="5"/>
      <c r="O761" s="5"/>
    </row>
    <row r="762" spans="1:15" x14ac:dyDescent="0.25">
      <c r="A762" t="s">
        <v>3974</v>
      </c>
      <c r="B762" t="s">
        <v>3975</v>
      </c>
      <c r="C762" s="16">
        <v>1</v>
      </c>
      <c r="D762" s="12">
        <v>0</v>
      </c>
      <c r="E762" s="12">
        <v>0</v>
      </c>
      <c r="F762" s="12">
        <v>0</v>
      </c>
      <c r="G762" s="12">
        <v>0</v>
      </c>
      <c r="H762" s="12">
        <v>0</v>
      </c>
      <c r="I762" s="12">
        <v>0</v>
      </c>
      <c r="J762" s="12">
        <v>0</v>
      </c>
      <c r="K762" s="12">
        <v>1</v>
      </c>
      <c r="L762" s="12">
        <v>0</v>
      </c>
      <c r="M762" s="12">
        <v>0</v>
      </c>
      <c r="N762" s="5"/>
      <c r="O762" s="5"/>
    </row>
    <row r="763" spans="1:15" x14ac:dyDescent="0.25">
      <c r="A763" t="s">
        <v>3976</v>
      </c>
      <c r="B763" t="s">
        <v>3977</v>
      </c>
      <c r="C763" s="16">
        <v>1</v>
      </c>
      <c r="D763" s="12">
        <v>0</v>
      </c>
      <c r="E763" s="12">
        <v>0</v>
      </c>
      <c r="F763" s="12">
        <v>0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1</v>
      </c>
      <c r="M763" s="12">
        <v>0</v>
      </c>
      <c r="N763" s="5"/>
      <c r="O763" s="5"/>
    </row>
    <row r="764" spans="1:15" x14ac:dyDescent="0.25">
      <c r="A764" t="s">
        <v>2435</v>
      </c>
      <c r="B764" t="s">
        <v>2436</v>
      </c>
      <c r="C764" s="16">
        <v>1</v>
      </c>
      <c r="D764" s="12">
        <v>0</v>
      </c>
      <c r="E764" s="12">
        <v>0</v>
      </c>
      <c r="F764" s="12">
        <v>0</v>
      </c>
      <c r="G764" s="12">
        <v>0</v>
      </c>
      <c r="H764" s="12">
        <v>1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5"/>
      <c r="O764" s="5"/>
    </row>
    <row r="765" spans="1:15" x14ac:dyDescent="0.25">
      <c r="A765" t="s">
        <v>3978</v>
      </c>
      <c r="B765" t="s">
        <v>3979</v>
      </c>
      <c r="C765" s="16">
        <v>1</v>
      </c>
      <c r="D765" s="12">
        <v>0</v>
      </c>
      <c r="E765" s="12">
        <v>0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1</v>
      </c>
      <c r="L765" s="12">
        <v>0</v>
      </c>
      <c r="M765" s="12">
        <v>0</v>
      </c>
      <c r="N765" s="5"/>
      <c r="O765" s="5"/>
    </row>
    <row r="766" spans="1:15" x14ac:dyDescent="0.25">
      <c r="A766" t="s">
        <v>3980</v>
      </c>
      <c r="B766" t="s">
        <v>3981</v>
      </c>
      <c r="C766" s="16">
        <v>3</v>
      </c>
      <c r="D766" s="12">
        <v>1</v>
      </c>
      <c r="E766" s="12">
        <v>2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5"/>
      <c r="O766" s="5"/>
    </row>
    <row r="767" spans="1:15" x14ac:dyDescent="0.25">
      <c r="A767" t="s">
        <v>2134</v>
      </c>
      <c r="B767" t="s">
        <v>2135</v>
      </c>
      <c r="C767" s="16">
        <v>1</v>
      </c>
      <c r="D767" s="12">
        <v>1</v>
      </c>
      <c r="E767" s="12">
        <v>0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5"/>
      <c r="O767" s="5"/>
    </row>
    <row r="768" spans="1:15" x14ac:dyDescent="0.25">
      <c r="A768" t="s">
        <v>2437</v>
      </c>
      <c r="B768" t="s">
        <v>2438</v>
      </c>
      <c r="C768" s="16">
        <v>2</v>
      </c>
      <c r="D768" s="12">
        <v>0</v>
      </c>
      <c r="E768" s="12">
        <v>0</v>
      </c>
      <c r="F768" s="12">
        <v>0</v>
      </c>
      <c r="G768" s="12">
        <v>0</v>
      </c>
      <c r="H768" s="12">
        <v>0</v>
      </c>
      <c r="I768" s="12">
        <v>1</v>
      </c>
      <c r="J768" s="12">
        <v>1</v>
      </c>
      <c r="K768" s="12">
        <v>0</v>
      </c>
      <c r="L768" s="12">
        <v>0</v>
      </c>
      <c r="M768" s="12">
        <v>0</v>
      </c>
      <c r="N768" s="5"/>
      <c r="O768" s="5"/>
    </row>
    <row r="769" spans="1:15" x14ac:dyDescent="0.25">
      <c r="A769" t="s">
        <v>3982</v>
      </c>
      <c r="B769" t="s">
        <v>3983</v>
      </c>
      <c r="C769" s="16">
        <v>1</v>
      </c>
      <c r="D769" s="12">
        <v>0</v>
      </c>
      <c r="E769" s="12">
        <v>0</v>
      </c>
      <c r="F769" s="12">
        <v>0</v>
      </c>
      <c r="G769" s="12">
        <v>0</v>
      </c>
      <c r="H769" s="12">
        <v>0</v>
      </c>
      <c r="I769" s="12">
        <v>0</v>
      </c>
      <c r="J769" s="12">
        <v>0</v>
      </c>
      <c r="K769" s="12">
        <v>1</v>
      </c>
      <c r="L769" s="12">
        <v>0</v>
      </c>
      <c r="M769" s="12">
        <v>0</v>
      </c>
      <c r="N769" s="5"/>
      <c r="O769" s="5"/>
    </row>
    <row r="770" spans="1:15" x14ac:dyDescent="0.25">
      <c r="A770" t="s">
        <v>3984</v>
      </c>
      <c r="B770" t="s">
        <v>3985</v>
      </c>
      <c r="C770" s="16">
        <v>1</v>
      </c>
      <c r="D770" s="12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1</v>
      </c>
      <c r="N770" s="5"/>
      <c r="O770" s="5"/>
    </row>
    <row r="771" spans="1:15" x14ac:dyDescent="0.25">
      <c r="A771" t="s">
        <v>448</v>
      </c>
      <c r="B771" t="s">
        <v>747</v>
      </c>
      <c r="C771" s="16">
        <v>1106</v>
      </c>
      <c r="D771" s="12">
        <v>51</v>
      </c>
      <c r="E771" s="12">
        <v>118</v>
      </c>
      <c r="F771" s="12">
        <v>13</v>
      </c>
      <c r="G771" s="12">
        <v>36</v>
      </c>
      <c r="H771" s="12">
        <v>24</v>
      </c>
      <c r="I771" s="12">
        <v>166</v>
      </c>
      <c r="J771" s="12">
        <v>74</v>
      </c>
      <c r="K771" s="12">
        <v>340</v>
      </c>
      <c r="L771" s="12">
        <v>98</v>
      </c>
      <c r="M771" s="12">
        <v>186</v>
      </c>
      <c r="N771" s="5"/>
      <c r="O771" s="5"/>
    </row>
    <row r="772" spans="1:15" x14ac:dyDescent="0.25">
      <c r="A772" t="s">
        <v>3986</v>
      </c>
      <c r="B772" t="s">
        <v>3987</v>
      </c>
      <c r="C772" s="16">
        <v>3</v>
      </c>
      <c r="D772" s="12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1</v>
      </c>
      <c r="J772" s="12">
        <v>0</v>
      </c>
      <c r="K772" s="12">
        <v>2</v>
      </c>
      <c r="L772" s="12">
        <v>0</v>
      </c>
      <c r="M772" s="12">
        <v>0</v>
      </c>
      <c r="N772" s="5"/>
      <c r="O772" s="5"/>
    </row>
    <row r="773" spans="1:15" x14ac:dyDescent="0.25">
      <c r="A773" t="s">
        <v>604</v>
      </c>
      <c r="B773" t="s">
        <v>956</v>
      </c>
      <c r="C773" s="16">
        <v>2</v>
      </c>
      <c r="D773" s="12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2</v>
      </c>
      <c r="L773" s="12">
        <v>0</v>
      </c>
      <c r="M773" s="12">
        <v>0</v>
      </c>
      <c r="N773" s="5"/>
      <c r="O773" s="5"/>
    </row>
    <row r="774" spans="1:15" x14ac:dyDescent="0.25">
      <c r="A774" t="s">
        <v>3988</v>
      </c>
      <c r="B774" t="s">
        <v>3989</v>
      </c>
      <c r="C774" s="16">
        <v>2</v>
      </c>
      <c r="D774" s="12">
        <v>0</v>
      </c>
      <c r="E774" s="12">
        <v>0</v>
      </c>
      <c r="F774" s="12">
        <v>0</v>
      </c>
      <c r="G774" s="12">
        <v>0</v>
      </c>
      <c r="H774" s="12">
        <v>0</v>
      </c>
      <c r="I774" s="12">
        <v>0</v>
      </c>
      <c r="J774" s="12">
        <v>0</v>
      </c>
      <c r="K774" s="12">
        <v>2</v>
      </c>
      <c r="L774" s="12">
        <v>0</v>
      </c>
      <c r="M774" s="12">
        <v>0</v>
      </c>
      <c r="N774" s="5"/>
      <c r="O774" s="5"/>
    </row>
    <row r="775" spans="1:15" x14ac:dyDescent="0.25">
      <c r="A775" t="s">
        <v>3990</v>
      </c>
      <c r="B775" t="s">
        <v>3991</v>
      </c>
      <c r="C775" s="16">
        <v>2</v>
      </c>
      <c r="D775" s="12">
        <v>0</v>
      </c>
      <c r="E775" s="12">
        <v>2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5"/>
      <c r="O775" s="5"/>
    </row>
    <row r="776" spans="1:15" x14ac:dyDescent="0.25">
      <c r="A776" t="s">
        <v>465</v>
      </c>
      <c r="B776" t="s">
        <v>272</v>
      </c>
      <c r="C776" s="16">
        <v>86</v>
      </c>
      <c r="D776" s="12">
        <v>0</v>
      </c>
      <c r="E776" s="12">
        <v>0</v>
      </c>
      <c r="F776" s="12">
        <v>0</v>
      </c>
      <c r="G776" s="12">
        <v>0</v>
      </c>
      <c r="H776" s="12">
        <v>1</v>
      </c>
      <c r="I776" s="12">
        <v>0</v>
      </c>
      <c r="J776" s="12">
        <v>7</v>
      </c>
      <c r="K776" s="12">
        <v>0</v>
      </c>
      <c r="L776" s="12">
        <v>78</v>
      </c>
      <c r="M776" s="12">
        <v>0</v>
      </c>
      <c r="N776" s="5"/>
      <c r="O776" s="5"/>
    </row>
    <row r="777" spans="1:15" x14ac:dyDescent="0.25">
      <c r="A777" t="s">
        <v>3992</v>
      </c>
      <c r="B777" t="s">
        <v>3993</v>
      </c>
      <c r="C777" s="16">
        <v>3</v>
      </c>
      <c r="D777" s="12">
        <v>0</v>
      </c>
      <c r="E777" s="12">
        <v>0</v>
      </c>
      <c r="F777" s="12">
        <v>0</v>
      </c>
      <c r="G777" s="12">
        <v>0</v>
      </c>
      <c r="H777" s="12">
        <v>1</v>
      </c>
      <c r="I777" s="12">
        <v>0</v>
      </c>
      <c r="J777" s="12">
        <v>0</v>
      </c>
      <c r="K777" s="12">
        <v>0</v>
      </c>
      <c r="L777" s="12">
        <v>2</v>
      </c>
      <c r="M777" s="12">
        <v>0</v>
      </c>
      <c r="N777" s="5"/>
      <c r="O777" s="5"/>
    </row>
    <row r="778" spans="1:15" x14ac:dyDescent="0.25">
      <c r="A778" t="s">
        <v>2439</v>
      </c>
      <c r="B778" t="s">
        <v>2440</v>
      </c>
      <c r="C778" s="16">
        <v>1</v>
      </c>
      <c r="D778" s="12">
        <v>0</v>
      </c>
      <c r="E778" s="12">
        <v>0</v>
      </c>
      <c r="F778" s="12">
        <v>0</v>
      </c>
      <c r="G778" s="12">
        <v>0</v>
      </c>
      <c r="H778" s="12">
        <v>0</v>
      </c>
      <c r="I778" s="12">
        <v>0</v>
      </c>
      <c r="J778" s="12">
        <v>1</v>
      </c>
      <c r="K778" s="12">
        <v>0</v>
      </c>
      <c r="L778" s="12">
        <v>0</v>
      </c>
      <c r="M778" s="12">
        <v>0</v>
      </c>
      <c r="N778" s="5"/>
      <c r="O778" s="5"/>
    </row>
    <row r="779" spans="1:15" x14ac:dyDescent="0.25">
      <c r="A779" t="s">
        <v>3994</v>
      </c>
      <c r="B779" t="s">
        <v>3995</v>
      </c>
      <c r="C779" s="16">
        <v>1</v>
      </c>
      <c r="D779" s="12">
        <v>0</v>
      </c>
      <c r="E779" s="12">
        <v>0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1</v>
      </c>
      <c r="M779" s="12">
        <v>0</v>
      </c>
      <c r="N779" s="5"/>
      <c r="O779" s="5"/>
    </row>
    <row r="780" spans="1:15" x14ac:dyDescent="0.25">
      <c r="A780" t="s">
        <v>957</v>
      </c>
      <c r="B780" t="s">
        <v>712</v>
      </c>
      <c r="C780" s="16">
        <v>1</v>
      </c>
      <c r="D780" s="12">
        <v>0</v>
      </c>
      <c r="E780" s="12">
        <v>0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1</v>
      </c>
      <c r="M780" s="12">
        <v>0</v>
      </c>
      <c r="N780" s="5"/>
      <c r="O780" s="5"/>
    </row>
    <row r="781" spans="1:15" x14ac:dyDescent="0.25">
      <c r="A781" t="s">
        <v>1850</v>
      </c>
      <c r="B781" t="s">
        <v>1851</v>
      </c>
      <c r="C781" s="16">
        <v>2</v>
      </c>
      <c r="D781" s="12">
        <v>1</v>
      </c>
      <c r="E781" s="12">
        <v>0</v>
      </c>
      <c r="F781" s="12">
        <v>1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5"/>
      <c r="O781" s="5"/>
    </row>
    <row r="782" spans="1:15" x14ac:dyDescent="0.25">
      <c r="A782" t="s">
        <v>502</v>
      </c>
      <c r="B782" t="s">
        <v>274</v>
      </c>
      <c r="C782" s="16">
        <v>7</v>
      </c>
      <c r="D782" s="12">
        <v>7</v>
      </c>
      <c r="E782" s="12">
        <v>0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5"/>
      <c r="O782" s="5"/>
    </row>
    <row r="783" spans="1:15" x14ac:dyDescent="0.25">
      <c r="A783" t="s">
        <v>549</v>
      </c>
      <c r="B783" t="s">
        <v>958</v>
      </c>
      <c r="C783" s="16">
        <v>5</v>
      </c>
      <c r="D783" s="12">
        <v>3</v>
      </c>
      <c r="E783" s="12">
        <v>0</v>
      </c>
      <c r="F783" s="12">
        <v>0</v>
      </c>
      <c r="G783" s="12">
        <v>0</v>
      </c>
      <c r="H783" s="12">
        <v>1</v>
      </c>
      <c r="I783" s="12">
        <v>0</v>
      </c>
      <c r="J783" s="12">
        <v>1</v>
      </c>
      <c r="K783" s="12">
        <v>0</v>
      </c>
      <c r="L783" s="12">
        <v>0</v>
      </c>
      <c r="M783" s="12">
        <v>0</v>
      </c>
      <c r="N783" s="5"/>
      <c r="O783" s="5"/>
    </row>
    <row r="784" spans="1:15" x14ac:dyDescent="0.25">
      <c r="A784" t="s">
        <v>3996</v>
      </c>
      <c r="B784" t="s">
        <v>3997</v>
      </c>
      <c r="C784" s="16">
        <v>1</v>
      </c>
      <c r="D784" s="12">
        <v>1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0</v>
      </c>
      <c r="M784" s="12">
        <v>0</v>
      </c>
      <c r="N784" s="5"/>
      <c r="O784" s="5"/>
    </row>
    <row r="785" spans="1:15" x14ac:dyDescent="0.25">
      <c r="A785" t="s">
        <v>1852</v>
      </c>
      <c r="B785" t="s">
        <v>1853</v>
      </c>
      <c r="C785" s="16">
        <v>4</v>
      </c>
      <c r="D785" s="12">
        <v>4</v>
      </c>
      <c r="E785" s="12">
        <v>0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5"/>
      <c r="O785" s="5"/>
    </row>
    <row r="786" spans="1:15" x14ac:dyDescent="0.25">
      <c r="A786" t="s">
        <v>3998</v>
      </c>
      <c r="B786" t="s">
        <v>3999</v>
      </c>
      <c r="C786" s="16">
        <v>2</v>
      </c>
      <c r="D786" s="12">
        <v>0</v>
      </c>
      <c r="E786" s="12">
        <v>0</v>
      </c>
      <c r="F786" s="12">
        <v>0</v>
      </c>
      <c r="G786" s="12">
        <v>0</v>
      </c>
      <c r="H786" s="12">
        <v>0</v>
      </c>
      <c r="I786" s="12">
        <v>2</v>
      </c>
      <c r="J786" s="12">
        <v>0</v>
      </c>
      <c r="K786" s="12">
        <v>0</v>
      </c>
      <c r="L786" s="12">
        <v>0</v>
      </c>
      <c r="M786" s="12">
        <v>0</v>
      </c>
      <c r="N786" s="5"/>
      <c r="O786" s="5"/>
    </row>
    <row r="787" spans="1:15" x14ac:dyDescent="0.25">
      <c r="A787" t="s">
        <v>500</v>
      </c>
      <c r="B787" t="s">
        <v>332</v>
      </c>
      <c r="C787" s="16">
        <v>18</v>
      </c>
      <c r="D787" s="12">
        <v>0</v>
      </c>
      <c r="E787" s="12">
        <v>1</v>
      </c>
      <c r="F787" s="12">
        <v>0</v>
      </c>
      <c r="G787" s="12">
        <v>0</v>
      </c>
      <c r="H787" s="12">
        <v>0</v>
      </c>
      <c r="I787" s="12">
        <v>9</v>
      </c>
      <c r="J787" s="12">
        <v>0</v>
      </c>
      <c r="K787" s="12">
        <v>8</v>
      </c>
      <c r="L787" s="12">
        <v>0</v>
      </c>
      <c r="M787" s="12">
        <v>0</v>
      </c>
      <c r="N787" s="5"/>
      <c r="O787" s="5"/>
    </row>
    <row r="788" spans="1:15" x14ac:dyDescent="0.25">
      <c r="A788" t="s">
        <v>4000</v>
      </c>
      <c r="B788" t="s">
        <v>3057</v>
      </c>
      <c r="C788" s="16">
        <v>1</v>
      </c>
      <c r="D788" s="12">
        <v>0</v>
      </c>
      <c r="E788" s="12">
        <v>0</v>
      </c>
      <c r="F788" s="12">
        <v>1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5"/>
      <c r="O788" s="5"/>
    </row>
    <row r="789" spans="1:15" x14ac:dyDescent="0.25">
      <c r="A789" t="s">
        <v>4001</v>
      </c>
      <c r="B789" t="s">
        <v>4002</v>
      </c>
      <c r="C789" s="16">
        <v>1</v>
      </c>
      <c r="D789" s="12">
        <v>0</v>
      </c>
      <c r="E789" s="12">
        <v>0</v>
      </c>
      <c r="F789" s="12">
        <v>0</v>
      </c>
      <c r="G789" s="12">
        <v>0</v>
      </c>
      <c r="H789" s="12">
        <v>0</v>
      </c>
      <c r="I789" s="12">
        <v>1</v>
      </c>
      <c r="J789" s="12">
        <v>0</v>
      </c>
      <c r="K789" s="12">
        <v>0</v>
      </c>
      <c r="L789" s="12">
        <v>0</v>
      </c>
      <c r="M789" s="12">
        <v>0</v>
      </c>
      <c r="N789" s="5"/>
      <c r="O789" s="5"/>
    </row>
    <row r="790" spans="1:15" x14ac:dyDescent="0.25">
      <c r="A790" t="s">
        <v>2136</v>
      </c>
      <c r="B790" t="s">
        <v>2137</v>
      </c>
      <c r="C790" s="16">
        <v>4</v>
      </c>
      <c r="D790" s="12">
        <v>0</v>
      </c>
      <c r="E790" s="12">
        <v>0</v>
      </c>
      <c r="F790" s="12">
        <v>0</v>
      </c>
      <c r="G790" s="12">
        <v>0</v>
      </c>
      <c r="H790" s="12">
        <v>0</v>
      </c>
      <c r="I790" s="12">
        <v>2</v>
      </c>
      <c r="J790" s="12">
        <v>0</v>
      </c>
      <c r="K790" s="12">
        <v>2</v>
      </c>
      <c r="L790" s="12">
        <v>0</v>
      </c>
      <c r="M790" s="12">
        <v>0</v>
      </c>
      <c r="N790" s="5"/>
      <c r="O790" s="5"/>
    </row>
    <row r="791" spans="1:15" x14ac:dyDescent="0.25">
      <c r="A791" t="s">
        <v>4003</v>
      </c>
      <c r="B791" t="s">
        <v>4004</v>
      </c>
      <c r="C791" s="16">
        <v>1</v>
      </c>
      <c r="D791" s="12">
        <v>0</v>
      </c>
      <c r="E791" s="12">
        <v>0</v>
      </c>
      <c r="F791" s="12">
        <v>0</v>
      </c>
      <c r="G791" s="12">
        <v>0</v>
      </c>
      <c r="H791" s="12">
        <v>0</v>
      </c>
      <c r="I791" s="12">
        <v>0</v>
      </c>
      <c r="J791" s="12">
        <v>0</v>
      </c>
      <c r="K791" s="12">
        <v>1</v>
      </c>
      <c r="L791" s="12">
        <v>0</v>
      </c>
      <c r="M791" s="12">
        <v>0</v>
      </c>
      <c r="N791" s="5"/>
      <c r="O791" s="5"/>
    </row>
    <row r="792" spans="1:15" x14ac:dyDescent="0.25">
      <c r="A792" t="s">
        <v>4005</v>
      </c>
      <c r="B792" t="s">
        <v>4006</v>
      </c>
      <c r="C792" s="16">
        <v>1</v>
      </c>
      <c r="D792" s="12">
        <v>0</v>
      </c>
      <c r="E792" s="12">
        <v>0</v>
      </c>
      <c r="F792" s="12">
        <v>0</v>
      </c>
      <c r="G792" s="12">
        <v>0</v>
      </c>
      <c r="H792" s="12">
        <v>0</v>
      </c>
      <c r="I792" s="12">
        <v>0</v>
      </c>
      <c r="J792" s="12">
        <v>0</v>
      </c>
      <c r="K792" s="12">
        <v>1</v>
      </c>
      <c r="L792" s="12">
        <v>0</v>
      </c>
      <c r="M792" s="12">
        <v>0</v>
      </c>
      <c r="N792" s="5"/>
      <c r="O792" s="5"/>
    </row>
    <row r="793" spans="1:15" x14ac:dyDescent="0.25">
      <c r="A793" t="s">
        <v>4007</v>
      </c>
      <c r="B793" t="s">
        <v>4008</v>
      </c>
      <c r="C793" s="16">
        <v>1</v>
      </c>
      <c r="D793" s="12">
        <v>0</v>
      </c>
      <c r="E793" s="12">
        <v>0</v>
      </c>
      <c r="F793" s="12">
        <v>0</v>
      </c>
      <c r="G793" s="12">
        <v>0</v>
      </c>
      <c r="H793" s="12">
        <v>0</v>
      </c>
      <c r="I793" s="12">
        <v>0</v>
      </c>
      <c r="J793" s="12">
        <v>0</v>
      </c>
      <c r="K793" s="12">
        <v>1</v>
      </c>
      <c r="L793" s="12">
        <v>0</v>
      </c>
      <c r="M793" s="12">
        <v>0</v>
      </c>
      <c r="N793" s="5"/>
      <c r="O793" s="5"/>
    </row>
    <row r="794" spans="1:15" x14ac:dyDescent="0.25">
      <c r="A794" t="s">
        <v>4009</v>
      </c>
      <c r="B794" t="s">
        <v>4010</v>
      </c>
      <c r="C794" s="16">
        <v>1</v>
      </c>
      <c r="D794" s="12">
        <v>0</v>
      </c>
      <c r="E794" s="12">
        <v>0</v>
      </c>
      <c r="F794" s="12">
        <v>0</v>
      </c>
      <c r="G794" s="12">
        <v>0</v>
      </c>
      <c r="H794" s="12">
        <v>0</v>
      </c>
      <c r="I794" s="12">
        <v>0</v>
      </c>
      <c r="J794" s="12">
        <v>0</v>
      </c>
      <c r="K794" s="12">
        <v>1</v>
      </c>
      <c r="L794" s="12">
        <v>0</v>
      </c>
      <c r="M794" s="12">
        <v>0</v>
      </c>
      <c r="N794" s="5"/>
      <c r="O794" s="5"/>
    </row>
    <row r="795" spans="1:15" x14ac:dyDescent="0.25">
      <c r="A795" t="s">
        <v>4011</v>
      </c>
      <c r="B795" t="s">
        <v>4012</v>
      </c>
      <c r="C795" s="16">
        <v>2</v>
      </c>
      <c r="D795" s="12">
        <v>0</v>
      </c>
      <c r="E795" s="12">
        <v>0</v>
      </c>
      <c r="F795" s="12">
        <v>0</v>
      </c>
      <c r="G795" s="12">
        <v>0</v>
      </c>
      <c r="H795" s="12">
        <v>0</v>
      </c>
      <c r="I795" s="12">
        <v>0</v>
      </c>
      <c r="J795" s="12">
        <v>0</v>
      </c>
      <c r="K795" s="12">
        <v>2</v>
      </c>
      <c r="L795" s="12">
        <v>0</v>
      </c>
      <c r="M795" s="12">
        <v>0</v>
      </c>
      <c r="N795" s="5"/>
      <c r="O795" s="5"/>
    </row>
    <row r="796" spans="1:15" x14ac:dyDescent="0.25">
      <c r="A796" t="s">
        <v>4013</v>
      </c>
      <c r="B796" t="s">
        <v>3059</v>
      </c>
      <c r="C796" s="16">
        <v>1</v>
      </c>
      <c r="D796" s="12">
        <v>0</v>
      </c>
      <c r="E796" s="12">
        <v>0</v>
      </c>
      <c r="F796" s="12">
        <v>0</v>
      </c>
      <c r="G796" s="12">
        <v>0</v>
      </c>
      <c r="H796" s="12">
        <v>0</v>
      </c>
      <c r="I796" s="12">
        <v>0</v>
      </c>
      <c r="J796" s="12">
        <v>0</v>
      </c>
      <c r="K796" s="12">
        <v>1</v>
      </c>
      <c r="L796" s="12">
        <v>0</v>
      </c>
      <c r="M796" s="12">
        <v>0</v>
      </c>
      <c r="N796" s="5"/>
      <c r="O796" s="5"/>
    </row>
    <row r="797" spans="1:15" x14ac:dyDescent="0.25">
      <c r="A797" t="s">
        <v>4014</v>
      </c>
      <c r="B797" t="s">
        <v>4015</v>
      </c>
      <c r="C797" s="16">
        <v>1</v>
      </c>
      <c r="D797" s="12">
        <v>0</v>
      </c>
      <c r="E797" s="12">
        <v>0</v>
      </c>
      <c r="F797" s="12">
        <v>0</v>
      </c>
      <c r="G797" s="12">
        <v>0</v>
      </c>
      <c r="H797" s="12">
        <v>0</v>
      </c>
      <c r="I797" s="12">
        <v>0</v>
      </c>
      <c r="J797" s="12">
        <v>0</v>
      </c>
      <c r="K797" s="12">
        <v>1</v>
      </c>
      <c r="L797" s="12">
        <v>0</v>
      </c>
      <c r="M797" s="12">
        <v>0</v>
      </c>
      <c r="N797" s="5"/>
      <c r="O797" s="5"/>
    </row>
    <row r="798" spans="1:15" x14ac:dyDescent="0.25">
      <c r="A798" t="s">
        <v>4016</v>
      </c>
      <c r="B798" t="s">
        <v>4017</v>
      </c>
      <c r="C798" s="16">
        <v>1</v>
      </c>
      <c r="D798" s="12">
        <v>0</v>
      </c>
      <c r="E798" s="12">
        <v>0</v>
      </c>
      <c r="F798" s="12">
        <v>0</v>
      </c>
      <c r="G798" s="12">
        <v>1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5"/>
      <c r="O798" s="5"/>
    </row>
    <row r="799" spans="1:15" x14ac:dyDescent="0.25">
      <c r="A799" t="s">
        <v>523</v>
      </c>
      <c r="B799" t="s">
        <v>959</v>
      </c>
      <c r="C799" s="16">
        <v>21</v>
      </c>
      <c r="D799" s="12">
        <v>0</v>
      </c>
      <c r="E799" s="12">
        <v>0</v>
      </c>
      <c r="F799" s="12">
        <v>0</v>
      </c>
      <c r="G799" s="12">
        <v>0</v>
      </c>
      <c r="H799" s="12">
        <v>0</v>
      </c>
      <c r="I799" s="12">
        <v>8</v>
      </c>
      <c r="J799" s="12">
        <v>0</v>
      </c>
      <c r="K799" s="12">
        <v>13</v>
      </c>
      <c r="L799" s="12">
        <v>0</v>
      </c>
      <c r="M799" s="12">
        <v>0</v>
      </c>
      <c r="N799" s="5"/>
      <c r="O799" s="5"/>
    </row>
    <row r="800" spans="1:15" x14ac:dyDescent="0.25">
      <c r="A800" t="s">
        <v>601</v>
      </c>
      <c r="B800" t="s">
        <v>960</v>
      </c>
      <c r="C800" s="16">
        <v>4</v>
      </c>
      <c r="D800" s="12">
        <v>0</v>
      </c>
      <c r="E800" s="12">
        <v>0</v>
      </c>
      <c r="F800" s="12">
        <v>0</v>
      </c>
      <c r="G800" s="12">
        <v>0</v>
      </c>
      <c r="H800" s="12">
        <v>0</v>
      </c>
      <c r="I800" s="12">
        <v>3</v>
      </c>
      <c r="J800" s="12">
        <v>0</v>
      </c>
      <c r="K800" s="12">
        <v>1</v>
      </c>
      <c r="L800" s="12">
        <v>0</v>
      </c>
      <c r="M800" s="12">
        <v>0</v>
      </c>
      <c r="N800" s="5"/>
      <c r="O800" s="5"/>
    </row>
    <row r="801" spans="1:15" x14ac:dyDescent="0.25">
      <c r="A801" t="s">
        <v>607</v>
      </c>
      <c r="B801" t="s">
        <v>823</v>
      </c>
      <c r="C801" s="16">
        <v>5</v>
      </c>
      <c r="D801" s="12">
        <v>0</v>
      </c>
      <c r="E801" s="12">
        <v>0</v>
      </c>
      <c r="F801" s="12">
        <v>0</v>
      </c>
      <c r="G801" s="12">
        <v>0</v>
      </c>
      <c r="H801" s="12">
        <v>0</v>
      </c>
      <c r="I801" s="12">
        <v>1</v>
      </c>
      <c r="J801" s="12">
        <v>0</v>
      </c>
      <c r="K801" s="12">
        <v>2</v>
      </c>
      <c r="L801" s="12">
        <v>0</v>
      </c>
      <c r="M801" s="12">
        <v>2</v>
      </c>
      <c r="N801" s="5"/>
      <c r="O801" s="5"/>
    </row>
    <row r="802" spans="1:15" x14ac:dyDescent="0.25">
      <c r="A802" t="s">
        <v>4018</v>
      </c>
      <c r="B802" t="s">
        <v>4019</v>
      </c>
      <c r="C802" s="16">
        <v>3</v>
      </c>
      <c r="D802" s="12">
        <v>0</v>
      </c>
      <c r="E802" s="12">
        <v>0</v>
      </c>
      <c r="F802" s="12">
        <v>0</v>
      </c>
      <c r="G802" s="12">
        <v>0</v>
      </c>
      <c r="H802" s="12">
        <v>0</v>
      </c>
      <c r="I802" s="12">
        <v>2</v>
      </c>
      <c r="J802" s="12">
        <v>0</v>
      </c>
      <c r="K802" s="12">
        <v>1</v>
      </c>
      <c r="L802" s="12">
        <v>0</v>
      </c>
      <c r="M802" s="12">
        <v>0</v>
      </c>
      <c r="N802" s="5"/>
      <c r="O802" s="5"/>
    </row>
    <row r="803" spans="1:15" x14ac:dyDescent="0.25">
      <c r="A803" t="s">
        <v>470</v>
      </c>
      <c r="B803" t="s">
        <v>872</v>
      </c>
      <c r="C803" s="16">
        <v>28</v>
      </c>
      <c r="D803" s="12">
        <v>0</v>
      </c>
      <c r="E803" s="12">
        <v>0</v>
      </c>
      <c r="F803" s="12">
        <v>0</v>
      </c>
      <c r="G803" s="12">
        <v>1</v>
      </c>
      <c r="H803" s="12">
        <v>0</v>
      </c>
      <c r="I803" s="12">
        <v>12</v>
      </c>
      <c r="J803" s="12">
        <v>0</v>
      </c>
      <c r="K803" s="12">
        <v>14</v>
      </c>
      <c r="L803" s="12">
        <v>0</v>
      </c>
      <c r="M803" s="12">
        <v>1</v>
      </c>
      <c r="N803" s="5"/>
      <c r="O803" s="5"/>
    </row>
    <row r="804" spans="1:15" x14ac:dyDescent="0.25">
      <c r="A804" t="s">
        <v>2441</v>
      </c>
      <c r="B804" t="s">
        <v>2442</v>
      </c>
      <c r="C804" s="16">
        <v>1</v>
      </c>
      <c r="D804" s="12">
        <v>0</v>
      </c>
      <c r="E804" s="12">
        <v>1</v>
      </c>
      <c r="F804" s="12">
        <v>0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5"/>
      <c r="O804" s="5"/>
    </row>
    <row r="805" spans="1:15" x14ac:dyDescent="0.25">
      <c r="A805" t="s">
        <v>4020</v>
      </c>
      <c r="B805" t="s">
        <v>4021</v>
      </c>
      <c r="C805" s="16">
        <v>1</v>
      </c>
      <c r="D805" s="12">
        <v>0</v>
      </c>
      <c r="E805" s="12">
        <v>0</v>
      </c>
      <c r="F805" s="12">
        <v>0</v>
      </c>
      <c r="G805" s="12">
        <v>0</v>
      </c>
      <c r="H805" s="12">
        <v>0</v>
      </c>
      <c r="I805" s="12">
        <v>0</v>
      </c>
      <c r="J805" s="12">
        <v>0</v>
      </c>
      <c r="K805" s="12">
        <v>1</v>
      </c>
      <c r="L805" s="12">
        <v>0</v>
      </c>
      <c r="M805" s="12">
        <v>0</v>
      </c>
      <c r="N805" s="5"/>
      <c r="O805" s="5"/>
    </row>
    <row r="806" spans="1:15" x14ac:dyDescent="0.25">
      <c r="A806" t="s">
        <v>4022</v>
      </c>
      <c r="B806" t="s">
        <v>4023</v>
      </c>
      <c r="C806" s="16">
        <v>3</v>
      </c>
      <c r="D806" s="12">
        <v>0</v>
      </c>
      <c r="E806" s="12">
        <v>0</v>
      </c>
      <c r="F806" s="12">
        <v>0</v>
      </c>
      <c r="G806" s="12">
        <v>0</v>
      </c>
      <c r="H806" s="12">
        <v>0</v>
      </c>
      <c r="I806" s="12">
        <v>0</v>
      </c>
      <c r="J806" s="12">
        <v>0</v>
      </c>
      <c r="K806" s="12">
        <v>3</v>
      </c>
      <c r="L806" s="12">
        <v>0</v>
      </c>
      <c r="M806" s="12">
        <v>0</v>
      </c>
      <c r="N806" s="5"/>
      <c r="O806" s="5"/>
    </row>
    <row r="807" spans="1:15" x14ac:dyDescent="0.25">
      <c r="A807" t="s">
        <v>4024</v>
      </c>
      <c r="B807" t="s">
        <v>4025</v>
      </c>
      <c r="C807" s="16">
        <v>1</v>
      </c>
      <c r="D807" s="12">
        <v>0</v>
      </c>
      <c r="E807" s="12">
        <v>1</v>
      </c>
      <c r="F807" s="12">
        <v>0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5"/>
      <c r="O807" s="5"/>
    </row>
    <row r="808" spans="1:15" x14ac:dyDescent="0.25">
      <c r="A808" t="s">
        <v>494</v>
      </c>
      <c r="B808" t="s">
        <v>961</v>
      </c>
      <c r="C808" s="16">
        <v>10</v>
      </c>
      <c r="D808" s="12">
        <v>0</v>
      </c>
      <c r="E808" s="12">
        <v>4</v>
      </c>
      <c r="F808" s="12">
        <v>0</v>
      </c>
      <c r="G808" s="12">
        <v>1</v>
      </c>
      <c r="H808" s="12">
        <v>0</v>
      </c>
      <c r="I808" s="12">
        <v>2</v>
      </c>
      <c r="J808" s="12">
        <v>0</v>
      </c>
      <c r="K808" s="12">
        <v>2</v>
      </c>
      <c r="L808" s="12">
        <v>0</v>
      </c>
      <c r="M808" s="12">
        <v>1</v>
      </c>
      <c r="N808" s="5"/>
      <c r="O808" s="5"/>
    </row>
    <row r="809" spans="1:15" x14ac:dyDescent="0.25">
      <c r="A809" t="s">
        <v>2443</v>
      </c>
      <c r="B809" t="s">
        <v>2444</v>
      </c>
      <c r="C809" s="16">
        <v>1</v>
      </c>
      <c r="D809" s="12">
        <v>0</v>
      </c>
      <c r="E809" s="12">
        <v>0</v>
      </c>
      <c r="F809" s="12">
        <v>0</v>
      </c>
      <c r="G809" s="12">
        <v>0</v>
      </c>
      <c r="H809" s="12">
        <v>0</v>
      </c>
      <c r="I809" s="12">
        <v>0</v>
      </c>
      <c r="J809" s="12">
        <v>0</v>
      </c>
      <c r="K809" s="12">
        <v>1</v>
      </c>
      <c r="L809" s="12">
        <v>0</v>
      </c>
      <c r="M809" s="12">
        <v>0</v>
      </c>
      <c r="N809" s="5"/>
      <c r="O809" s="5"/>
    </row>
    <row r="810" spans="1:15" x14ac:dyDescent="0.25">
      <c r="A810" t="s">
        <v>1888</v>
      </c>
      <c r="B810" t="s">
        <v>1889</v>
      </c>
      <c r="C810" s="16">
        <v>2</v>
      </c>
      <c r="D810" s="12">
        <v>0</v>
      </c>
      <c r="E810" s="12">
        <v>0</v>
      </c>
      <c r="F810" s="12">
        <v>0</v>
      </c>
      <c r="G810" s="12">
        <v>0</v>
      </c>
      <c r="H810" s="12">
        <v>0</v>
      </c>
      <c r="I810" s="12">
        <v>1</v>
      </c>
      <c r="J810" s="12">
        <v>0</v>
      </c>
      <c r="K810" s="12">
        <v>1</v>
      </c>
      <c r="L810" s="12">
        <v>0</v>
      </c>
      <c r="M810" s="12">
        <v>0</v>
      </c>
      <c r="N810" s="5"/>
      <c r="O810" s="5"/>
    </row>
    <row r="811" spans="1:15" x14ac:dyDescent="0.25">
      <c r="A811" t="s">
        <v>4026</v>
      </c>
      <c r="B811" t="s">
        <v>4027</v>
      </c>
      <c r="C811" s="16">
        <v>1</v>
      </c>
      <c r="D811" s="12">
        <v>0</v>
      </c>
      <c r="E811" s="12">
        <v>0</v>
      </c>
      <c r="F811" s="12">
        <v>0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1</v>
      </c>
      <c r="N811" s="5"/>
      <c r="O811" s="5"/>
    </row>
    <row r="812" spans="1:15" x14ac:dyDescent="0.25">
      <c r="A812" t="s">
        <v>2445</v>
      </c>
      <c r="B812" t="s">
        <v>2446</v>
      </c>
      <c r="C812" s="16">
        <v>2</v>
      </c>
      <c r="D812" s="12">
        <v>0</v>
      </c>
      <c r="E812" s="12">
        <v>0</v>
      </c>
      <c r="F812" s="12">
        <v>0</v>
      </c>
      <c r="G812" s="12">
        <v>0</v>
      </c>
      <c r="H812" s="12">
        <v>0</v>
      </c>
      <c r="I812" s="12">
        <v>0</v>
      </c>
      <c r="J812" s="12">
        <v>0</v>
      </c>
      <c r="K812" s="12">
        <v>1</v>
      </c>
      <c r="L812" s="12">
        <v>0</v>
      </c>
      <c r="M812" s="12">
        <v>1</v>
      </c>
      <c r="N812" s="5"/>
      <c r="O812" s="5"/>
    </row>
    <row r="813" spans="1:15" x14ac:dyDescent="0.25">
      <c r="A813" t="s">
        <v>541</v>
      </c>
      <c r="B813" t="s">
        <v>839</v>
      </c>
      <c r="C813" s="16">
        <v>3</v>
      </c>
      <c r="D813" s="12">
        <v>0</v>
      </c>
      <c r="E813" s="12">
        <v>0</v>
      </c>
      <c r="F813" s="12">
        <v>0</v>
      </c>
      <c r="G813" s="12">
        <v>0</v>
      </c>
      <c r="H813" s="12">
        <v>0</v>
      </c>
      <c r="I813" s="12">
        <v>0</v>
      </c>
      <c r="J813" s="12">
        <v>0</v>
      </c>
      <c r="K813" s="12">
        <v>3</v>
      </c>
      <c r="L813" s="12">
        <v>0</v>
      </c>
      <c r="M813" s="12">
        <v>0</v>
      </c>
      <c r="N813" s="5"/>
      <c r="O813" s="5"/>
    </row>
    <row r="814" spans="1:15" x14ac:dyDescent="0.25">
      <c r="A814" t="s">
        <v>4028</v>
      </c>
      <c r="B814" t="s">
        <v>4029</v>
      </c>
      <c r="C814" s="16">
        <v>3</v>
      </c>
      <c r="D814" s="12">
        <v>0</v>
      </c>
      <c r="E814" s="12">
        <v>0</v>
      </c>
      <c r="F814" s="12">
        <v>0</v>
      </c>
      <c r="G814" s="12">
        <v>0</v>
      </c>
      <c r="H814" s="12">
        <v>0</v>
      </c>
      <c r="I814" s="12">
        <v>1</v>
      </c>
      <c r="J814" s="12">
        <v>0</v>
      </c>
      <c r="K814" s="12">
        <v>2</v>
      </c>
      <c r="L814" s="12">
        <v>0</v>
      </c>
      <c r="M814" s="12">
        <v>0</v>
      </c>
      <c r="N814" s="5"/>
      <c r="O814" s="5"/>
    </row>
    <row r="815" spans="1:15" x14ac:dyDescent="0.25">
      <c r="A815" t="s">
        <v>4030</v>
      </c>
      <c r="B815" t="s">
        <v>4031</v>
      </c>
      <c r="C815" s="16">
        <v>1</v>
      </c>
      <c r="D815" s="12">
        <v>0</v>
      </c>
      <c r="E815" s="12">
        <v>0</v>
      </c>
      <c r="F815" s="12">
        <v>0</v>
      </c>
      <c r="G815" s="12">
        <v>0</v>
      </c>
      <c r="H815" s="12">
        <v>0</v>
      </c>
      <c r="I815" s="12">
        <v>0</v>
      </c>
      <c r="J815" s="12">
        <v>0</v>
      </c>
      <c r="K815" s="12">
        <v>1</v>
      </c>
      <c r="L815" s="12">
        <v>0</v>
      </c>
      <c r="M815" s="12">
        <v>0</v>
      </c>
      <c r="N815" s="5"/>
      <c r="O815" s="5"/>
    </row>
    <row r="816" spans="1:15" x14ac:dyDescent="0.25">
      <c r="A816" t="s">
        <v>598</v>
      </c>
      <c r="B816" t="s">
        <v>962</v>
      </c>
      <c r="C816" s="16">
        <v>4</v>
      </c>
      <c r="D816" s="12">
        <v>0</v>
      </c>
      <c r="E816" s="12">
        <v>0</v>
      </c>
      <c r="F816" s="12">
        <v>0</v>
      </c>
      <c r="G816" s="12">
        <v>0</v>
      </c>
      <c r="H816" s="12">
        <v>0</v>
      </c>
      <c r="I816" s="12">
        <v>2</v>
      </c>
      <c r="J816" s="12">
        <v>0</v>
      </c>
      <c r="K816" s="12">
        <v>2</v>
      </c>
      <c r="L816" s="12">
        <v>0</v>
      </c>
      <c r="M816" s="12">
        <v>0</v>
      </c>
      <c r="N816" s="5"/>
      <c r="O816" s="5"/>
    </row>
    <row r="817" spans="1:15" x14ac:dyDescent="0.25">
      <c r="A817" t="s">
        <v>539</v>
      </c>
      <c r="B817" t="s">
        <v>787</v>
      </c>
      <c r="C817" s="16">
        <v>12</v>
      </c>
      <c r="D817" s="12">
        <v>0</v>
      </c>
      <c r="E817" s="12">
        <v>0</v>
      </c>
      <c r="F817" s="12">
        <v>0</v>
      </c>
      <c r="G817" s="12">
        <v>0</v>
      </c>
      <c r="H817" s="12">
        <v>0</v>
      </c>
      <c r="I817" s="12">
        <v>5</v>
      </c>
      <c r="J817" s="12">
        <v>0</v>
      </c>
      <c r="K817" s="12">
        <v>7</v>
      </c>
      <c r="L817" s="12">
        <v>0</v>
      </c>
      <c r="M817" s="12">
        <v>0</v>
      </c>
      <c r="N817" s="5"/>
      <c r="O817" s="5"/>
    </row>
    <row r="818" spans="1:15" x14ac:dyDescent="0.25">
      <c r="A818" t="s">
        <v>4032</v>
      </c>
      <c r="B818" t="s">
        <v>4033</v>
      </c>
      <c r="C818" s="16">
        <v>3</v>
      </c>
      <c r="D818" s="12">
        <v>0</v>
      </c>
      <c r="E818" s="12">
        <v>0</v>
      </c>
      <c r="F818" s="12">
        <v>0</v>
      </c>
      <c r="G818" s="12">
        <v>0</v>
      </c>
      <c r="H818" s="12">
        <v>0</v>
      </c>
      <c r="I818" s="12">
        <v>0</v>
      </c>
      <c r="J818" s="12">
        <v>0</v>
      </c>
      <c r="K818" s="12">
        <v>3</v>
      </c>
      <c r="L818" s="12">
        <v>0</v>
      </c>
      <c r="M818" s="12">
        <v>0</v>
      </c>
      <c r="N818" s="5"/>
      <c r="O818" s="5"/>
    </row>
    <row r="819" spans="1:15" x14ac:dyDescent="0.25">
      <c r="A819" t="s">
        <v>4034</v>
      </c>
      <c r="B819" t="s">
        <v>4035</v>
      </c>
      <c r="C819" s="16">
        <v>1</v>
      </c>
      <c r="D819" s="12">
        <v>0</v>
      </c>
      <c r="E819" s="12">
        <v>0</v>
      </c>
      <c r="F819" s="12">
        <v>0</v>
      </c>
      <c r="G819" s="12">
        <v>0</v>
      </c>
      <c r="H819" s="12">
        <v>0</v>
      </c>
      <c r="I819" s="12">
        <v>0</v>
      </c>
      <c r="J819" s="12">
        <v>0</v>
      </c>
      <c r="K819" s="12">
        <v>1</v>
      </c>
      <c r="L819" s="12">
        <v>0</v>
      </c>
      <c r="M819" s="12">
        <v>0</v>
      </c>
      <c r="N819" s="5"/>
      <c r="O819" s="5"/>
    </row>
    <row r="820" spans="1:15" x14ac:dyDescent="0.25">
      <c r="A820" t="s">
        <v>4036</v>
      </c>
      <c r="B820" t="s">
        <v>4037</v>
      </c>
      <c r="C820" s="16">
        <v>2</v>
      </c>
      <c r="D820" s="12">
        <v>0</v>
      </c>
      <c r="E820" s="12">
        <v>0</v>
      </c>
      <c r="F820" s="12">
        <v>0</v>
      </c>
      <c r="G820" s="12">
        <v>0</v>
      </c>
      <c r="H820" s="12">
        <v>0</v>
      </c>
      <c r="I820" s="12">
        <v>1</v>
      </c>
      <c r="J820" s="12">
        <v>0</v>
      </c>
      <c r="K820" s="12">
        <v>1</v>
      </c>
      <c r="L820" s="12">
        <v>0</v>
      </c>
      <c r="M820" s="12">
        <v>0</v>
      </c>
      <c r="N820" s="5"/>
      <c r="O820" s="5"/>
    </row>
    <row r="821" spans="1:15" x14ac:dyDescent="0.25">
      <c r="A821" t="s">
        <v>585</v>
      </c>
      <c r="B821" t="s">
        <v>873</v>
      </c>
      <c r="C821" s="16">
        <v>6</v>
      </c>
      <c r="D821" s="12">
        <v>0</v>
      </c>
      <c r="E821" s="12">
        <v>0</v>
      </c>
      <c r="F821" s="12">
        <v>0</v>
      </c>
      <c r="G821" s="12">
        <v>0</v>
      </c>
      <c r="H821" s="12">
        <v>0</v>
      </c>
      <c r="I821" s="12">
        <v>2</v>
      </c>
      <c r="J821" s="12">
        <v>0</v>
      </c>
      <c r="K821" s="12">
        <v>4</v>
      </c>
      <c r="L821" s="12">
        <v>0</v>
      </c>
      <c r="M821" s="12">
        <v>0</v>
      </c>
      <c r="N821" s="5"/>
      <c r="O821" s="5"/>
    </row>
    <row r="822" spans="1:15" x14ac:dyDescent="0.25">
      <c r="A822" t="s">
        <v>4038</v>
      </c>
      <c r="B822" t="s">
        <v>4039</v>
      </c>
      <c r="C822" s="16">
        <v>1</v>
      </c>
      <c r="D822" s="12">
        <v>0</v>
      </c>
      <c r="E822" s="12">
        <v>0</v>
      </c>
      <c r="F822" s="12">
        <v>0</v>
      </c>
      <c r="G822" s="12">
        <v>0</v>
      </c>
      <c r="H822" s="12">
        <v>0</v>
      </c>
      <c r="I822" s="12">
        <v>0</v>
      </c>
      <c r="J822" s="12">
        <v>0</v>
      </c>
      <c r="K822" s="12">
        <v>1</v>
      </c>
      <c r="L822" s="12">
        <v>0</v>
      </c>
      <c r="M822" s="12">
        <v>0</v>
      </c>
      <c r="N822" s="5"/>
      <c r="O822" s="5"/>
    </row>
    <row r="823" spans="1:15" x14ac:dyDescent="0.25">
      <c r="A823" t="s">
        <v>2447</v>
      </c>
      <c r="B823" t="s">
        <v>2448</v>
      </c>
      <c r="C823" s="16">
        <v>3</v>
      </c>
      <c r="D823" s="12">
        <v>0</v>
      </c>
      <c r="E823" s="12">
        <v>0</v>
      </c>
      <c r="F823" s="12">
        <v>0</v>
      </c>
      <c r="G823" s="12">
        <v>0</v>
      </c>
      <c r="H823" s="12">
        <v>0</v>
      </c>
      <c r="I823" s="12">
        <v>2</v>
      </c>
      <c r="J823" s="12">
        <v>0</v>
      </c>
      <c r="K823" s="12">
        <v>1</v>
      </c>
      <c r="L823" s="12">
        <v>0</v>
      </c>
      <c r="M823" s="12">
        <v>0</v>
      </c>
      <c r="N823" s="5"/>
      <c r="O823" s="5"/>
    </row>
    <row r="824" spans="1:15" x14ac:dyDescent="0.25">
      <c r="A824" t="s">
        <v>4040</v>
      </c>
      <c r="B824" t="s">
        <v>3061</v>
      </c>
      <c r="C824" s="16">
        <v>1</v>
      </c>
      <c r="D824" s="12">
        <v>0</v>
      </c>
      <c r="E824" s="12">
        <v>0</v>
      </c>
      <c r="F824" s="12">
        <v>0</v>
      </c>
      <c r="G824" s="12">
        <v>0</v>
      </c>
      <c r="H824" s="12">
        <v>0</v>
      </c>
      <c r="I824" s="12">
        <v>0</v>
      </c>
      <c r="J824" s="12">
        <v>0</v>
      </c>
      <c r="K824" s="12">
        <v>1</v>
      </c>
      <c r="L824" s="12">
        <v>0</v>
      </c>
      <c r="M824" s="12">
        <v>0</v>
      </c>
      <c r="N824" s="5"/>
      <c r="O824" s="5"/>
    </row>
    <row r="825" spans="1:15" x14ac:dyDescent="0.25">
      <c r="A825" t="s">
        <v>4041</v>
      </c>
      <c r="B825" t="s">
        <v>4042</v>
      </c>
      <c r="C825" s="16">
        <v>1</v>
      </c>
      <c r="D825" s="12">
        <v>0</v>
      </c>
      <c r="E825" s="12">
        <v>0</v>
      </c>
      <c r="F825" s="12">
        <v>0</v>
      </c>
      <c r="G825" s="12">
        <v>0</v>
      </c>
      <c r="H825" s="12">
        <v>0</v>
      </c>
      <c r="I825" s="12">
        <v>0</v>
      </c>
      <c r="J825" s="12">
        <v>0</v>
      </c>
      <c r="K825" s="12">
        <v>1</v>
      </c>
      <c r="L825" s="12">
        <v>0</v>
      </c>
      <c r="M825" s="12">
        <v>0</v>
      </c>
      <c r="N825" s="5"/>
      <c r="O825" s="5"/>
    </row>
    <row r="826" spans="1:15" x14ac:dyDescent="0.25">
      <c r="A826" t="s">
        <v>4043</v>
      </c>
      <c r="B826" t="s">
        <v>4044</v>
      </c>
      <c r="C826" s="16">
        <v>1</v>
      </c>
      <c r="D826" s="12">
        <v>0</v>
      </c>
      <c r="E826" s="12">
        <v>0</v>
      </c>
      <c r="F826" s="12">
        <v>0</v>
      </c>
      <c r="G826" s="12">
        <v>0</v>
      </c>
      <c r="H826" s="12">
        <v>0</v>
      </c>
      <c r="I826" s="12">
        <v>1</v>
      </c>
      <c r="J826" s="12">
        <v>0</v>
      </c>
      <c r="K826" s="12">
        <v>0</v>
      </c>
      <c r="L826" s="12">
        <v>0</v>
      </c>
      <c r="M826" s="12">
        <v>0</v>
      </c>
      <c r="N826" s="5"/>
      <c r="O826" s="5"/>
    </row>
    <row r="827" spans="1:15" x14ac:dyDescent="0.25">
      <c r="A827" t="s">
        <v>2449</v>
      </c>
      <c r="B827" t="s">
        <v>2450</v>
      </c>
      <c r="C827" s="16">
        <v>1</v>
      </c>
      <c r="D827" s="12">
        <v>0</v>
      </c>
      <c r="E827" s="12">
        <v>0</v>
      </c>
      <c r="F827" s="12">
        <v>0</v>
      </c>
      <c r="G827" s="12">
        <v>0</v>
      </c>
      <c r="H827" s="12">
        <v>0</v>
      </c>
      <c r="I827" s="12">
        <v>0</v>
      </c>
      <c r="J827" s="12">
        <v>0</v>
      </c>
      <c r="K827" s="12">
        <v>1</v>
      </c>
      <c r="L827" s="12">
        <v>0</v>
      </c>
      <c r="M827" s="12">
        <v>0</v>
      </c>
      <c r="N827" s="5"/>
      <c r="O827" s="5"/>
    </row>
    <row r="828" spans="1:15" x14ac:dyDescent="0.25">
      <c r="A828" t="s">
        <v>4045</v>
      </c>
      <c r="B828" t="s">
        <v>4046</v>
      </c>
      <c r="C828" s="16">
        <v>1</v>
      </c>
      <c r="D828" s="12">
        <v>0</v>
      </c>
      <c r="E828" s="12">
        <v>0</v>
      </c>
      <c r="F828" s="12">
        <v>0</v>
      </c>
      <c r="G828" s="12">
        <v>0</v>
      </c>
      <c r="H828" s="12">
        <v>0</v>
      </c>
      <c r="I828" s="12">
        <v>1</v>
      </c>
      <c r="J828" s="12">
        <v>0</v>
      </c>
      <c r="K828" s="12">
        <v>0</v>
      </c>
      <c r="L828" s="12">
        <v>0</v>
      </c>
      <c r="M828" s="12">
        <v>0</v>
      </c>
      <c r="N828" s="5"/>
      <c r="O828" s="5"/>
    </row>
    <row r="829" spans="1:15" x14ac:dyDescent="0.25">
      <c r="A829" t="s">
        <v>2451</v>
      </c>
      <c r="B829" t="s">
        <v>2452</v>
      </c>
      <c r="C829" s="16">
        <v>1</v>
      </c>
      <c r="D829" s="12">
        <v>0</v>
      </c>
      <c r="E829" s="12">
        <v>0</v>
      </c>
      <c r="F829" s="12">
        <v>0</v>
      </c>
      <c r="G829" s="12">
        <v>0</v>
      </c>
      <c r="H829" s="12">
        <v>0</v>
      </c>
      <c r="I829" s="12">
        <v>1</v>
      </c>
      <c r="J829" s="12">
        <v>0</v>
      </c>
      <c r="K829" s="12">
        <v>0</v>
      </c>
      <c r="L829" s="12">
        <v>0</v>
      </c>
      <c r="M829" s="12">
        <v>0</v>
      </c>
      <c r="N829" s="5"/>
      <c r="O829" s="5"/>
    </row>
    <row r="830" spans="1:15" x14ac:dyDescent="0.25">
      <c r="A830" t="s">
        <v>4047</v>
      </c>
      <c r="B830" t="s">
        <v>4048</v>
      </c>
      <c r="C830" s="16">
        <v>1</v>
      </c>
      <c r="D830" s="12">
        <v>0</v>
      </c>
      <c r="E830" s="12">
        <v>0</v>
      </c>
      <c r="F830" s="12">
        <v>0</v>
      </c>
      <c r="G830" s="12">
        <v>0</v>
      </c>
      <c r="H830" s="12">
        <v>0</v>
      </c>
      <c r="I830" s="12">
        <v>1</v>
      </c>
      <c r="J830" s="12">
        <v>0</v>
      </c>
      <c r="K830" s="12">
        <v>0</v>
      </c>
      <c r="L830" s="12">
        <v>0</v>
      </c>
      <c r="M830" s="12">
        <v>0</v>
      </c>
      <c r="N830" s="5"/>
      <c r="O830" s="5"/>
    </row>
    <row r="831" spans="1:15" x14ac:dyDescent="0.25">
      <c r="A831" t="s">
        <v>4049</v>
      </c>
      <c r="B831" t="s">
        <v>4050</v>
      </c>
      <c r="C831" s="16">
        <v>2</v>
      </c>
      <c r="D831" s="12">
        <v>0</v>
      </c>
      <c r="E831" s="12">
        <v>0</v>
      </c>
      <c r="F831" s="12">
        <v>0</v>
      </c>
      <c r="G831" s="12">
        <v>0</v>
      </c>
      <c r="H831" s="12">
        <v>0</v>
      </c>
      <c r="I831" s="12">
        <v>0</v>
      </c>
      <c r="J831" s="12">
        <v>0</v>
      </c>
      <c r="K831" s="12">
        <v>2</v>
      </c>
      <c r="L831" s="12">
        <v>0</v>
      </c>
      <c r="M831" s="12">
        <v>0</v>
      </c>
      <c r="N831" s="5"/>
      <c r="O831" s="5"/>
    </row>
    <row r="832" spans="1:15" x14ac:dyDescent="0.25">
      <c r="A832" t="s">
        <v>2138</v>
      </c>
      <c r="B832" t="s">
        <v>2139</v>
      </c>
      <c r="C832" s="16">
        <v>1</v>
      </c>
      <c r="D832" s="12">
        <v>0</v>
      </c>
      <c r="E832" s="12">
        <v>0</v>
      </c>
      <c r="F832" s="12">
        <v>0</v>
      </c>
      <c r="G832" s="12">
        <v>0</v>
      </c>
      <c r="H832" s="12">
        <v>0</v>
      </c>
      <c r="I832" s="12">
        <v>1</v>
      </c>
      <c r="J832" s="12">
        <v>0</v>
      </c>
      <c r="K832" s="12">
        <v>0</v>
      </c>
      <c r="L832" s="12">
        <v>0</v>
      </c>
      <c r="M832" s="12">
        <v>0</v>
      </c>
      <c r="N832" s="5"/>
      <c r="O832" s="5"/>
    </row>
    <row r="833" spans="1:15" x14ac:dyDescent="0.25">
      <c r="A833" t="s">
        <v>2453</v>
      </c>
      <c r="B833" t="s">
        <v>2454</v>
      </c>
      <c r="C833" s="16">
        <v>1</v>
      </c>
      <c r="D833" s="12">
        <v>0</v>
      </c>
      <c r="E833" s="12">
        <v>0</v>
      </c>
      <c r="F833" s="12">
        <v>0</v>
      </c>
      <c r="G833" s="12">
        <v>0</v>
      </c>
      <c r="H833" s="12">
        <v>0</v>
      </c>
      <c r="I833" s="12">
        <v>1</v>
      </c>
      <c r="J833" s="12">
        <v>0</v>
      </c>
      <c r="K833" s="12">
        <v>0</v>
      </c>
      <c r="L833" s="12">
        <v>0</v>
      </c>
      <c r="M833" s="12">
        <v>0</v>
      </c>
      <c r="N833" s="5"/>
      <c r="O833" s="5"/>
    </row>
    <row r="834" spans="1:15" x14ac:dyDescent="0.25">
      <c r="A834" t="s">
        <v>2455</v>
      </c>
      <c r="B834" t="s">
        <v>2456</v>
      </c>
      <c r="C834" s="16">
        <v>1</v>
      </c>
      <c r="D834" s="12">
        <v>0</v>
      </c>
      <c r="E834" s="12">
        <v>1</v>
      </c>
      <c r="F834" s="12">
        <v>0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5"/>
      <c r="O834" s="5"/>
    </row>
    <row r="835" spans="1:15" x14ac:dyDescent="0.25">
      <c r="A835" t="s">
        <v>4051</v>
      </c>
      <c r="B835" t="s">
        <v>4052</v>
      </c>
      <c r="C835" s="16">
        <v>34</v>
      </c>
      <c r="D835" s="12">
        <v>0</v>
      </c>
      <c r="E835" s="12">
        <v>0</v>
      </c>
      <c r="F835" s="12">
        <v>0</v>
      </c>
      <c r="G835" s="12">
        <v>3</v>
      </c>
      <c r="H835" s="12">
        <v>0</v>
      </c>
      <c r="I835" s="12">
        <v>9</v>
      </c>
      <c r="J835" s="12">
        <v>0</v>
      </c>
      <c r="K835" s="12">
        <v>22</v>
      </c>
      <c r="L835" s="12">
        <v>0</v>
      </c>
      <c r="M835" s="12">
        <v>0</v>
      </c>
      <c r="N835" s="5"/>
      <c r="O835" s="5"/>
    </row>
    <row r="836" spans="1:15" x14ac:dyDescent="0.25">
      <c r="A836" t="s">
        <v>4053</v>
      </c>
      <c r="B836" t="s">
        <v>4054</v>
      </c>
      <c r="C836" s="16">
        <v>1</v>
      </c>
      <c r="D836" s="12">
        <v>0</v>
      </c>
      <c r="E836" s="12">
        <v>0</v>
      </c>
      <c r="F836" s="12">
        <v>0</v>
      </c>
      <c r="G836" s="12">
        <v>0</v>
      </c>
      <c r="H836" s="12">
        <v>0</v>
      </c>
      <c r="I836" s="12">
        <v>0</v>
      </c>
      <c r="J836" s="12">
        <v>0</v>
      </c>
      <c r="K836" s="12">
        <v>1</v>
      </c>
      <c r="L836" s="12">
        <v>0</v>
      </c>
      <c r="M836" s="12">
        <v>0</v>
      </c>
      <c r="N836" s="5"/>
      <c r="O836" s="5"/>
    </row>
    <row r="837" spans="1:15" x14ac:dyDescent="0.25">
      <c r="A837" t="s">
        <v>4055</v>
      </c>
      <c r="B837" t="s">
        <v>4056</v>
      </c>
      <c r="C837" s="16">
        <v>1</v>
      </c>
      <c r="D837" s="12">
        <v>0</v>
      </c>
      <c r="E837" s="12">
        <v>0</v>
      </c>
      <c r="F837" s="12">
        <v>0</v>
      </c>
      <c r="G837" s="12">
        <v>0</v>
      </c>
      <c r="H837" s="12">
        <v>0</v>
      </c>
      <c r="I837" s="12">
        <v>0</v>
      </c>
      <c r="J837" s="12">
        <v>0</v>
      </c>
      <c r="K837" s="12">
        <v>1</v>
      </c>
      <c r="L837" s="12">
        <v>0</v>
      </c>
      <c r="M837" s="12">
        <v>0</v>
      </c>
      <c r="N837" s="5"/>
      <c r="O837" s="5"/>
    </row>
    <row r="838" spans="1:15" x14ac:dyDescent="0.25">
      <c r="A838" t="s">
        <v>4057</v>
      </c>
      <c r="B838" t="s">
        <v>4058</v>
      </c>
      <c r="C838" s="16">
        <v>1</v>
      </c>
      <c r="D838" s="12">
        <v>0</v>
      </c>
      <c r="E838" s="12">
        <v>0</v>
      </c>
      <c r="F838" s="12">
        <v>0</v>
      </c>
      <c r="G838" s="12">
        <v>0</v>
      </c>
      <c r="H838" s="12">
        <v>0</v>
      </c>
      <c r="I838" s="12">
        <v>1</v>
      </c>
      <c r="J838" s="12">
        <v>0</v>
      </c>
      <c r="K838" s="12">
        <v>0</v>
      </c>
      <c r="L838" s="12">
        <v>0</v>
      </c>
      <c r="M838" s="12">
        <v>0</v>
      </c>
      <c r="N838" s="5"/>
      <c r="O838" s="5"/>
    </row>
    <row r="839" spans="1:15" x14ac:dyDescent="0.25">
      <c r="A839" t="s">
        <v>4059</v>
      </c>
      <c r="B839" t="s">
        <v>4060</v>
      </c>
      <c r="C839" s="16">
        <v>12</v>
      </c>
      <c r="D839" s="12">
        <v>0</v>
      </c>
      <c r="E839" s="12">
        <v>0</v>
      </c>
      <c r="F839" s="12">
        <v>0</v>
      </c>
      <c r="G839" s="12">
        <v>0</v>
      </c>
      <c r="H839" s="12">
        <v>0</v>
      </c>
      <c r="I839" s="12">
        <v>6</v>
      </c>
      <c r="J839" s="12">
        <v>0</v>
      </c>
      <c r="K839" s="12">
        <v>6</v>
      </c>
      <c r="L839" s="12">
        <v>0</v>
      </c>
      <c r="M839" s="12">
        <v>0</v>
      </c>
      <c r="N839" s="5"/>
      <c r="O839" s="5"/>
    </row>
    <row r="840" spans="1:15" x14ac:dyDescent="0.25">
      <c r="A840" t="s">
        <v>511</v>
      </c>
      <c r="B840" t="s">
        <v>791</v>
      </c>
      <c r="C840" s="16">
        <v>175</v>
      </c>
      <c r="D840" s="12">
        <v>0</v>
      </c>
      <c r="E840" s="12">
        <v>0</v>
      </c>
      <c r="F840" s="12">
        <v>0</v>
      </c>
      <c r="G840" s="12">
        <v>5</v>
      </c>
      <c r="H840" s="12">
        <v>0</v>
      </c>
      <c r="I840" s="12">
        <v>74</v>
      </c>
      <c r="J840" s="12">
        <v>0</v>
      </c>
      <c r="K840" s="12">
        <v>95</v>
      </c>
      <c r="L840" s="12">
        <v>0</v>
      </c>
      <c r="M840" s="12">
        <v>1</v>
      </c>
      <c r="N840" s="5"/>
      <c r="O840" s="5"/>
    </row>
    <row r="841" spans="1:15" x14ac:dyDescent="0.25">
      <c r="A841" t="s">
        <v>2457</v>
      </c>
      <c r="B841" t="s">
        <v>2458</v>
      </c>
      <c r="C841" s="16">
        <v>4</v>
      </c>
      <c r="D841" s="12">
        <v>0</v>
      </c>
      <c r="E841" s="12">
        <v>0</v>
      </c>
      <c r="F841" s="12">
        <v>0</v>
      </c>
      <c r="G841" s="12">
        <v>1</v>
      </c>
      <c r="H841" s="12">
        <v>0</v>
      </c>
      <c r="I841" s="12">
        <v>2</v>
      </c>
      <c r="J841" s="12">
        <v>0</v>
      </c>
      <c r="K841" s="12">
        <v>1</v>
      </c>
      <c r="L841" s="12">
        <v>0</v>
      </c>
      <c r="M841" s="12">
        <v>0</v>
      </c>
      <c r="N841" s="5"/>
      <c r="O841" s="5"/>
    </row>
    <row r="842" spans="1:15" x14ac:dyDescent="0.25">
      <c r="A842" t="s">
        <v>4061</v>
      </c>
      <c r="B842" t="s">
        <v>4062</v>
      </c>
      <c r="C842" s="16">
        <v>4</v>
      </c>
      <c r="D842" s="12">
        <v>0</v>
      </c>
      <c r="E842" s="12">
        <v>0</v>
      </c>
      <c r="F842" s="12">
        <v>0</v>
      </c>
      <c r="G842" s="12">
        <v>2</v>
      </c>
      <c r="H842" s="12">
        <v>0</v>
      </c>
      <c r="I842" s="12">
        <v>0</v>
      </c>
      <c r="J842" s="12">
        <v>0</v>
      </c>
      <c r="K842" s="12">
        <v>2</v>
      </c>
      <c r="L842" s="12">
        <v>0</v>
      </c>
      <c r="M842" s="12">
        <v>0</v>
      </c>
      <c r="N842" s="5"/>
      <c r="O842" s="5"/>
    </row>
    <row r="843" spans="1:15" x14ac:dyDescent="0.25">
      <c r="A843" t="s">
        <v>1828</v>
      </c>
      <c r="B843" t="s">
        <v>1829</v>
      </c>
      <c r="C843" s="16">
        <v>3</v>
      </c>
      <c r="D843" s="12">
        <v>0</v>
      </c>
      <c r="E843" s="12">
        <v>0</v>
      </c>
      <c r="F843" s="12">
        <v>0</v>
      </c>
      <c r="G843" s="12">
        <v>1</v>
      </c>
      <c r="H843" s="12">
        <v>0</v>
      </c>
      <c r="I843" s="12">
        <v>1</v>
      </c>
      <c r="J843" s="12">
        <v>0</v>
      </c>
      <c r="K843" s="12">
        <v>1</v>
      </c>
      <c r="L843" s="12">
        <v>0</v>
      </c>
      <c r="M843" s="12">
        <v>0</v>
      </c>
      <c r="N843" s="5"/>
      <c r="O843" s="5"/>
    </row>
    <row r="844" spans="1:15" x14ac:dyDescent="0.25">
      <c r="A844" t="s">
        <v>639</v>
      </c>
      <c r="B844" t="s">
        <v>963</v>
      </c>
      <c r="C844" s="16">
        <v>1</v>
      </c>
      <c r="D844" s="12">
        <v>0</v>
      </c>
      <c r="E844" s="12">
        <v>0</v>
      </c>
      <c r="F844" s="12">
        <v>0</v>
      </c>
      <c r="G844" s="12">
        <v>0</v>
      </c>
      <c r="H844" s="12">
        <v>0</v>
      </c>
      <c r="I844" s="12">
        <v>0</v>
      </c>
      <c r="J844" s="12">
        <v>0</v>
      </c>
      <c r="K844" s="12">
        <v>1</v>
      </c>
      <c r="L844" s="12">
        <v>0</v>
      </c>
      <c r="M844" s="12">
        <v>0</v>
      </c>
      <c r="N844" s="5"/>
      <c r="O844" s="5"/>
    </row>
    <row r="845" spans="1:15" x14ac:dyDescent="0.25">
      <c r="A845" t="s">
        <v>2459</v>
      </c>
      <c r="B845" t="s">
        <v>2460</v>
      </c>
      <c r="C845" s="16">
        <v>1</v>
      </c>
      <c r="D845" s="12">
        <v>0</v>
      </c>
      <c r="E845" s="12">
        <v>0</v>
      </c>
      <c r="F845" s="12">
        <v>0</v>
      </c>
      <c r="G845" s="12">
        <v>0</v>
      </c>
      <c r="H845" s="12">
        <v>0</v>
      </c>
      <c r="I845" s="12">
        <v>0</v>
      </c>
      <c r="J845" s="12">
        <v>0</v>
      </c>
      <c r="K845" s="12">
        <v>1</v>
      </c>
      <c r="L845" s="12">
        <v>0</v>
      </c>
      <c r="M845" s="12">
        <v>0</v>
      </c>
      <c r="N845" s="5"/>
      <c r="O845" s="5"/>
    </row>
    <row r="846" spans="1:15" x14ac:dyDescent="0.25">
      <c r="A846" t="s">
        <v>4063</v>
      </c>
      <c r="B846" t="s">
        <v>4064</v>
      </c>
      <c r="C846" s="16">
        <v>1</v>
      </c>
      <c r="D846" s="12">
        <v>0</v>
      </c>
      <c r="E846" s="12">
        <v>0</v>
      </c>
      <c r="F846" s="12">
        <v>0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1</v>
      </c>
      <c r="N846" s="5"/>
      <c r="O846" s="5"/>
    </row>
    <row r="847" spans="1:15" x14ac:dyDescent="0.25">
      <c r="A847" t="s">
        <v>4065</v>
      </c>
      <c r="B847" t="s">
        <v>4066</v>
      </c>
      <c r="C847" s="16">
        <v>1</v>
      </c>
      <c r="D847" s="12">
        <v>0</v>
      </c>
      <c r="E847" s="12">
        <v>0</v>
      </c>
      <c r="F847" s="12">
        <v>0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1</v>
      </c>
      <c r="N847" s="5"/>
      <c r="O847" s="5"/>
    </row>
    <row r="848" spans="1:15" x14ac:dyDescent="0.25">
      <c r="A848" t="s">
        <v>4067</v>
      </c>
      <c r="B848" t="s">
        <v>4068</v>
      </c>
      <c r="C848" s="16">
        <v>1</v>
      </c>
      <c r="D848" s="12">
        <v>0</v>
      </c>
      <c r="E848" s="12">
        <v>0</v>
      </c>
      <c r="F848" s="12">
        <v>0</v>
      </c>
      <c r="G848" s="12">
        <v>0</v>
      </c>
      <c r="H848" s="12">
        <v>0</v>
      </c>
      <c r="I848" s="12">
        <v>0</v>
      </c>
      <c r="J848" s="12">
        <v>0</v>
      </c>
      <c r="K848" s="12">
        <v>1</v>
      </c>
      <c r="L848" s="12">
        <v>0</v>
      </c>
      <c r="M848" s="12">
        <v>0</v>
      </c>
      <c r="N848" s="5"/>
      <c r="O848" s="5"/>
    </row>
    <row r="849" spans="1:15" x14ac:dyDescent="0.25">
      <c r="A849" t="s">
        <v>4069</v>
      </c>
      <c r="B849" t="s">
        <v>4070</v>
      </c>
      <c r="C849" s="16">
        <v>1</v>
      </c>
      <c r="D849" s="12">
        <v>0</v>
      </c>
      <c r="E849" s="12">
        <v>0</v>
      </c>
      <c r="F849" s="12">
        <v>0</v>
      </c>
      <c r="G849" s="12">
        <v>0</v>
      </c>
      <c r="H849" s="12">
        <v>0</v>
      </c>
      <c r="I849" s="12">
        <v>0</v>
      </c>
      <c r="J849" s="12">
        <v>0</v>
      </c>
      <c r="K849" s="12">
        <v>1</v>
      </c>
      <c r="L849" s="12">
        <v>0</v>
      </c>
      <c r="M849" s="12">
        <v>0</v>
      </c>
      <c r="N849" s="5"/>
      <c r="O849" s="5"/>
    </row>
    <row r="850" spans="1:15" x14ac:dyDescent="0.25">
      <c r="A850" t="s">
        <v>964</v>
      </c>
      <c r="B850" t="s">
        <v>965</v>
      </c>
      <c r="C850" s="16">
        <v>1</v>
      </c>
      <c r="D850" s="12">
        <v>0</v>
      </c>
      <c r="E850" s="12">
        <v>0</v>
      </c>
      <c r="F850" s="12">
        <v>0</v>
      </c>
      <c r="G850" s="12">
        <v>0</v>
      </c>
      <c r="H850" s="12">
        <v>0</v>
      </c>
      <c r="I850" s="12">
        <v>1</v>
      </c>
      <c r="J850" s="12">
        <v>0</v>
      </c>
      <c r="K850" s="12">
        <v>0</v>
      </c>
      <c r="L850" s="12">
        <v>0</v>
      </c>
      <c r="M850" s="12">
        <v>0</v>
      </c>
      <c r="N850" s="5"/>
      <c r="O850" s="5"/>
    </row>
    <row r="851" spans="1:15" x14ac:dyDescent="0.25">
      <c r="A851" t="s">
        <v>2461</v>
      </c>
      <c r="B851" t="s">
        <v>2462</v>
      </c>
      <c r="C851" s="16">
        <v>1</v>
      </c>
      <c r="D851" s="12">
        <v>0</v>
      </c>
      <c r="E851" s="12">
        <v>0</v>
      </c>
      <c r="F851" s="12">
        <v>0</v>
      </c>
      <c r="G851" s="12">
        <v>0</v>
      </c>
      <c r="H851" s="12">
        <v>0</v>
      </c>
      <c r="I851" s="12">
        <v>0</v>
      </c>
      <c r="J851" s="12">
        <v>0</v>
      </c>
      <c r="K851" s="12">
        <v>1</v>
      </c>
      <c r="L851" s="12">
        <v>0</v>
      </c>
      <c r="M851" s="12">
        <v>0</v>
      </c>
      <c r="N851" s="5"/>
      <c r="O851" s="5"/>
    </row>
    <row r="852" spans="1:15" x14ac:dyDescent="0.25">
      <c r="A852" t="s">
        <v>788</v>
      </c>
      <c r="B852" t="s">
        <v>789</v>
      </c>
      <c r="C852" s="16">
        <v>22</v>
      </c>
      <c r="D852" s="12">
        <v>0</v>
      </c>
      <c r="E852" s="12">
        <v>0</v>
      </c>
      <c r="F852" s="12">
        <v>0</v>
      </c>
      <c r="G852" s="12">
        <v>0</v>
      </c>
      <c r="H852" s="12">
        <v>0</v>
      </c>
      <c r="I852" s="12">
        <v>16</v>
      </c>
      <c r="J852" s="12">
        <v>0</v>
      </c>
      <c r="K852" s="12">
        <v>6</v>
      </c>
      <c r="L852" s="12">
        <v>0</v>
      </c>
      <c r="M852" s="12">
        <v>0</v>
      </c>
      <c r="N852" s="5"/>
      <c r="O852" s="5"/>
    </row>
    <row r="853" spans="1:15" x14ac:dyDescent="0.25">
      <c r="A853" t="s">
        <v>2140</v>
      </c>
      <c r="B853" t="s">
        <v>2141</v>
      </c>
      <c r="C853" s="16">
        <v>1</v>
      </c>
      <c r="D853" s="12">
        <v>0</v>
      </c>
      <c r="E853" s="12">
        <v>0</v>
      </c>
      <c r="F853" s="12">
        <v>0</v>
      </c>
      <c r="G853" s="12">
        <v>0</v>
      </c>
      <c r="H853" s="12">
        <v>0</v>
      </c>
      <c r="I853" s="12">
        <v>0</v>
      </c>
      <c r="J853" s="12">
        <v>0</v>
      </c>
      <c r="K853" s="12">
        <v>1</v>
      </c>
      <c r="L853" s="12">
        <v>0</v>
      </c>
      <c r="M853" s="12">
        <v>0</v>
      </c>
      <c r="N853" s="5"/>
      <c r="O853" s="5"/>
    </row>
    <row r="854" spans="1:15" x14ac:dyDescent="0.25">
      <c r="A854" t="s">
        <v>874</v>
      </c>
      <c r="B854" t="s">
        <v>875</v>
      </c>
      <c r="C854" s="16">
        <v>2</v>
      </c>
      <c r="D854" s="12">
        <v>0</v>
      </c>
      <c r="E854" s="12">
        <v>0</v>
      </c>
      <c r="F854" s="12">
        <v>0</v>
      </c>
      <c r="G854" s="12">
        <v>0</v>
      </c>
      <c r="H854" s="12">
        <v>0</v>
      </c>
      <c r="I854" s="12">
        <v>2</v>
      </c>
      <c r="J854" s="12">
        <v>0</v>
      </c>
      <c r="K854" s="12">
        <v>0</v>
      </c>
      <c r="L854" s="12">
        <v>0</v>
      </c>
      <c r="M854" s="12">
        <v>0</v>
      </c>
      <c r="N854" s="5"/>
      <c r="O854" s="5"/>
    </row>
    <row r="855" spans="1:15" x14ac:dyDescent="0.25">
      <c r="A855" t="s">
        <v>626</v>
      </c>
      <c r="B855" t="s">
        <v>824</v>
      </c>
      <c r="C855" s="16">
        <v>13</v>
      </c>
      <c r="D855" s="12">
        <v>0</v>
      </c>
      <c r="E855" s="12">
        <v>0</v>
      </c>
      <c r="F855" s="12">
        <v>0</v>
      </c>
      <c r="G855" s="12">
        <v>0</v>
      </c>
      <c r="H855" s="12">
        <v>0</v>
      </c>
      <c r="I855" s="12">
        <v>4</v>
      </c>
      <c r="J855" s="12">
        <v>0</v>
      </c>
      <c r="K855" s="12">
        <v>9</v>
      </c>
      <c r="L855" s="12">
        <v>0</v>
      </c>
      <c r="M855" s="12">
        <v>0</v>
      </c>
      <c r="N855" s="5"/>
      <c r="O855" s="5"/>
    </row>
    <row r="856" spans="1:15" x14ac:dyDescent="0.25">
      <c r="A856" t="s">
        <v>594</v>
      </c>
      <c r="B856" t="s">
        <v>784</v>
      </c>
      <c r="C856" s="16">
        <v>25</v>
      </c>
      <c r="D856" s="12">
        <v>0</v>
      </c>
      <c r="E856" s="12">
        <v>0</v>
      </c>
      <c r="F856" s="12">
        <v>0</v>
      </c>
      <c r="G856" s="12">
        <v>0</v>
      </c>
      <c r="H856" s="12">
        <v>0</v>
      </c>
      <c r="I856" s="12">
        <v>10</v>
      </c>
      <c r="J856" s="12">
        <v>0</v>
      </c>
      <c r="K856" s="12">
        <v>15</v>
      </c>
      <c r="L856" s="12">
        <v>0</v>
      </c>
      <c r="M856" s="12">
        <v>0</v>
      </c>
      <c r="N856" s="5"/>
      <c r="O856" s="5"/>
    </row>
    <row r="857" spans="1:15" x14ac:dyDescent="0.25">
      <c r="A857" t="s">
        <v>2011</v>
      </c>
      <c r="B857" t="s">
        <v>2012</v>
      </c>
      <c r="C857" s="16">
        <v>1</v>
      </c>
      <c r="D857" s="12">
        <v>0</v>
      </c>
      <c r="E857" s="12">
        <v>0</v>
      </c>
      <c r="F857" s="12">
        <v>0</v>
      </c>
      <c r="G857" s="12">
        <v>0</v>
      </c>
      <c r="H857" s="12">
        <v>0</v>
      </c>
      <c r="I857" s="12">
        <v>1</v>
      </c>
      <c r="J857" s="12">
        <v>0</v>
      </c>
      <c r="K857" s="12">
        <v>0</v>
      </c>
      <c r="L857" s="12">
        <v>0</v>
      </c>
      <c r="M857" s="12">
        <v>0</v>
      </c>
      <c r="N857" s="5"/>
      <c r="O857" s="5"/>
    </row>
    <row r="858" spans="1:15" x14ac:dyDescent="0.25">
      <c r="A858" t="s">
        <v>2463</v>
      </c>
      <c r="B858" t="s">
        <v>2464</v>
      </c>
      <c r="C858" s="16">
        <v>2</v>
      </c>
      <c r="D858" s="12">
        <v>0</v>
      </c>
      <c r="E858" s="12">
        <v>0</v>
      </c>
      <c r="F858" s="12">
        <v>0</v>
      </c>
      <c r="G858" s="12">
        <v>0</v>
      </c>
      <c r="H858" s="12">
        <v>0</v>
      </c>
      <c r="I858" s="12">
        <v>1</v>
      </c>
      <c r="J858" s="12">
        <v>0</v>
      </c>
      <c r="K858" s="12">
        <v>1</v>
      </c>
      <c r="L858" s="12">
        <v>0</v>
      </c>
      <c r="M858" s="12">
        <v>0</v>
      </c>
      <c r="N858" s="5"/>
      <c r="O858" s="5"/>
    </row>
    <row r="859" spans="1:15" x14ac:dyDescent="0.25">
      <c r="A859" t="s">
        <v>584</v>
      </c>
      <c r="B859" t="s">
        <v>766</v>
      </c>
      <c r="C859" s="16">
        <v>52</v>
      </c>
      <c r="D859" s="12">
        <v>0</v>
      </c>
      <c r="E859" s="12">
        <v>0</v>
      </c>
      <c r="F859" s="12">
        <v>0</v>
      </c>
      <c r="G859" s="12">
        <v>3</v>
      </c>
      <c r="H859" s="12">
        <v>0</v>
      </c>
      <c r="I859" s="12">
        <v>15</v>
      </c>
      <c r="J859" s="12">
        <v>0</v>
      </c>
      <c r="K859" s="12">
        <v>34</v>
      </c>
      <c r="L859" s="12">
        <v>0</v>
      </c>
      <c r="M859" s="12">
        <v>0</v>
      </c>
      <c r="N859" s="5"/>
      <c r="O859" s="5"/>
    </row>
    <row r="860" spans="1:15" x14ac:dyDescent="0.25">
      <c r="A860" t="s">
        <v>4071</v>
      </c>
      <c r="B860" t="s">
        <v>4072</v>
      </c>
      <c r="C860" s="16">
        <v>2</v>
      </c>
      <c r="D860" s="12">
        <v>0</v>
      </c>
      <c r="E860" s="12">
        <v>0</v>
      </c>
      <c r="F860" s="12">
        <v>0</v>
      </c>
      <c r="G860" s="12">
        <v>0</v>
      </c>
      <c r="H860" s="12">
        <v>0</v>
      </c>
      <c r="I860" s="12">
        <v>1</v>
      </c>
      <c r="J860" s="12">
        <v>0</v>
      </c>
      <c r="K860" s="12">
        <v>1</v>
      </c>
      <c r="L860" s="12">
        <v>0</v>
      </c>
      <c r="M860" s="12">
        <v>0</v>
      </c>
      <c r="N860" s="5"/>
      <c r="O860" s="5"/>
    </row>
    <row r="861" spans="1:15" x14ac:dyDescent="0.25">
      <c r="A861" t="s">
        <v>4073</v>
      </c>
      <c r="B861" t="s">
        <v>4074</v>
      </c>
      <c r="C861" s="16">
        <v>1</v>
      </c>
      <c r="D861" s="12">
        <v>0</v>
      </c>
      <c r="E861" s="12">
        <v>0</v>
      </c>
      <c r="F861" s="12">
        <v>0</v>
      </c>
      <c r="G861" s="12">
        <v>0</v>
      </c>
      <c r="H861" s="12">
        <v>0</v>
      </c>
      <c r="I861" s="12">
        <v>1</v>
      </c>
      <c r="J861" s="12">
        <v>0</v>
      </c>
      <c r="K861" s="12">
        <v>0</v>
      </c>
      <c r="L861" s="12">
        <v>0</v>
      </c>
      <c r="M861" s="12">
        <v>0</v>
      </c>
      <c r="N861" s="5"/>
      <c r="O861" s="5"/>
    </row>
    <row r="862" spans="1:15" x14ac:dyDescent="0.25">
      <c r="A862" t="s">
        <v>4075</v>
      </c>
      <c r="B862" t="s">
        <v>4076</v>
      </c>
      <c r="C862" s="16">
        <v>1</v>
      </c>
      <c r="D862" s="12">
        <v>0</v>
      </c>
      <c r="E862" s="12">
        <v>0</v>
      </c>
      <c r="F862" s="12">
        <v>0</v>
      </c>
      <c r="G862" s="12">
        <v>0</v>
      </c>
      <c r="H862" s="12">
        <v>0</v>
      </c>
      <c r="I862" s="12">
        <v>0</v>
      </c>
      <c r="J862" s="12">
        <v>0</v>
      </c>
      <c r="K862" s="12">
        <v>1</v>
      </c>
      <c r="L862" s="12">
        <v>0</v>
      </c>
      <c r="M862" s="12">
        <v>0</v>
      </c>
      <c r="N862" s="5"/>
      <c r="O862" s="5"/>
    </row>
    <row r="863" spans="1:15" x14ac:dyDescent="0.25">
      <c r="A863" t="s">
        <v>4077</v>
      </c>
      <c r="B863" t="s">
        <v>4078</v>
      </c>
      <c r="C863" s="16">
        <v>1</v>
      </c>
      <c r="D863" s="12">
        <v>0</v>
      </c>
      <c r="E863" s="12">
        <v>0</v>
      </c>
      <c r="F863" s="12">
        <v>0</v>
      </c>
      <c r="G863" s="12">
        <v>0</v>
      </c>
      <c r="H863" s="12">
        <v>0</v>
      </c>
      <c r="I863" s="12">
        <v>0</v>
      </c>
      <c r="J863" s="12">
        <v>0</v>
      </c>
      <c r="K863" s="12">
        <v>1</v>
      </c>
      <c r="L863" s="12">
        <v>0</v>
      </c>
      <c r="M863" s="12">
        <v>0</v>
      </c>
      <c r="N863" s="5"/>
      <c r="O863" s="5"/>
    </row>
    <row r="864" spans="1:15" x14ac:dyDescent="0.25">
      <c r="A864" t="s">
        <v>4079</v>
      </c>
      <c r="B864" t="s">
        <v>4080</v>
      </c>
      <c r="C864" s="16">
        <v>2</v>
      </c>
      <c r="D864" s="12">
        <v>0</v>
      </c>
      <c r="E864" s="12">
        <v>0</v>
      </c>
      <c r="F864" s="12">
        <v>0</v>
      </c>
      <c r="G864" s="12">
        <v>0</v>
      </c>
      <c r="H864" s="12">
        <v>0</v>
      </c>
      <c r="I864" s="12">
        <v>1</v>
      </c>
      <c r="J864" s="12">
        <v>0</v>
      </c>
      <c r="K864" s="12">
        <v>1</v>
      </c>
      <c r="L864" s="12">
        <v>0</v>
      </c>
      <c r="M864" s="12">
        <v>0</v>
      </c>
      <c r="N864" s="5"/>
      <c r="O864" s="5"/>
    </row>
    <row r="865" spans="1:15" x14ac:dyDescent="0.25">
      <c r="A865" t="s">
        <v>736</v>
      </c>
      <c r="B865" t="s">
        <v>737</v>
      </c>
      <c r="C865" s="16">
        <v>191</v>
      </c>
      <c r="D865" s="12">
        <v>0</v>
      </c>
      <c r="E865" s="12">
        <v>0</v>
      </c>
      <c r="F865" s="12">
        <v>0</v>
      </c>
      <c r="G865" s="12">
        <v>8</v>
      </c>
      <c r="H865" s="12">
        <v>0</v>
      </c>
      <c r="I865" s="12">
        <v>89</v>
      </c>
      <c r="J865" s="12">
        <v>0</v>
      </c>
      <c r="K865" s="12">
        <v>94</v>
      </c>
      <c r="L865" s="12">
        <v>0</v>
      </c>
      <c r="M865" s="12">
        <v>0</v>
      </c>
      <c r="N865" s="5"/>
      <c r="O865" s="5"/>
    </row>
    <row r="866" spans="1:15" x14ac:dyDescent="0.25">
      <c r="A866" t="s">
        <v>4081</v>
      </c>
      <c r="B866" t="s">
        <v>4082</v>
      </c>
      <c r="C866" s="16">
        <v>2</v>
      </c>
      <c r="D866" s="12">
        <v>0</v>
      </c>
      <c r="E866" s="12">
        <v>0</v>
      </c>
      <c r="F866" s="12">
        <v>0</v>
      </c>
      <c r="G866" s="12">
        <v>0</v>
      </c>
      <c r="H866" s="12">
        <v>0</v>
      </c>
      <c r="I866" s="12">
        <v>2</v>
      </c>
      <c r="J866" s="12">
        <v>0</v>
      </c>
      <c r="K866" s="12">
        <v>0</v>
      </c>
      <c r="L866" s="12">
        <v>0</v>
      </c>
      <c r="M866" s="12">
        <v>0</v>
      </c>
      <c r="N866" s="5"/>
      <c r="O866" s="5"/>
    </row>
    <row r="867" spans="1:15" x14ac:dyDescent="0.25">
      <c r="A867" t="s">
        <v>4083</v>
      </c>
      <c r="B867" t="s">
        <v>4084</v>
      </c>
      <c r="C867" s="16">
        <v>4</v>
      </c>
      <c r="D867" s="12">
        <v>0</v>
      </c>
      <c r="E867" s="12">
        <v>0</v>
      </c>
      <c r="F867" s="12">
        <v>0</v>
      </c>
      <c r="G867" s="12">
        <v>0</v>
      </c>
      <c r="H867" s="12">
        <v>0</v>
      </c>
      <c r="I867" s="12">
        <v>2</v>
      </c>
      <c r="J867" s="12">
        <v>0</v>
      </c>
      <c r="K867" s="12">
        <v>2</v>
      </c>
      <c r="L867" s="12">
        <v>0</v>
      </c>
      <c r="M867" s="12">
        <v>0</v>
      </c>
      <c r="N867" s="5"/>
      <c r="O867" s="5"/>
    </row>
    <row r="868" spans="1:15" x14ac:dyDescent="0.25">
      <c r="A868" t="s">
        <v>2465</v>
      </c>
      <c r="B868" t="s">
        <v>2466</v>
      </c>
      <c r="C868" s="16">
        <v>1</v>
      </c>
      <c r="D868" s="12">
        <v>0</v>
      </c>
      <c r="E868" s="12">
        <v>0</v>
      </c>
      <c r="F868" s="12">
        <v>0</v>
      </c>
      <c r="G868" s="12">
        <v>0</v>
      </c>
      <c r="H868" s="12">
        <v>0</v>
      </c>
      <c r="I868" s="12">
        <v>0</v>
      </c>
      <c r="J868" s="12">
        <v>0</v>
      </c>
      <c r="K868" s="12">
        <v>1</v>
      </c>
      <c r="L868" s="12">
        <v>0</v>
      </c>
      <c r="M868" s="12">
        <v>0</v>
      </c>
      <c r="N868" s="5"/>
      <c r="O868" s="5"/>
    </row>
    <row r="869" spans="1:15" x14ac:dyDescent="0.25">
      <c r="A869" t="s">
        <v>966</v>
      </c>
      <c r="B869" t="s">
        <v>967</v>
      </c>
      <c r="C869" s="16">
        <v>1</v>
      </c>
      <c r="D869" s="12">
        <v>0</v>
      </c>
      <c r="E869" s="12">
        <v>0</v>
      </c>
      <c r="F869" s="12">
        <v>0</v>
      </c>
      <c r="G869" s="12">
        <v>0</v>
      </c>
      <c r="H869" s="12">
        <v>0</v>
      </c>
      <c r="I869" s="12">
        <v>0</v>
      </c>
      <c r="J869" s="12">
        <v>0</v>
      </c>
      <c r="K869" s="12">
        <v>1</v>
      </c>
      <c r="L869" s="12">
        <v>0</v>
      </c>
      <c r="M869" s="12">
        <v>0</v>
      </c>
      <c r="N869" s="5"/>
      <c r="O869" s="5"/>
    </row>
    <row r="870" spans="1:15" x14ac:dyDescent="0.25">
      <c r="A870" t="s">
        <v>4085</v>
      </c>
      <c r="B870" t="s">
        <v>4086</v>
      </c>
      <c r="C870" s="16">
        <v>1</v>
      </c>
      <c r="D870" s="12">
        <v>0</v>
      </c>
      <c r="E870" s="12">
        <v>0</v>
      </c>
      <c r="F870" s="12">
        <v>0</v>
      </c>
      <c r="G870" s="12">
        <v>0</v>
      </c>
      <c r="H870" s="12">
        <v>0</v>
      </c>
      <c r="I870" s="12">
        <v>1</v>
      </c>
      <c r="J870" s="12">
        <v>0</v>
      </c>
      <c r="K870" s="12">
        <v>0</v>
      </c>
      <c r="L870" s="12">
        <v>0</v>
      </c>
      <c r="M870" s="12">
        <v>0</v>
      </c>
      <c r="N870" s="5"/>
      <c r="O870" s="5"/>
    </row>
    <row r="871" spans="1:15" x14ac:dyDescent="0.25">
      <c r="A871" t="s">
        <v>4087</v>
      </c>
      <c r="B871" t="s">
        <v>4088</v>
      </c>
      <c r="C871" s="16">
        <v>3</v>
      </c>
      <c r="D871" s="12">
        <v>0</v>
      </c>
      <c r="E871" s="12">
        <v>0</v>
      </c>
      <c r="F871" s="12">
        <v>0</v>
      </c>
      <c r="G871" s="12">
        <v>0</v>
      </c>
      <c r="H871" s="12">
        <v>0</v>
      </c>
      <c r="I871" s="12">
        <v>2</v>
      </c>
      <c r="J871" s="12">
        <v>0</v>
      </c>
      <c r="K871" s="12">
        <v>1</v>
      </c>
      <c r="L871" s="12">
        <v>0</v>
      </c>
      <c r="M871" s="12">
        <v>0</v>
      </c>
      <c r="N871" s="5"/>
      <c r="O871" s="5"/>
    </row>
    <row r="872" spans="1:15" x14ac:dyDescent="0.25">
      <c r="A872" t="s">
        <v>968</v>
      </c>
      <c r="B872" t="s">
        <v>969</v>
      </c>
      <c r="C872" s="16">
        <v>1</v>
      </c>
      <c r="D872" s="12">
        <v>0</v>
      </c>
      <c r="E872" s="12">
        <v>0</v>
      </c>
      <c r="F872" s="12">
        <v>0</v>
      </c>
      <c r="G872" s="12">
        <v>0</v>
      </c>
      <c r="H872" s="12">
        <v>0</v>
      </c>
      <c r="I872" s="12">
        <v>0</v>
      </c>
      <c r="J872" s="12">
        <v>0</v>
      </c>
      <c r="K872" s="12">
        <v>1</v>
      </c>
      <c r="L872" s="12">
        <v>0</v>
      </c>
      <c r="M872" s="12">
        <v>0</v>
      </c>
      <c r="N872" s="5"/>
      <c r="O872" s="5"/>
    </row>
    <row r="873" spans="1:15" x14ac:dyDescent="0.25">
      <c r="A873" t="s">
        <v>4089</v>
      </c>
      <c r="B873" t="s">
        <v>4090</v>
      </c>
      <c r="C873" s="16">
        <v>1</v>
      </c>
      <c r="D873" s="12">
        <v>0</v>
      </c>
      <c r="E873" s="12">
        <v>0</v>
      </c>
      <c r="F873" s="12">
        <v>0</v>
      </c>
      <c r="G873" s="12">
        <v>0</v>
      </c>
      <c r="H873" s="12">
        <v>0</v>
      </c>
      <c r="I873" s="12">
        <v>0</v>
      </c>
      <c r="J873" s="12">
        <v>0</v>
      </c>
      <c r="K873" s="12">
        <v>1</v>
      </c>
      <c r="L873" s="12">
        <v>0</v>
      </c>
      <c r="M873" s="12">
        <v>0</v>
      </c>
      <c r="N873" s="5"/>
      <c r="O873" s="5"/>
    </row>
    <row r="874" spans="1:15" x14ac:dyDescent="0.25">
      <c r="A874" t="s">
        <v>569</v>
      </c>
      <c r="B874" t="s">
        <v>760</v>
      </c>
      <c r="C874" s="16">
        <v>15</v>
      </c>
      <c r="D874" s="12">
        <v>0</v>
      </c>
      <c r="E874" s="12">
        <v>0</v>
      </c>
      <c r="F874" s="12">
        <v>0</v>
      </c>
      <c r="G874" s="12">
        <v>0</v>
      </c>
      <c r="H874" s="12">
        <v>0</v>
      </c>
      <c r="I874" s="12">
        <v>10</v>
      </c>
      <c r="J874" s="12">
        <v>0</v>
      </c>
      <c r="K874" s="12">
        <v>5</v>
      </c>
      <c r="L874" s="12">
        <v>0</v>
      </c>
      <c r="M874" s="12">
        <v>0</v>
      </c>
      <c r="N874" s="5"/>
      <c r="O874" s="5"/>
    </row>
    <row r="875" spans="1:15" x14ac:dyDescent="0.25">
      <c r="A875" t="s">
        <v>4091</v>
      </c>
      <c r="B875" t="s">
        <v>4092</v>
      </c>
      <c r="C875" s="16">
        <v>1</v>
      </c>
      <c r="D875" s="12">
        <v>0</v>
      </c>
      <c r="E875" s="12">
        <v>0</v>
      </c>
      <c r="F875" s="12">
        <v>0</v>
      </c>
      <c r="G875" s="12">
        <v>1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5"/>
      <c r="O875" s="5"/>
    </row>
    <row r="876" spans="1:15" x14ac:dyDescent="0.25">
      <c r="A876" t="s">
        <v>755</v>
      </c>
      <c r="B876" t="s">
        <v>756</v>
      </c>
      <c r="C876" s="16">
        <v>346</v>
      </c>
      <c r="D876" s="12">
        <v>0</v>
      </c>
      <c r="E876" s="12">
        <v>0</v>
      </c>
      <c r="F876" s="12">
        <v>0</v>
      </c>
      <c r="G876" s="12">
        <v>11</v>
      </c>
      <c r="H876" s="12">
        <v>0</v>
      </c>
      <c r="I876" s="12">
        <v>216</v>
      </c>
      <c r="J876" s="12">
        <v>0</v>
      </c>
      <c r="K876" s="12">
        <v>119</v>
      </c>
      <c r="L876" s="12">
        <v>0</v>
      </c>
      <c r="M876" s="12">
        <v>0</v>
      </c>
      <c r="N876" s="5"/>
      <c r="O876" s="5"/>
    </row>
    <row r="877" spans="1:15" x14ac:dyDescent="0.25">
      <c r="A877" t="s">
        <v>4093</v>
      </c>
      <c r="B877" t="s">
        <v>4094</v>
      </c>
      <c r="C877" s="16">
        <v>1</v>
      </c>
      <c r="D877" s="12">
        <v>0</v>
      </c>
      <c r="E877" s="12">
        <v>0</v>
      </c>
      <c r="F877" s="12">
        <v>0</v>
      </c>
      <c r="G877" s="12">
        <v>0</v>
      </c>
      <c r="H877" s="12">
        <v>0</v>
      </c>
      <c r="I877" s="12">
        <v>1</v>
      </c>
      <c r="J877" s="12">
        <v>0</v>
      </c>
      <c r="K877" s="12">
        <v>0</v>
      </c>
      <c r="L877" s="12">
        <v>0</v>
      </c>
      <c r="M877" s="12">
        <v>0</v>
      </c>
      <c r="N877" s="5"/>
      <c r="O877" s="5"/>
    </row>
    <row r="878" spans="1:15" x14ac:dyDescent="0.25">
      <c r="A878" t="s">
        <v>512</v>
      </c>
      <c r="B878" t="s">
        <v>777</v>
      </c>
      <c r="C878" s="16">
        <v>98</v>
      </c>
      <c r="D878" s="12">
        <v>0</v>
      </c>
      <c r="E878" s="12">
        <v>0</v>
      </c>
      <c r="F878" s="12">
        <v>0</v>
      </c>
      <c r="G878" s="12">
        <v>1</v>
      </c>
      <c r="H878" s="12">
        <v>0</v>
      </c>
      <c r="I878" s="12">
        <v>60</v>
      </c>
      <c r="J878" s="12">
        <v>0</v>
      </c>
      <c r="K878" s="12">
        <v>37</v>
      </c>
      <c r="L878" s="12">
        <v>0</v>
      </c>
      <c r="M878" s="12">
        <v>0</v>
      </c>
      <c r="N878" s="5"/>
      <c r="O878" s="5"/>
    </row>
    <row r="879" spans="1:15" x14ac:dyDescent="0.25">
      <c r="A879" t="s">
        <v>876</v>
      </c>
      <c r="B879" t="s">
        <v>877</v>
      </c>
      <c r="C879" s="16">
        <v>1</v>
      </c>
      <c r="D879" s="12">
        <v>0</v>
      </c>
      <c r="E879" s="12">
        <v>0</v>
      </c>
      <c r="F879" s="12">
        <v>0</v>
      </c>
      <c r="G879" s="12">
        <v>0</v>
      </c>
      <c r="H879" s="12">
        <v>0</v>
      </c>
      <c r="I879" s="12">
        <v>0</v>
      </c>
      <c r="J879" s="12">
        <v>0</v>
      </c>
      <c r="K879" s="12">
        <v>1</v>
      </c>
      <c r="L879" s="12">
        <v>0</v>
      </c>
      <c r="M879" s="12">
        <v>0</v>
      </c>
      <c r="N879" s="5"/>
      <c r="O879" s="5"/>
    </row>
    <row r="880" spans="1:15" x14ac:dyDescent="0.25">
      <c r="A880" t="s">
        <v>2467</v>
      </c>
      <c r="B880" t="s">
        <v>2468</v>
      </c>
      <c r="C880" s="16">
        <v>1</v>
      </c>
      <c r="D880" s="12">
        <v>0</v>
      </c>
      <c r="E880" s="12">
        <v>0</v>
      </c>
      <c r="F880" s="12">
        <v>0</v>
      </c>
      <c r="G880" s="12">
        <v>0</v>
      </c>
      <c r="H880" s="12">
        <v>0</v>
      </c>
      <c r="I880" s="12">
        <v>0</v>
      </c>
      <c r="J880" s="12">
        <v>0</v>
      </c>
      <c r="K880" s="12">
        <v>1</v>
      </c>
      <c r="L880" s="12">
        <v>0</v>
      </c>
      <c r="M880" s="12">
        <v>0</v>
      </c>
      <c r="N880" s="5"/>
      <c r="O880" s="5"/>
    </row>
    <row r="881" spans="1:15" x14ac:dyDescent="0.25">
      <c r="A881" t="s">
        <v>4095</v>
      </c>
      <c r="B881" t="s">
        <v>4096</v>
      </c>
      <c r="C881" s="16">
        <v>1</v>
      </c>
      <c r="D881" s="12">
        <v>0</v>
      </c>
      <c r="E881" s="12">
        <v>0</v>
      </c>
      <c r="F881" s="12">
        <v>0</v>
      </c>
      <c r="G881" s="12">
        <v>0</v>
      </c>
      <c r="H881" s="12">
        <v>0</v>
      </c>
      <c r="I881" s="12">
        <v>0</v>
      </c>
      <c r="J881" s="12">
        <v>0</v>
      </c>
      <c r="K881" s="12">
        <v>1</v>
      </c>
      <c r="L881" s="12">
        <v>0</v>
      </c>
      <c r="M881" s="12">
        <v>0</v>
      </c>
      <c r="N881" s="5"/>
      <c r="O881" s="5"/>
    </row>
    <row r="882" spans="1:15" x14ac:dyDescent="0.25">
      <c r="A882" t="s">
        <v>970</v>
      </c>
      <c r="B882" t="s">
        <v>971</v>
      </c>
      <c r="C882" s="16">
        <v>1</v>
      </c>
      <c r="D882" s="12">
        <v>0</v>
      </c>
      <c r="E882" s="12">
        <v>0</v>
      </c>
      <c r="F882" s="12">
        <v>0</v>
      </c>
      <c r="G882" s="12">
        <v>0</v>
      </c>
      <c r="H882" s="12">
        <v>0</v>
      </c>
      <c r="I882" s="12">
        <v>0</v>
      </c>
      <c r="J882" s="12">
        <v>0</v>
      </c>
      <c r="K882" s="12">
        <v>1</v>
      </c>
      <c r="L882" s="12">
        <v>0</v>
      </c>
      <c r="M882" s="12">
        <v>0</v>
      </c>
      <c r="N882" s="5"/>
      <c r="O882" s="5"/>
    </row>
    <row r="883" spans="1:15" x14ac:dyDescent="0.25">
      <c r="A883" t="s">
        <v>4097</v>
      </c>
      <c r="B883" t="s">
        <v>4098</v>
      </c>
      <c r="C883" s="16">
        <v>1</v>
      </c>
      <c r="D883" s="12">
        <v>0</v>
      </c>
      <c r="E883" s="12">
        <v>0</v>
      </c>
      <c r="F883" s="12">
        <v>0</v>
      </c>
      <c r="G883" s="12">
        <v>0</v>
      </c>
      <c r="H883" s="12">
        <v>0</v>
      </c>
      <c r="I883" s="12">
        <v>1</v>
      </c>
      <c r="J883" s="12">
        <v>0</v>
      </c>
      <c r="K883" s="12">
        <v>0</v>
      </c>
      <c r="L883" s="12">
        <v>0</v>
      </c>
      <c r="M883" s="12">
        <v>0</v>
      </c>
      <c r="N883" s="5"/>
      <c r="O883" s="5"/>
    </row>
    <row r="884" spans="1:15" x14ac:dyDescent="0.25">
      <c r="A884" t="s">
        <v>4099</v>
      </c>
      <c r="B884" t="s">
        <v>4100</v>
      </c>
      <c r="C884" s="16">
        <v>2</v>
      </c>
      <c r="D884" s="12">
        <v>0</v>
      </c>
      <c r="E884" s="12">
        <v>0</v>
      </c>
      <c r="F884" s="12">
        <v>0</v>
      </c>
      <c r="G884" s="12">
        <v>0</v>
      </c>
      <c r="H884" s="12">
        <v>0</v>
      </c>
      <c r="I884" s="12">
        <v>2</v>
      </c>
      <c r="J884" s="12">
        <v>0</v>
      </c>
      <c r="K884" s="12">
        <v>0</v>
      </c>
      <c r="L884" s="12">
        <v>0</v>
      </c>
      <c r="M884" s="12">
        <v>0</v>
      </c>
      <c r="N884" s="5"/>
      <c r="O884" s="5"/>
    </row>
    <row r="885" spans="1:15" x14ac:dyDescent="0.25">
      <c r="A885" t="s">
        <v>4101</v>
      </c>
      <c r="B885" t="s">
        <v>4102</v>
      </c>
      <c r="C885" s="16">
        <v>1</v>
      </c>
      <c r="D885" s="12">
        <v>0</v>
      </c>
      <c r="E885" s="12">
        <v>0</v>
      </c>
      <c r="F885" s="12">
        <v>0</v>
      </c>
      <c r="G885" s="12">
        <v>0</v>
      </c>
      <c r="H885" s="12">
        <v>0</v>
      </c>
      <c r="I885" s="12">
        <v>0</v>
      </c>
      <c r="J885" s="12">
        <v>0</v>
      </c>
      <c r="K885" s="12">
        <v>1</v>
      </c>
      <c r="L885" s="12">
        <v>0</v>
      </c>
      <c r="M885" s="12">
        <v>0</v>
      </c>
      <c r="N885" s="5"/>
      <c r="O885" s="5"/>
    </row>
    <row r="886" spans="1:15" x14ac:dyDescent="0.25">
      <c r="A886" t="s">
        <v>2469</v>
      </c>
      <c r="B886" t="s">
        <v>2470</v>
      </c>
      <c r="C886" s="16">
        <v>2</v>
      </c>
      <c r="D886" s="12">
        <v>0</v>
      </c>
      <c r="E886" s="12">
        <v>0</v>
      </c>
      <c r="F886" s="12">
        <v>0</v>
      </c>
      <c r="G886" s="12">
        <v>0</v>
      </c>
      <c r="H886" s="12">
        <v>0</v>
      </c>
      <c r="I886" s="12">
        <v>0</v>
      </c>
      <c r="J886" s="12">
        <v>0</v>
      </c>
      <c r="K886" s="12">
        <v>2</v>
      </c>
      <c r="L886" s="12">
        <v>0</v>
      </c>
      <c r="M886" s="12">
        <v>0</v>
      </c>
      <c r="N886" s="5"/>
      <c r="O886" s="5"/>
    </row>
    <row r="887" spans="1:15" x14ac:dyDescent="0.25">
      <c r="A887" t="s">
        <v>462</v>
      </c>
      <c r="B887" t="s">
        <v>735</v>
      </c>
      <c r="C887" s="16">
        <v>170</v>
      </c>
      <c r="D887" s="12">
        <v>0</v>
      </c>
      <c r="E887" s="12">
        <v>0</v>
      </c>
      <c r="F887" s="12">
        <v>0</v>
      </c>
      <c r="G887" s="12">
        <v>11</v>
      </c>
      <c r="H887" s="12">
        <v>0</v>
      </c>
      <c r="I887" s="12">
        <v>94</v>
      </c>
      <c r="J887" s="12">
        <v>0</v>
      </c>
      <c r="K887" s="12">
        <v>65</v>
      </c>
      <c r="L887" s="12">
        <v>0</v>
      </c>
      <c r="M887" s="12">
        <v>0</v>
      </c>
      <c r="N887" s="5"/>
      <c r="O887" s="5"/>
    </row>
    <row r="888" spans="1:15" x14ac:dyDescent="0.25">
      <c r="A888" t="s">
        <v>2471</v>
      </c>
      <c r="B888" t="s">
        <v>2472</v>
      </c>
      <c r="C888" s="16">
        <v>22</v>
      </c>
      <c r="D888" s="12">
        <v>0</v>
      </c>
      <c r="E888" s="12">
        <v>0</v>
      </c>
      <c r="F888" s="12">
        <v>0</v>
      </c>
      <c r="G888" s="12">
        <v>2</v>
      </c>
      <c r="H888" s="12">
        <v>0</v>
      </c>
      <c r="I888" s="12">
        <v>15</v>
      </c>
      <c r="J888" s="12">
        <v>0</v>
      </c>
      <c r="K888" s="12">
        <v>5</v>
      </c>
      <c r="L888" s="12">
        <v>0</v>
      </c>
      <c r="M888" s="12">
        <v>0</v>
      </c>
      <c r="N888" s="5"/>
      <c r="O888" s="5"/>
    </row>
    <row r="889" spans="1:15" x14ac:dyDescent="0.25">
      <c r="A889" t="s">
        <v>2473</v>
      </c>
      <c r="B889" t="s">
        <v>2474</v>
      </c>
      <c r="C889" s="16">
        <v>7</v>
      </c>
      <c r="D889" s="12">
        <v>0</v>
      </c>
      <c r="E889" s="12">
        <v>0</v>
      </c>
      <c r="F889" s="12">
        <v>0</v>
      </c>
      <c r="G889" s="12">
        <v>0</v>
      </c>
      <c r="H889" s="12">
        <v>0</v>
      </c>
      <c r="I889" s="12">
        <v>3</v>
      </c>
      <c r="J889" s="12">
        <v>0</v>
      </c>
      <c r="K889" s="12">
        <v>4</v>
      </c>
      <c r="L889" s="12">
        <v>0</v>
      </c>
      <c r="M889" s="12">
        <v>0</v>
      </c>
      <c r="N889" s="5"/>
      <c r="O889" s="5"/>
    </row>
    <row r="890" spans="1:15" x14ac:dyDescent="0.25">
      <c r="A890" t="s">
        <v>4103</v>
      </c>
      <c r="B890" t="s">
        <v>4104</v>
      </c>
      <c r="C890" s="16">
        <v>1</v>
      </c>
      <c r="D890" s="12">
        <v>0</v>
      </c>
      <c r="E890" s="12">
        <v>0</v>
      </c>
      <c r="F890" s="12">
        <v>0</v>
      </c>
      <c r="G890" s="12">
        <v>0</v>
      </c>
      <c r="H890" s="12">
        <v>0</v>
      </c>
      <c r="I890" s="12">
        <v>1</v>
      </c>
      <c r="J890" s="12">
        <v>0</v>
      </c>
      <c r="K890" s="12">
        <v>0</v>
      </c>
      <c r="L890" s="12">
        <v>0</v>
      </c>
      <c r="M890" s="12">
        <v>0</v>
      </c>
      <c r="N890" s="5"/>
      <c r="O890" s="5"/>
    </row>
    <row r="891" spans="1:15" x14ac:dyDescent="0.25">
      <c r="A891" t="s">
        <v>4105</v>
      </c>
      <c r="B891" t="s">
        <v>4106</v>
      </c>
      <c r="C891" s="16">
        <v>1</v>
      </c>
      <c r="D891" s="12">
        <v>0</v>
      </c>
      <c r="E891" s="12">
        <v>0</v>
      </c>
      <c r="F891" s="12">
        <v>0</v>
      </c>
      <c r="G891" s="12">
        <v>0</v>
      </c>
      <c r="H891" s="12">
        <v>0</v>
      </c>
      <c r="I891" s="12">
        <v>0</v>
      </c>
      <c r="J891" s="12">
        <v>0</v>
      </c>
      <c r="K891" s="12">
        <v>1</v>
      </c>
      <c r="L891" s="12">
        <v>0</v>
      </c>
      <c r="M891" s="12">
        <v>0</v>
      </c>
      <c r="N891" s="5"/>
      <c r="O891" s="5"/>
    </row>
    <row r="892" spans="1:15" x14ac:dyDescent="0.25">
      <c r="A892" t="s">
        <v>878</v>
      </c>
      <c r="B892" t="s">
        <v>879</v>
      </c>
      <c r="C892" s="16">
        <v>1</v>
      </c>
      <c r="D892" s="12">
        <v>0</v>
      </c>
      <c r="E892" s="12">
        <v>0</v>
      </c>
      <c r="F892" s="12">
        <v>0</v>
      </c>
      <c r="G892" s="12">
        <v>0</v>
      </c>
      <c r="H892" s="12">
        <v>0</v>
      </c>
      <c r="I892" s="12">
        <v>0</v>
      </c>
      <c r="J892" s="12">
        <v>0</v>
      </c>
      <c r="K892" s="12">
        <v>1</v>
      </c>
      <c r="L892" s="12">
        <v>0</v>
      </c>
      <c r="M892" s="12">
        <v>0</v>
      </c>
      <c r="N892" s="5"/>
      <c r="O892" s="5"/>
    </row>
    <row r="893" spans="1:15" x14ac:dyDescent="0.25">
      <c r="A893" t="s">
        <v>4107</v>
      </c>
      <c r="B893" t="s">
        <v>4108</v>
      </c>
      <c r="C893" s="16">
        <v>2</v>
      </c>
      <c r="D893" s="12">
        <v>0</v>
      </c>
      <c r="E893" s="12">
        <v>0</v>
      </c>
      <c r="F893" s="12">
        <v>0</v>
      </c>
      <c r="G893" s="12">
        <v>0</v>
      </c>
      <c r="H893" s="12">
        <v>0</v>
      </c>
      <c r="I893" s="12">
        <v>0</v>
      </c>
      <c r="J893" s="12">
        <v>0</v>
      </c>
      <c r="K893" s="12">
        <v>2</v>
      </c>
      <c r="L893" s="12">
        <v>0</v>
      </c>
      <c r="M893" s="12">
        <v>0</v>
      </c>
      <c r="N893" s="5"/>
      <c r="O893" s="5"/>
    </row>
    <row r="894" spans="1:15" x14ac:dyDescent="0.25">
      <c r="A894" t="s">
        <v>972</v>
      </c>
      <c r="B894" t="s">
        <v>973</v>
      </c>
      <c r="C894" s="16">
        <v>7</v>
      </c>
      <c r="D894" s="12">
        <v>0</v>
      </c>
      <c r="E894" s="12">
        <v>0</v>
      </c>
      <c r="F894" s="12">
        <v>0</v>
      </c>
      <c r="G894" s="12">
        <v>0</v>
      </c>
      <c r="H894" s="12">
        <v>0</v>
      </c>
      <c r="I894" s="12">
        <v>2</v>
      </c>
      <c r="J894" s="12">
        <v>0</v>
      </c>
      <c r="K894" s="12">
        <v>5</v>
      </c>
      <c r="L894" s="12">
        <v>0</v>
      </c>
      <c r="M894" s="12">
        <v>0</v>
      </c>
      <c r="N894" s="5"/>
      <c r="O894" s="5"/>
    </row>
    <row r="895" spans="1:15" x14ac:dyDescent="0.25">
      <c r="A895" t="s">
        <v>2475</v>
      </c>
      <c r="B895" t="s">
        <v>2476</v>
      </c>
      <c r="C895" s="16">
        <v>2</v>
      </c>
      <c r="D895" s="12">
        <v>0</v>
      </c>
      <c r="E895" s="12">
        <v>0</v>
      </c>
      <c r="F895" s="12">
        <v>0</v>
      </c>
      <c r="G895" s="12">
        <v>0</v>
      </c>
      <c r="H895" s="12">
        <v>0</v>
      </c>
      <c r="I895" s="12">
        <v>1</v>
      </c>
      <c r="J895" s="12">
        <v>0</v>
      </c>
      <c r="K895" s="12">
        <v>1</v>
      </c>
      <c r="L895" s="12">
        <v>0</v>
      </c>
      <c r="M895" s="12">
        <v>0</v>
      </c>
      <c r="N895" s="5"/>
      <c r="O895" s="5"/>
    </row>
    <row r="896" spans="1:15" x14ac:dyDescent="0.25">
      <c r="A896" t="s">
        <v>974</v>
      </c>
      <c r="B896" t="s">
        <v>975</v>
      </c>
      <c r="C896" s="16">
        <v>4</v>
      </c>
      <c r="D896" s="12">
        <v>0</v>
      </c>
      <c r="E896" s="12">
        <v>0</v>
      </c>
      <c r="F896" s="12">
        <v>0</v>
      </c>
      <c r="G896" s="12">
        <v>0</v>
      </c>
      <c r="H896" s="12">
        <v>0</v>
      </c>
      <c r="I896" s="12">
        <v>3</v>
      </c>
      <c r="J896" s="12">
        <v>0</v>
      </c>
      <c r="K896" s="12">
        <v>1</v>
      </c>
      <c r="L896" s="12">
        <v>0</v>
      </c>
      <c r="M896" s="12">
        <v>0</v>
      </c>
      <c r="N896" s="5"/>
      <c r="O896" s="5"/>
    </row>
    <row r="897" spans="1:15" x14ac:dyDescent="0.25">
      <c r="A897" t="s">
        <v>4109</v>
      </c>
      <c r="B897" t="s">
        <v>4110</v>
      </c>
      <c r="C897" s="16">
        <v>1</v>
      </c>
      <c r="D897" s="12">
        <v>0</v>
      </c>
      <c r="E897" s="12">
        <v>0</v>
      </c>
      <c r="F897" s="12">
        <v>0</v>
      </c>
      <c r="G897" s="12">
        <v>0</v>
      </c>
      <c r="H897" s="12">
        <v>0</v>
      </c>
      <c r="I897" s="12">
        <v>1</v>
      </c>
      <c r="J897" s="12">
        <v>0</v>
      </c>
      <c r="K897" s="12">
        <v>0</v>
      </c>
      <c r="L897" s="12">
        <v>0</v>
      </c>
      <c r="M897" s="12">
        <v>0</v>
      </c>
      <c r="N897" s="5"/>
      <c r="O897" s="5"/>
    </row>
    <row r="898" spans="1:15" x14ac:dyDescent="0.25">
      <c r="A898" t="s">
        <v>2477</v>
      </c>
      <c r="B898" t="s">
        <v>2478</v>
      </c>
      <c r="C898" s="16">
        <v>1</v>
      </c>
      <c r="D898" s="12">
        <v>0</v>
      </c>
      <c r="E898" s="12">
        <v>0</v>
      </c>
      <c r="F898" s="12">
        <v>0</v>
      </c>
      <c r="G898" s="12">
        <v>0</v>
      </c>
      <c r="H898" s="12">
        <v>0</v>
      </c>
      <c r="I898" s="12">
        <v>0</v>
      </c>
      <c r="J898" s="12">
        <v>0</v>
      </c>
      <c r="K898" s="12">
        <v>1</v>
      </c>
      <c r="L898" s="12">
        <v>0</v>
      </c>
      <c r="M898" s="12">
        <v>0</v>
      </c>
      <c r="N898" s="5"/>
      <c r="O898" s="5"/>
    </row>
    <row r="899" spans="1:15" x14ac:dyDescent="0.25">
      <c r="A899" t="s">
        <v>4111</v>
      </c>
      <c r="B899" t="s">
        <v>4112</v>
      </c>
      <c r="C899" s="16">
        <v>1</v>
      </c>
      <c r="D899" s="12">
        <v>0</v>
      </c>
      <c r="E899" s="12">
        <v>0</v>
      </c>
      <c r="F899" s="12">
        <v>0</v>
      </c>
      <c r="G899" s="12">
        <v>0</v>
      </c>
      <c r="H899" s="12">
        <v>0</v>
      </c>
      <c r="I899" s="12">
        <v>1</v>
      </c>
      <c r="J899" s="12">
        <v>0</v>
      </c>
      <c r="K899" s="12">
        <v>0</v>
      </c>
      <c r="L899" s="12">
        <v>0</v>
      </c>
      <c r="M899" s="12">
        <v>0</v>
      </c>
      <c r="N899" s="5"/>
      <c r="O899" s="5"/>
    </row>
    <row r="900" spans="1:15" x14ac:dyDescent="0.25">
      <c r="A900" t="s">
        <v>4113</v>
      </c>
      <c r="B900" t="s">
        <v>4114</v>
      </c>
      <c r="C900" s="16">
        <v>1</v>
      </c>
      <c r="D900" s="12">
        <v>0</v>
      </c>
      <c r="E900" s="12">
        <v>0</v>
      </c>
      <c r="F900" s="12">
        <v>0</v>
      </c>
      <c r="G900" s="12">
        <v>0</v>
      </c>
      <c r="H900" s="12">
        <v>0</v>
      </c>
      <c r="I900" s="12">
        <v>1</v>
      </c>
      <c r="J900" s="12">
        <v>0</v>
      </c>
      <c r="K900" s="12">
        <v>0</v>
      </c>
      <c r="L900" s="12">
        <v>0</v>
      </c>
      <c r="M900" s="12">
        <v>0</v>
      </c>
      <c r="N900" s="5"/>
      <c r="O900" s="5"/>
    </row>
    <row r="901" spans="1:15" x14ac:dyDescent="0.25">
      <c r="A901" t="s">
        <v>4115</v>
      </c>
      <c r="B901" t="s">
        <v>4116</v>
      </c>
      <c r="C901" s="16">
        <v>1</v>
      </c>
      <c r="D901" s="12">
        <v>0</v>
      </c>
      <c r="E901" s="12">
        <v>0</v>
      </c>
      <c r="F901" s="12">
        <v>0</v>
      </c>
      <c r="G901" s="12">
        <v>0</v>
      </c>
      <c r="H901" s="12">
        <v>0</v>
      </c>
      <c r="I901" s="12">
        <v>0</v>
      </c>
      <c r="J901" s="12">
        <v>0</v>
      </c>
      <c r="K901" s="12">
        <v>1</v>
      </c>
      <c r="L901" s="12">
        <v>0</v>
      </c>
      <c r="M901" s="12">
        <v>0</v>
      </c>
      <c r="N901" s="5"/>
      <c r="O901" s="5"/>
    </row>
    <row r="902" spans="1:15" x14ac:dyDescent="0.25">
      <c r="A902" t="s">
        <v>505</v>
      </c>
      <c r="B902" t="s">
        <v>753</v>
      </c>
      <c r="C902" s="16">
        <v>54</v>
      </c>
      <c r="D902" s="12">
        <v>0</v>
      </c>
      <c r="E902" s="12">
        <v>0</v>
      </c>
      <c r="F902" s="12">
        <v>0</v>
      </c>
      <c r="G902" s="12">
        <v>0</v>
      </c>
      <c r="H902" s="12">
        <v>0</v>
      </c>
      <c r="I902" s="12">
        <v>24</v>
      </c>
      <c r="J902" s="12">
        <v>0</v>
      </c>
      <c r="K902" s="12">
        <v>30</v>
      </c>
      <c r="L902" s="12">
        <v>0</v>
      </c>
      <c r="M902" s="12">
        <v>0</v>
      </c>
      <c r="N902" s="5"/>
      <c r="O902" s="5"/>
    </row>
    <row r="903" spans="1:15" x14ac:dyDescent="0.25">
      <c r="A903" t="s">
        <v>4117</v>
      </c>
      <c r="B903" t="s">
        <v>4118</v>
      </c>
      <c r="C903" s="16">
        <v>1</v>
      </c>
      <c r="D903" s="12">
        <v>0</v>
      </c>
      <c r="E903" s="12">
        <v>0</v>
      </c>
      <c r="F903" s="12">
        <v>0</v>
      </c>
      <c r="G903" s="12">
        <v>0</v>
      </c>
      <c r="H903" s="12">
        <v>0</v>
      </c>
      <c r="I903" s="12">
        <v>1</v>
      </c>
      <c r="J903" s="12">
        <v>0</v>
      </c>
      <c r="K903" s="12">
        <v>0</v>
      </c>
      <c r="L903" s="12">
        <v>0</v>
      </c>
      <c r="M903" s="12">
        <v>0</v>
      </c>
      <c r="N903" s="5"/>
      <c r="O903" s="5"/>
    </row>
    <row r="904" spans="1:15" x14ac:dyDescent="0.25">
      <c r="A904" t="s">
        <v>4119</v>
      </c>
      <c r="B904" t="s">
        <v>4120</v>
      </c>
      <c r="C904" s="16">
        <v>1</v>
      </c>
      <c r="D904" s="12">
        <v>0</v>
      </c>
      <c r="E904" s="12">
        <v>0</v>
      </c>
      <c r="F904" s="12">
        <v>0</v>
      </c>
      <c r="G904" s="12">
        <v>1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5"/>
      <c r="O904" s="5"/>
    </row>
    <row r="905" spans="1:15" x14ac:dyDescent="0.25">
      <c r="A905" t="s">
        <v>812</v>
      </c>
      <c r="B905" t="s">
        <v>813</v>
      </c>
      <c r="C905" s="16">
        <v>1</v>
      </c>
      <c r="D905" s="12">
        <v>0</v>
      </c>
      <c r="E905" s="12">
        <v>0</v>
      </c>
      <c r="F905" s="12">
        <v>0</v>
      </c>
      <c r="G905" s="12">
        <v>0</v>
      </c>
      <c r="H905" s="12">
        <v>0</v>
      </c>
      <c r="I905" s="12">
        <v>0</v>
      </c>
      <c r="J905" s="12">
        <v>0</v>
      </c>
      <c r="K905" s="12">
        <v>1</v>
      </c>
      <c r="L905" s="12">
        <v>0</v>
      </c>
      <c r="M905" s="12">
        <v>0</v>
      </c>
      <c r="N905" s="5"/>
      <c r="O905" s="5"/>
    </row>
    <row r="906" spans="1:15" x14ac:dyDescent="0.25">
      <c r="A906" t="s">
        <v>4121</v>
      </c>
      <c r="B906" t="s">
        <v>4122</v>
      </c>
      <c r="C906" s="16">
        <v>1</v>
      </c>
      <c r="D906" s="12">
        <v>0</v>
      </c>
      <c r="E906" s="12">
        <v>0</v>
      </c>
      <c r="F906" s="12">
        <v>0</v>
      </c>
      <c r="G906" s="12">
        <v>0</v>
      </c>
      <c r="H906" s="12">
        <v>0</v>
      </c>
      <c r="I906" s="12">
        <v>0</v>
      </c>
      <c r="J906" s="12">
        <v>0</v>
      </c>
      <c r="K906" s="12">
        <v>1</v>
      </c>
      <c r="L906" s="12">
        <v>0</v>
      </c>
      <c r="M906" s="12">
        <v>0</v>
      </c>
      <c r="N906" s="5"/>
      <c r="O906" s="5"/>
    </row>
    <row r="907" spans="1:15" x14ac:dyDescent="0.25">
      <c r="A907" t="s">
        <v>4123</v>
      </c>
      <c r="B907" t="s">
        <v>4124</v>
      </c>
      <c r="C907" s="16">
        <v>1</v>
      </c>
      <c r="D907" s="12">
        <v>0</v>
      </c>
      <c r="E907" s="12">
        <v>0</v>
      </c>
      <c r="F907" s="12">
        <v>0</v>
      </c>
      <c r="G907" s="12">
        <v>0</v>
      </c>
      <c r="H907" s="12">
        <v>0</v>
      </c>
      <c r="I907" s="12">
        <v>1</v>
      </c>
      <c r="J907" s="12">
        <v>0</v>
      </c>
      <c r="K907" s="12">
        <v>0</v>
      </c>
      <c r="L907" s="12">
        <v>0</v>
      </c>
      <c r="M907" s="12">
        <v>0</v>
      </c>
      <c r="N907" s="5"/>
      <c r="O907" s="5"/>
    </row>
    <row r="908" spans="1:15" x14ac:dyDescent="0.25">
      <c r="A908" t="s">
        <v>4125</v>
      </c>
      <c r="B908" t="s">
        <v>4126</v>
      </c>
      <c r="C908" s="16">
        <v>5</v>
      </c>
      <c r="D908" s="12">
        <v>0</v>
      </c>
      <c r="E908" s="12">
        <v>0</v>
      </c>
      <c r="F908" s="12">
        <v>0</v>
      </c>
      <c r="G908" s="12">
        <v>0</v>
      </c>
      <c r="H908" s="12">
        <v>0</v>
      </c>
      <c r="I908" s="12">
        <v>3</v>
      </c>
      <c r="J908" s="12">
        <v>0</v>
      </c>
      <c r="K908" s="12">
        <v>2</v>
      </c>
      <c r="L908" s="12">
        <v>0</v>
      </c>
      <c r="M908" s="12">
        <v>0</v>
      </c>
      <c r="N908" s="5"/>
      <c r="O908" s="5"/>
    </row>
    <row r="909" spans="1:15" x14ac:dyDescent="0.25">
      <c r="A909" t="s">
        <v>4127</v>
      </c>
      <c r="B909" t="s">
        <v>2837</v>
      </c>
      <c r="C909" s="16">
        <v>2</v>
      </c>
      <c r="D909" s="12">
        <v>0</v>
      </c>
      <c r="E909" s="12">
        <v>0</v>
      </c>
      <c r="F909" s="12">
        <v>0</v>
      </c>
      <c r="G909" s="12">
        <v>0</v>
      </c>
      <c r="H909" s="12">
        <v>0</v>
      </c>
      <c r="I909" s="12">
        <v>1</v>
      </c>
      <c r="J909" s="12">
        <v>0</v>
      </c>
      <c r="K909" s="12">
        <v>1</v>
      </c>
      <c r="L909" s="12">
        <v>0</v>
      </c>
      <c r="M909" s="12">
        <v>0</v>
      </c>
      <c r="N909" s="5"/>
      <c r="O909" s="5"/>
    </row>
    <row r="910" spans="1:15" x14ac:dyDescent="0.25">
      <c r="A910" t="s">
        <v>610</v>
      </c>
      <c r="B910" t="s">
        <v>778</v>
      </c>
      <c r="C910" s="16">
        <v>7</v>
      </c>
      <c r="D910" s="12">
        <v>0</v>
      </c>
      <c r="E910" s="12">
        <v>0</v>
      </c>
      <c r="F910" s="12">
        <v>0</v>
      </c>
      <c r="G910" s="12">
        <v>0</v>
      </c>
      <c r="H910" s="12">
        <v>0</v>
      </c>
      <c r="I910" s="12">
        <v>4</v>
      </c>
      <c r="J910" s="12">
        <v>0</v>
      </c>
      <c r="K910" s="12">
        <v>3</v>
      </c>
      <c r="L910" s="12">
        <v>0</v>
      </c>
      <c r="M910" s="12">
        <v>0</v>
      </c>
      <c r="N910" s="5"/>
      <c r="O910" s="5"/>
    </row>
    <row r="911" spans="1:15" x14ac:dyDescent="0.25">
      <c r="A911" t="s">
        <v>840</v>
      </c>
      <c r="B911" t="s">
        <v>841</v>
      </c>
      <c r="C911" s="16">
        <v>1</v>
      </c>
      <c r="D911" s="12">
        <v>0</v>
      </c>
      <c r="E911" s="12">
        <v>0</v>
      </c>
      <c r="F911" s="12">
        <v>0</v>
      </c>
      <c r="G911" s="12">
        <v>0</v>
      </c>
      <c r="H911" s="12">
        <v>0</v>
      </c>
      <c r="I911" s="12">
        <v>1</v>
      </c>
      <c r="J911" s="12">
        <v>0</v>
      </c>
      <c r="K911" s="12">
        <v>0</v>
      </c>
      <c r="L911" s="12">
        <v>0</v>
      </c>
      <c r="M911" s="12">
        <v>0</v>
      </c>
      <c r="N911" s="5"/>
      <c r="O911" s="5"/>
    </row>
    <row r="912" spans="1:15" x14ac:dyDescent="0.25">
      <c r="A912" t="s">
        <v>767</v>
      </c>
      <c r="B912" t="s">
        <v>768</v>
      </c>
      <c r="C912" s="16">
        <v>3</v>
      </c>
      <c r="D912" s="12">
        <v>0</v>
      </c>
      <c r="E912" s="12">
        <v>0</v>
      </c>
      <c r="F912" s="12">
        <v>0</v>
      </c>
      <c r="G912" s="12">
        <v>0</v>
      </c>
      <c r="H912" s="12">
        <v>0</v>
      </c>
      <c r="I912" s="12">
        <v>2</v>
      </c>
      <c r="J912" s="12">
        <v>0</v>
      </c>
      <c r="K912" s="12">
        <v>1</v>
      </c>
      <c r="L912" s="12">
        <v>0</v>
      </c>
      <c r="M912" s="12">
        <v>0</v>
      </c>
      <c r="N912" s="5"/>
      <c r="O912" s="5"/>
    </row>
    <row r="913" spans="1:15" x14ac:dyDescent="0.25">
      <c r="A913" t="s">
        <v>4128</v>
      </c>
      <c r="B913" t="s">
        <v>4129</v>
      </c>
      <c r="C913" s="16">
        <v>4</v>
      </c>
      <c r="D913" s="12">
        <v>0</v>
      </c>
      <c r="E913" s="12">
        <v>0</v>
      </c>
      <c r="F913" s="12">
        <v>0</v>
      </c>
      <c r="G913" s="12">
        <v>0</v>
      </c>
      <c r="H913" s="12">
        <v>0</v>
      </c>
      <c r="I913" s="12">
        <v>3</v>
      </c>
      <c r="J913" s="12">
        <v>0</v>
      </c>
      <c r="K913" s="12">
        <v>1</v>
      </c>
      <c r="L913" s="12">
        <v>0</v>
      </c>
      <c r="M913" s="12">
        <v>0</v>
      </c>
      <c r="N913" s="5"/>
      <c r="O913" s="5"/>
    </row>
    <row r="914" spans="1:15" x14ac:dyDescent="0.25">
      <c r="A914" t="s">
        <v>4130</v>
      </c>
      <c r="B914" t="s">
        <v>4131</v>
      </c>
      <c r="C914" s="16">
        <v>1</v>
      </c>
      <c r="D914" s="12">
        <v>0</v>
      </c>
      <c r="E914" s="12">
        <v>0</v>
      </c>
      <c r="F914" s="12">
        <v>0</v>
      </c>
      <c r="G914" s="12">
        <v>1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5"/>
      <c r="O914" s="5"/>
    </row>
    <row r="915" spans="1:15" x14ac:dyDescent="0.25">
      <c r="A915" t="s">
        <v>2142</v>
      </c>
      <c r="B915" t="s">
        <v>2143</v>
      </c>
      <c r="C915" s="16">
        <v>1</v>
      </c>
      <c r="D915" s="12">
        <v>0</v>
      </c>
      <c r="E915" s="12">
        <v>0</v>
      </c>
      <c r="F915" s="12">
        <v>0</v>
      </c>
      <c r="G915" s="12">
        <v>0</v>
      </c>
      <c r="H915" s="12">
        <v>0</v>
      </c>
      <c r="I915" s="12">
        <v>1</v>
      </c>
      <c r="J915" s="12">
        <v>0</v>
      </c>
      <c r="K915" s="12">
        <v>0</v>
      </c>
      <c r="L915" s="12">
        <v>0</v>
      </c>
      <c r="M915" s="12">
        <v>0</v>
      </c>
      <c r="N915" s="5"/>
      <c r="O915" s="5"/>
    </row>
    <row r="916" spans="1:15" x14ac:dyDescent="0.25">
      <c r="A916" t="s">
        <v>4132</v>
      </c>
      <c r="B916" t="s">
        <v>4133</v>
      </c>
      <c r="C916" s="16">
        <v>2</v>
      </c>
      <c r="D916" s="12">
        <v>0</v>
      </c>
      <c r="E916" s="12">
        <v>0</v>
      </c>
      <c r="F916" s="12">
        <v>0</v>
      </c>
      <c r="G916" s="12">
        <v>0</v>
      </c>
      <c r="H916" s="12">
        <v>0</v>
      </c>
      <c r="I916" s="12">
        <v>1</v>
      </c>
      <c r="J916" s="12">
        <v>0</v>
      </c>
      <c r="K916" s="12">
        <v>1</v>
      </c>
      <c r="L916" s="12">
        <v>0</v>
      </c>
      <c r="M916" s="12">
        <v>0</v>
      </c>
      <c r="N916" s="5"/>
      <c r="O916" s="5"/>
    </row>
    <row r="917" spans="1:15" x14ac:dyDescent="0.25">
      <c r="A917" t="s">
        <v>880</v>
      </c>
      <c r="B917" t="s">
        <v>881</v>
      </c>
      <c r="C917" s="16">
        <v>4</v>
      </c>
      <c r="D917" s="12">
        <v>0</v>
      </c>
      <c r="E917" s="12">
        <v>0</v>
      </c>
      <c r="F917" s="12">
        <v>0</v>
      </c>
      <c r="G917" s="12">
        <v>0</v>
      </c>
      <c r="H917" s="12">
        <v>0</v>
      </c>
      <c r="I917" s="12">
        <v>2</v>
      </c>
      <c r="J917" s="12">
        <v>0</v>
      </c>
      <c r="K917" s="12">
        <v>2</v>
      </c>
      <c r="L917" s="12">
        <v>0</v>
      </c>
      <c r="M917" s="12">
        <v>0</v>
      </c>
      <c r="N917" s="5"/>
      <c r="O917" s="5"/>
    </row>
    <row r="918" spans="1:15" x14ac:dyDescent="0.25">
      <c r="A918" t="s">
        <v>4134</v>
      </c>
      <c r="B918" t="s">
        <v>4135</v>
      </c>
      <c r="C918" s="16">
        <v>1</v>
      </c>
      <c r="D918" s="12">
        <v>0</v>
      </c>
      <c r="E918" s="12">
        <v>0</v>
      </c>
      <c r="F918" s="12">
        <v>0</v>
      </c>
      <c r="G918" s="12">
        <v>0</v>
      </c>
      <c r="H918" s="12">
        <v>0</v>
      </c>
      <c r="I918" s="12">
        <v>1</v>
      </c>
      <c r="J918" s="12">
        <v>0</v>
      </c>
      <c r="K918" s="12">
        <v>0</v>
      </c>
      <c r="L918" s="12">
        <v>0</v>
      </c>
      <c r="M918" s="12">
        <v>0</v>
      </c>
      <c r="N918" s="5"/>
      <c r="O918" s="5"/>
    </row>
    <row r="919" spans="1:15" x14ac:dyDescent="0.25">
      <c r="A919" t="s">
        <v>4136</v>
      </c>
      <c r="B919" t="s">
        <v>4137</v>
      </c>
      <c r="C919" s="16">
        <v>1</v>
      </c>
      <c r="D919" s="12">
        <v>0</v>
      </c>
      <c r="E919" s="12">
        <v>0</v>
      </c>
      <c r="F919" s="12">
        <v>0</v>
      </c>
      <c r="G919" s="12">
        <v>0</v>
      </c>
      <c r="H919" s="12">
        <v>0</v>
      </c>
      <c r="I919" s="12">
        <v>0</v>
      </c>
      <c r="J919" s="12">
        <v>0</v>
      </c>
      <c r="K919" s="12">
        <v>1</v>
      </c>
      <c r="L919" s="12">
        <v>0</v>
      </c>
      <c r="M919" s="12">
        <v>0</v>
      </c>
      <c r="N919" s="5"/>
      <c r="O919" s="5"/>
    </row>
    <row r="920" spans="1:15" x14ac:dyDescent="0.25">
      <c r="A920" t="s">
        <v>544</v>
      </c>
      <c r="B920" t="s">
        <v>745</v>
      </c>
      <c r="C920" s="16">
        <v>302</v>
      </c>
      <c r="D920" s="12">
        <v>0</v>
      </c>
      <c r="E920" s="12">
        <v>0</v>
      </c>
      <c r="F920" s="12">
        <v>0</v>
      </c>
      <c r="G920" s="12">
        <v>17</v>
      </c>
      <c r="H920" s="12">
        <v>0</v>
      </c>
      <c r="I920" s="12">
        <v>179</v>
      </c>
      <c r="J920" s="12">
        <v>0</v>
      </c>
      <c r="K920" s="12">
        <v>106</v>
      </c>
      <c r="L920" s="12">
        <v>0</v>
      </c>
      <c r="M920" s="12">
        <v>0</v>
      </c>
      <c r="N920" s="5"/>
      <c r="O920" s="5"/>
    </row>
    <row r="921" spans="1:15" x14ac:dyDescent="0.25">
      <c r="A921" t="s">
        <v>761</v>
      </c>
      <c r="B921" t="s">
        <v>762</v>
      </c>
      <c r="C921" s="16">
        <v>398</v>
      </c>
      <c r="D921" s="12">
        <v>0</v>
      </c>
      <c r="E921" s="12">
        <v>0</v>
      </c>
      <c r="F921" s="12">
        <v>0</v>
      </c>
      <c r="G921" s="12">
        <v>21</v>
      </c>
      <c r="H921" s="12">
        <v>0</v>
      </c>
      <c r="I921" s="12">
        <v>220</v>
      </c>
      <c r="J921" s="12">
        <v>0</v>
      </c>
      <c r="K921" s="12">
        <v>157</v>
      </c>
      <c r="L921" s="12">
        <v>0</v>
      </c>
      <c r="M921" s="12">
        <v>0</v>
      </c>
      <c r="N921" s="5"/>
      <c r="O921" s="5"/>
    </row>
    <row r="922" spans="1:15" x14ac:dyDescent="0.25">
      <c r="A922" t="s">
        <v>4138</v>
      </c>
      <c r="B922" t="s">
        <v>4139</v>
      </c>
      <c r="C922" s="16">
        <v>32</v>
      </c>
      <c r="D922" s="12">
        <v>0</v>
      </c>
      <c r="E922" s="12">
        <v>0</v>
      </c>
      <c r="F922" s="12">
        <v>0</v>
      </c>
      <c r="G922" s="12">
        <v>0</v>
      </c>
      <c r="H922" s="12">
        <v>0</v>
      </c>
      <c r="I922" s="12">
        <v>24</v>
      </c>
      <c r="J922" s="12">
        <v>0</v>
      </c>
      <c r="K922" s="12">
        <v>8</v>
      </c>
      <c r="L922" s="12">
        <v>0</v>
      </c>
      <c r="M922" s="12">
        <v>0</v>
      </c>
      <c r="N922" s="5"/>
      <c r="O922" s="5"/>
    </row>
    <row r="923" spans="1:15" x14ac:dyDescent="0.25">
      <c r="A923" t="s">
        <v>564</v>
      </c>
      <c r="B923" t="s">
        <v>314</v>
      </c>
      <c r="C923" s="16">
        <v>53</v>
      </c>
      <c r="D923" s="12">
        <v>0</v>
      </c>
      <c r="E923" s="12">
        <v>0</v>
      </c>
      <c r="F923" s="12">
        <v>0</v>
      </c>
      <c r="G923" s="12">
        <v>1</v>
      </c>
      <c r="H923" s="12">
        <v>0</v>
      </c>
      <c r="I923" s="12">
        <v>26</v>
      </c>
      <c r="J923" s="12">
        <v>0</v>
      </c>
      <c r="K923" s="12">
        <v>26</v>
      </c>
      <c r="L923" s="12">
        <v>0</v>
      </c>
      <c r="M923" s="12">
        <v>0</v>
      </c>
      <c r="N923" s="5"/>
      <c r="O923" s="5"/>
    </row>
    <row r="924" spans="1:15" x14ac:dyDescent="0.25">
      <c r="A924" t="s">
        <v>4140</v>
      </c>
      <c r="B924" t="s">
        <v>4141</v>
      </c>
      <c r="C924" s="16">
        <v>3</v>
      </c>
      <c r="D924" s="12">
        <v>0</v>
      </c>
      <c r="E924" s="12">
        <v>0</v>
      </c>
      <c r="F924" s="12">
        <v>0</v>
      </c>
      <c r="G924" s="12">
        <v>0</v>
      </c>
      <c r="H924" s="12">
        <v>0</v>
      </c>
      <c r="I924" s="12">
        <v>2</v>
      </c>
      <c r="J924" s="12">
        <v>0</v>
      </c>
      <c r="K924" s="12">
        <v>1</v>
      </c>
      <c r="L924" s="12">
        <v>0</v>
      </c>
      <c r="M924" s="12">
        <v>0</v>
      </c>
      <c r="N924" s="5"/>
      <c r="O924" s="5"/>
    </row>
    <row r="925" spans="1:15" x14ac:dyDescent="0.25">
      <c r="A925" t="s">
        <v>4142</v>
      </c>
      <c r="B925" t="s">
        <v>4143</v>
      </c>
      <c r="C925" s="16">
        <v>2</v>
      </c>
      <c r="D925" s="12">
        <v>0</v>
      </c>
      <c r="E925" s="12">
        <v>0</v>
      </c>
      <c r="F925" s="12">
        <v>0</v>
      </c>
      <c r="G925" s="12">
        <v>0</v>
      </c>
      <c r="H925" s="12">
        <v>0</v>
      </c>
      <c r="I925" s="12">
        <v>1</v>
      </c>
      <c r="J925" s="12">
        <v>0</v>
      </c>
      <c r="K925" s="12">
        <v>1</v>
      </c>
      <c r="L925" s="12">
        <v>0</v>
      </c>
      <c r="M925" s="12">
        <v>0</v>
      </c>
      <c r="N925" s="5"/>
      <c r="O925" s="5"/>
    </row>
    <row r="926" spans="1:15" x14ac:dyDescent="0.25">
      <c r="A926" t="s">
        <v>2479</v>
      </c>
      <c r="B926" t="s">
        <v>2480</v>
      </c>
      <c r="C926" s="16">
        <v>2</v>
      </c>
      <c r="D926" s="12">
        <v>0</v>
      </c>
      <c r="E926" s="12">
        <v>0</v>
      </c>
      <c r="F926" s="12">
        <v>0</v>
      </c>
      <c r="G926" s="12">
        <v>0</v>
      </c>
      <c r="H926" s="12">
        <v>0</v>
      </c>
      <c r="I926" s="12">
        <v>2</v>
      </c>
      <c r="J926" s="12">
        <v>0</v>
      </c>
      <c r="K926" s="12">
        <v>0</v>
      </c>
      <c r="L926" s="12">
        <v>0</v>
      </c>
      <c r="M926" s="12">
        <v>0</v>
      </c>
      <c r="N926" s="5"/>
      <c r="O926" s="5"/>
    </row>
    <row r="927" spans="1:15" x14ac:dyDescent="0.25">
      <c r="A927" t="s">
        <v>882</v>
      </c>
      <c r="B927" t="s">
        <v>883</v>
      </c>
      <c r="C927" s="16">
        <v>4</v>
      </c>
      <c r="D927" s="12">
        <v>0</v>
      </c>
      <c r="E927" s="12">
        <v>0</v>
      </c>
      <c r="F927" s="12">
        <v>0</v>
      </c>
      <c r="G927" s="12">
        <v>1</v>
      </c>
      <c r="H927" s="12">
        <v>0</v>
      </c>
      <c r="I927" s="12">
        <v>1</v>
      </c>
      <c r="J927" s="12">
        <v>0</v>
      </c>
      <c r="K927" s="12">
        <v>2</v>
      </c>
      <c r="L927" s="12">
        <v>0</v>
      </c>
      <c r="M927" s="12">
        <v>0</v>
      </c>
      <c r="N927" s="5"/>
      <c r="O927" s="5"/>
    </row>
    <row r="928" spans="1:15" x14ac:dyDescent="0.25">
      <c r="A928" t="s">
        <v>4144</v>
      </c>
      <c r="B928" t="s">
        <v>4145</v>
      </c>
      <c r="C928" s="16">
        <v>1</v>
      </c>
      <c r="D928" s="12">
        <v>0</v>
      </c>
      <c r="E928" s="12">
        <v>0</v>
      </c>
      <c r="F928" s="12">
        <v>0</v>
      </c>
      <c r="G928" s="12">
        <v>0</v>
      </c>
      <c r="H928" s="12">
        <v>0</v>
      </c>
      <c r="I928" s="12">
        <v>1</v>
      </c>
      <c r="J928" s="12">
        <v>0</v>
      </c>
      <c r="K928" s="12">
        <v>0</v>
      </c>
      <c r="L928" s="12">
        <v>0</v>
      </c>
      <c r="M928" s="12">
        <v>0</v>
      </c>
      <c r="N928" s="5"/>
      <c r="O928" s="5"/>
    </row>
    <row r="929" spans="1:15" x14ac:dyDescent="0.25">
      <c r="A929" t="s">
        <v>814</v>
      </c>
      <c r="B929" t="s">
        <v>815</v>
      </c>
      <c r="C929" s="16">
        <v>887</v>
      </c>
      <c r="D929" s="12">
        <v>0</v>
      </c>
      <c r="E929" s="12">
        <v>0</v>
      </c>
      <c r="F929" s="12">
        <v>0</v>
      </c>
      <c r="G929" s="12">
        <v>47</v>
      </c>
      <c r="H929" s="12">
        <v>0</v>
      </c>
      <c r="I929" s="12">
        <v>492</v>
      </c>
      <c r="J929" s="12">
        <v>0</v>
      </c>
      <c r="K929" s="12">
        <v>348</v>
      </c>
      <c r="L929" s="12">
        <v>0</v>
      </c>
      <c r="M929" s="12">
        <v>0</v>
      </c>
      <c r="N929" s="5"/>
      <c r="O929" s="5"/>
    </row>
    <row r="930" spans="1:15" x14ac:dyDescent="0.25">
      <c r="A930" t="s">
        <v>4146</v>
      </c>
      <c r="B930" t="s">
        <v>4147</v>
      </c>
      <c r="C930" s="16">
        <v>1</v>
      </c>
      <c r="D930" s="12">
        <v>0</v>
      </c>
      <c r="E930" s="12">
        <v>0</v>
      </c>
      <c r="F930" s="12">
        <v>0</v>
      </c>
      <c r="G930" s="12">
        <v>0</v>
      </c>
      <c r="H930" s="12">
        <v>0</v>
      </c>
      <c r="I930" s="12">
        <v>1</v>
      </c>
      <c r="J930" s="12">
        <v>0</v>
      </c>
      <c r="K930" s="12">
        <v>0</v>
      </c>
      <c r="L930" s="12">
        <v>0</v>
      </c>
      <c r="M930" s="12">
        <v>0</v>
      </c>
      <c r="N930" s="5"/>
      <c r="O930" s="5"/>
    </row>
    <row r="931" spans="1:15" x14ac:dyDescent="0.25">
      <c r="A931" t="s">
        <v>976</v>
      </c>
      <c r="B931" t="s">
        <v>977</v>
      </c>
      <c r="C931" s="16">
        <v>1</v>
      </c>
      <c r="D931" s="12">
        <v>0</v>
      </c>
      <c r="E931" s="12">
        <v>0</v>
      </c>
      <c r="F931" s="12">
        <v>0</v>
      </c>
      <c r="G931" s="12">
        <v>0</v>
      </c>
      <c r="H931" s="12">
        <v>0</v>
      </c>
      <c r="I931" s="12">
        <v>1</v>
      </c>
      <c r="J931" s="12">
        <v>0</v>
      </c>
      <c r="K931" s="12">
        <v>0</v>
      </c>
      <c r="L931" s="12">
        <v>0</v>
      </c>
      <c r="M931" s="12">
        <v>0</v>
      </c>
      <c r="N931" s="5"/>
      <c r="O931" s="5"/>
    </row>
    <row r="932" spans="1:15" x14ac:dyDescent="0.25">
      <c r="A932" t="s">
        <v>742</v>
      </c>
      <c r="B932" t="s">
        <v>743</v>
      </c>
      <c r="C932" s="16">
        <v>1</v>
      </c>
      <c r="D932" s="12">
        <v>0</v>
      </c>
      <c r="E932" s="12">
        <v>0</v>
      </c>
      <c r="F932" s="12">
        <v>0</v>
      </c>
      <c r="G932" s="12">
        <v>0</v>
      </c>
      <c r="H932" s="12">
        <v>0</v>
      </c>
      <c r="I932" s="12">
        <v>0</v>
      </c>
      <c r="J932" s="12">
        <v>0</v>
      </c>
      <c r="K932" s="12">
        <v>1</v>
      </c>
      <c r="L932" s="12">
        <v>0</v>
      </c>
      <c r="M932" s="12">
        <v>0</v>
      </c>
      <c r="N932" s="5"/>
      <c r="O932" s="5"/>
    </row>
    <row r="933" spans="1:15" x14ac:dyDescent="0.25">
      <c r="A933" t="s">
        <v>2144</v>
      </c>
      <c r="B933" t="s">
        <v>2145</v>
      </c>
      <c r="C933" s="16">
        <v>1</v>
      </c>
      <c r="D933" s="12">
        <v>0</v>
      </c>
      <c r="E933" s="12">
        <v>0</v>
      </c>
      <c r="F933" s="12">
        <v>0</v>
      </c>
      <c r="G933" s="12">
        <v>0</v>
      </c>
      <c r="H933" s="12">
        <v>0</v>
      </c>
      <c r="I933" s="12">
        <v>0</v>
      </c>
      <c r="J933" s="12">
        <v>0</v>
      </c>
      <c r="K933" s="12">
        <v>1</v>
      </c>
      <c r="L933" s="12">
        <v>0</v>
      </c>
      <c r="M933" s="12">
        <v>0</v>
      </c>
      <c r="N933" s="5"/>
      <c r="O933" s="5"/>
    </row>
    <row r="934" spans="1:15" x14ac:dyDescent="0.25">
      <c r="A934" t="s">
        <v>842</v>
      </c>
      <c r="B934" t="s">
        <v>843</v>
      </c>
      <c r="C934" s="16">
        <v>2</v>
      </c>
      <c r="D934" s="12">
        <v>0</v>
      </c>
      <c r="E934" s="12">
        <v>0</v>
      </c>
      <c r="F934" s="12">
        <v>0</v>
      </c>
      <c r="G934" s="12">
        <v>0</v>
      </c>
      <c r="H934" s="12">
        <v>0</v>
      </c>
      <c r="I934" s="12">
        <v>0</v>
      </c>
      <c r="J934" s="12">
        <v>0</v>
      </c>
      <c r="K934" s="12">
        <v>2</v>
      </c>
      <c r="L934" s="12">
        <v>0</v>
      </c>
      <c r="M934" s="12">
        <v>0</v>
      </c>
      <c r="N934" s="5"/>
      <c r="O934" s="5"/>
    </row>
    <row r="935" spans="1:15" x14ac:dyDescent="0.25">
      <c r="A935" t="s">
        <v>825</v>
      </c>
      <c r="B935" t="s">
        <v>826</v>
      </c>
      <c r="C935" s="16">
        <v>1</v>
      </c>
      <c r="D935" s="12">
        <v>0</v>
      </c>
      <c r="E935" s="12">
        <v>0</v>
      </c>
      <c r="F935" s="12">
        <v>0</v>
      </c>
      <c r="G935" s="12">
        <v>0</v>
      </c>
      <c r="H935" s="12">
        <v>0</v>
      </c>
      <c r="I935" s="12">
        <v>1</v>
      </c>
      <c r="J935" s="12">
        <v>0</v>
      </c>
      <c r="K935" s="12">
        <v>0</v>
      </c>
      <c r="L935" s="12">
        <v>0</v>
      </c>
      <c r="M935" s="12">
        <v>0</v>
      </c>
      <c r="N935" s="5"/>
      <c r="O935" s="5"/>
    </row>
    <row r="936" spans="1:15" x14ac:dyDescent="0.25">
      <c r="A936" t="s">
        <v>4148</v>
      </c>
      <c r="B936" t="s">
        <v>4149</v>
      </c>
      <c r="C936" s="16">
        <v>1</v>
      </c>
      <c r="D936" s="12">
        <v>0</v>
      </c>
      <c r="E936" s="12">
        <v>0</v>
      </c>
      <c r="F936" s="12">
        <v>0</v>
      </c>
      <c r="G936" s="12">
        <v>0</v>
      </c>
      <c r="H936" s="12">
        <v>0</v>
      </c>
      <c r="I936" s="12">
        <v>0</v>
      </c>
      <c r="J936" s="12">
        <v>0</v>
      </c>
      <c r="K936" s="12">
        <v>1</v>
      </c>
      <c r="L936" s="12">
        <v>0</v>
      </c>
      <c r="M936" s="12">
        <v>0</v>
      </c>
      <c r="N936" s="5"/>
      <c r="O936" s="5"/>
    </row>
    <row r="937" spans="1:15" x14ac:dyDescent="0.25">
      <c r="A937" t="s">
        <v>4150</v>
      </c>
      <c r="B937" t="s">
        <v>3079</v>
      </c>
      <c r="C937" s="16">
        <v>1</v>
      </c>
      <c r="D937" s="12">
        <v>0</v>
      </c>
      <c r="E937" s="12">
        <v>0</v>
      </c>
      <c r="F937" s="12">
        <v>0</v>
      </c>
      <c r="G937" s="12">
        <v>0</v>
      </c>
      <c r="H937" s="12">
        <v>0</v>
      </c>
      <c r="I937" s="12">
        <v>1</v>
      </c>
      <c r="J937" s="12">
        <v>0</v>
      </c>
      <c r="K937" s="12">
        <v>0</v>
      </c>
      <c r="L937" s="12">
        <v>0</v>
      </c>
      <c r="M937" s="12">
        <v>0</v>
      </c>
      <c r="N937" s="5"/>
      <c r="O937" s="5"/>
    </row>
    <row r="938" spans="1:15" x14ac:dyDescent="0.25">
      <c r="A938" t="s">
        <v>884</v>
      </c>
      <c r="B938" t="s">
        <v>885</v>
      </c>
      <c r="C938" s="16">
        <v>26</v>
      </c>
      <c r="D938" s="12">
        <v>0</v>
      </c>
      <c r="E938" s="12">
        <v>0</v>
      </c>
      <c r="F938" s="12">
        <v>0</v>
      </c>
      <c r="G938" s="12">
        <v>0</v>
      </c>
      <c r="H938" s="12">
        <v>0</v>
      </c>
      <c r="I938" s="12">
        <v>15</v>
      </c>
      <c r="J938" s="12">
        <v>0</v>
      </c>
      <c r="K938" s="12">
        <v>11</v>
      </c>
      <c r="L938" s="12">
        <v>0</v>
      </c>
      <c r="M938" s="12">
        <v>0</v>
      </c>
      <c r="N938" s="5"/>
      <c r="O938" s="5"/>
    </row>
    <row r="939" spans="1:15" x14ac:dyDescent="0.25">
      <c r="A939" t="s">
        <v>886</v>
      </c>
      <c r="B939" t="s">
        <v>887</v>
      </c>
      <c r="C939" s="16">
        <v>3</v>
      </c>
      <c r="D939" s="12">
        <v>0</v>
      </c>
      <c r="E939" s="12">
        <v>0</v>
      </c>
      <c r="F939" s="12">
        <v>0</v>
      </c>
      <c r="G939" s="12">
        <v>0</v>
      </c>
      <c r="H939" s="12">
        <v>0</v>
      </c>
      <c r="I939" s="12">
        <v>1</v>
      </c>
      <c r="J939" s="12">
        <v>0</v>
      </c>
      <c r="K939" s="12">
        <v>2</v>
      </c>
      <c r="L939" s="12">
        <v>0</v>
      </c>
      <c r="M939" s="12">
        <v>0</v>
      </c>
      <c r="N939" s="5"/>
      <c r="O939" s="5"/>
    </row>
    <row r="940" spans="1:15" x14ac:dyDescent="0.25">
      <c r="A940" t="s">
        <v>888</v>
      </c>
      <c r="B940" t="s">
        <v>889</v>
      </c>
      <c r="C940" s="16">
        <v>6</v>
      </c>
      <c r="D940" s="12">
        <v>0</v>
      </c>
      <c r="E940" s="12">
        <v>0</v>
      </c>
      <c r="F940" s="12">
        <v>0</v>
      </c>
      <c r="G940" s="12">
        <v>0</v>
      </c>
      <c r="H940" s="12">
        <v>0</v>
      </c>
      <c r="I940" s="12">
        <v>2</v>
      </c>
      <c r="J940" s="12">
        <v>0</v>
      </c>
      <c r="K940" s="12">
        <v>4</v>
      </c>
      <c r="L940" s="12">
        <v>0</v>
      </c>
      <c r="M940" s="12">
        <v>0</v>
      </c>
      <c r="N940" s="5"/>
      <c r="O940" s="5"/>
    </row>
    <row r="941" spans="1:15" x14ac:dyDescent="0.25">
      <c r="A941" t="s">
        <v>609</v>
      </c>
      <c r="B941" t="s">
        <v>749</v>
      </c>
      <c r="C941" s="16">
        <v>17</v>
      </c>
      <c r="D941" s="12">
        <v>0</v>
      </c>
      <c r="E941" s="12">
        <v>0</v>
      </c>
      <c r="F941" s="12">
        <v>0</v>
      </c>
      <c r="G941" s="12">
        <v>0</v>
      </c>
      <c r="H941" s="12">
        <v>0</v>
      </c>
      <c r="I941" s="12">
        <v>13</v>
      </c>
      <c r="J941" s="12">
        <v>0</v>
      </c>
      <c r="K941" s="12">
        <v>4</v>
      </c>
      <c r="L941" s="12">
        <v>0</v>
      </c>
      <c r="M941" s="12">
        <v>0</v>
      </c>
      <c r="N941" s="5"/>
      <c r="O941" s="5"/>
    </row>
    <row r="942" spans="1:15" x14ac:dyDescent="0.25">
      <c r="A942" t="s">
        <v>978</v>
      </c>
      <c r="B942" t="s">
        <v>979</v>
      </c>
      <c r="C942" s="16">
        <v>3</v>
      </c>
      <c r="D942" s="12">
        <v>0</v>
      </c>
      <c r="E942" s="12">
        <v>0</v>
      </c>
      <c r="F942" s="12">
        <v>0</v>
      </c>
      <c r="G942" s="12">
        <v>0</v>
      </c>
      <c r="H942" s="12">
        <v>0</v>
      </c>
      <c r="I942" s="12">
        <v>1</v>
      </c>
      <c r="J942" s="12">
        <v>0</v>
      </c>
      <c r="K942" s="12">
        <v>2</v>
      </c>
      <c r="L942" s="12">
        <v>0</v>
      </c>
      <c r="M942" s="12">
        <v>0</v>
      </c>
      <c r="N942" s="5"/>
      <c r="O942" s="5"/>
    </row>
    <row r="943" spans="1:15" x14ac:dyDescent="0.25">
      <c r="A943" t="s">
        <v>646</v>
      </c>
      <c r="B943" t="s">
        <v>748</v>
      </c>
      <c r="C943" s="16">
        <v>6</v>
      </c>
      <c r="D943" s="12">
        <v>0</v>
      </c>
      <c r="E943" s="12">
        <v>0</v>
      </c>
      <c r="F943" s="12">
        <v>0</v>
      </c>
      <c r="G943" s="12">
        <v>0</v>
      </c>
      <c r="H943" s="12">
        <v>0</v>
      </c>
      <c r="I943" s="12">
        <v>3</v>
      </c>
      <c r="J943" s="12">
        <v>0</v>
      </c>
      <c r="K943" s="12">
        <v>3</v>
      </c>
      <c r="L943" s="12">
        <v>0</v>
      </c>
      <c r="M943" s="12">
        <v>0</v>
      </c>
      <c r="N943" s="5"/>
      <c r="O943" s="5"/>
    </row>
    <row r="944" spans="1:15" x14ac:dyDescent="0.25">
      <c r="A944" t="s">
        <v>4151</v>
      </c>
      <c r="B944" t="s">
        <v>4152</v>
      </c>
      <c r="C944" s="16">
        <v>1</v>
      </c>
      <c r="D944" s="12">
        <v>0</v>
      </c>
      <c r="E944" s="12">
        <v>0</v>
      </c>
      <c r="F944" s="12">
        <v>0</v>
      </c>
      <c r="G944" s="12">
        <v>0</v>
      </c>
      <c r="H944" s="12">
        <v>0</v>
      </c>
      <c r="I944" s="12">
        <v>0</v>
      </c>
      <c r="J944" s="12">
        <v>0</v>
      </c>
      <c r="K944" s="12">
        <v>1</v>
      </c>
      <c r="L944" s="12">
        <v>0</v>
      </c>
      <c r="M944" s="12">
        <v>0</v>
      </c>
      <c r="N944" s="5"/>
      <c r="O944" s="5"/>
    </row>
    <row r="945" spans="1:15" x14ac:dyDescent="0.25">
      <c r="A945" t="s">
        <v>4153</v>
      </c>
      <c r="B945" t="s">
        <v>4154</v>
      </c>
      <c r="C945" s="16">
        <v>2</v>
      </c>
      <c r="D945" s="12">
        <v>0</v>
      </c>
      <c r="E945" s="12">
        <v>0</v>
      </c>
      <c r="F945" s="12">
        <v>0</v>
      </c>
      <c r="G945" s="12">
        <v>0</v>
      </c>
      <c r="H945" s="12">
        <v>0</v>
      </c>
      <c r="I945" s="12">
        <v>1</v>
      </c>
      <c r="J945" s="12">
        <v>0</v>
      </c>
      <c r="K945" s="12">
        <v>1</v>
      </c>
      <c r="L945" s="12">
        <v>0</v>
      </c>
      <c r="M945" s="12">
        <v>0</v>
      </c>
      <c r="N945" s="5"/>
      <c r="O945" s="5"/>
    </row>
    <row r="946" spans="1:15" x14ac:dyDescent="0.25">
      <c r="A946" t="s">
        <v>558</v>
      </c>
      <c r="B946" t="s">
        <v>980</v>
      </c>
      <c r="C946" s="16">
        <v>17</v>
      </c>
      <c r="D946" s="12">
        <v>0</v>
      </c>
      <c r="E946" s="12">
        <v>0</v>
      </c>
      <c r="F946" s="12">
        <v>0</v>
      </c>
      <c r="G946" s="12">
        <v>0</v>
      </c>
      <c r="H946" s="12">
        <v>0</v>
      </c>
      <c r="I946" s="12">
        <v>10</v>
      </c>
      <c r="J946" s="12">
        <v>0</v>
      </c>
      <c r="K946" s="12">
        <v>7</v>
      </c>
      <c r="L946" s="12">
        <v>0</v>
      </c>
      <c r="M946" s="12">
        <v>0</v>
      </c>
      <c r="N946" s="5"/>
      <c r="O946" s="5"/>
    </row>
    <row r="947" spans="1:15" x14ac:dyDescent="0.25">
      <c r="A947" t="s">
        <v>4155</v>
      </c>
      <c r="B947" t="s">
        <v>4156</v>
      </c>
      <c r="C947" s="16">
        <v>1</v>
      </c>
      <c r="D947" s="12">
        <v>0</v>
      </c>
      <c r="E947" s="12">
        <v>0</v>
      </c>
      <c r="F947" s="12">
        <v>0</v>
      </c>
      <c r="G947" s="12">
        <v>0</v>
      </c>
      <c r="H947" s="12">
        <v>0</v>
      </c>
      <c r="I947" s="12">
        <v>0</v>
      </c>
      <c r="J947" s="12">
        <v>0</v>
      </c>
      <c r="K947" s="12">
        <v>1</v>
      </c>
      <c r="L947" s="12">
        <v>0</v>
      </c>
      <c r="M947" s="12">
        <v>0</v>
      </c>
      <c r="N947" s="5"/>
      <c r="O947" s="5"/>
    </row>
    <row r="948" spans="1:15" x14ac:dyDescent="0.25">
      <c r="A948" t="s">
        <v>4157</v>
      </c>
      <c r="B948" t="s">
        <v>4158</v>
      </c>
      <c r="C948" s="16">
        <v>1</v>
      </c>
      <c r="D948" s="12">
        <v>0</v>
      </c>
      <c r="E948" s="12">
        <v>0</v>
      </c>
      <c r="F948" s="12">
        <v>0</v>
      </c>
      <c r="G948" s="12">
        <v>0</v>
      </c>
      <c r="H948" s="12">
        <v>0</v>
      </c>
      <c r="I948" s="12">
        <v>0</v>
      </c>
      <c r="J948" s="12">
        <v>0</v>
      </c>
      <c r="K948" s="12">
        <v>1</v>
      </c>
      <c r="L948" s="12">
        <v>0</v>
      </c>
      <c r="M948" s="12">
        <v>0</v>
      </c>
      <c r="N948" s="5"/>
      <c r="O948" s="5"/>
    </row>
    <row r="949" spans="1:15" x14ac:dyDescent="0.25">
      <c r="A949" t="s">
        <v>471</v>
      </c>
      <c r="B949" t="s">
        <v>734</v>
      </c>
      <c r="C949" s="16">
        <v>58</v>
      </c>
      <c r="D949" s="12">
        <v>0</v>
      </c>
      <c r="E949" s="12">
        <v>0</v>
      </c>
      <c r="F949" s="12">
        <v>0</v>
      </c>
      <c r="G949" s="12">
        <v>3</v>
      </c>
      <c r="H949" s="12">
        <v>0</v>
      </c>
      <c r="I949" s="12">
        <v>37</v>
      </c>
      <c r="J949" s="12">
        <v>0</v>
      </c>
      <c r="K949" s="12">
        <v>18</v>
      </c>
      <c r="L949" s="12">
        <v>0</v>
      </c>
      <c r="M949" s="12">
        <v>0</v>
      </c>
      <c r="N949" s="5"/>
      <c r="O949" s="5"/>
    </row>
    <row r="950" spans="1:15" x14ac:dyDescent="0.25">
      <c r="A950" t="s">
        <v>4159</v>
      </c>
      <c r="B950" t="s">
        <v>4160</v>
      </c>
      <c r="C950" s="16">
        <v>1</v>
      </c>
      <c r="D950" s="12">
        <v>0</v>
      </c>
      <c r="E950" s="12">
        <v>0</v>
      </c>
      <c r="F950" s="12">
        <v>0</v>
      </c>
      <c r="G950" s="12">
        <v>0</v>
      </c>
      <c r="H950" s="12">
        <v>0</v>
      </c>
      <c r="I950" s="12">
        <v>0</v>
      </c>
      <c r="J950" s="12">
        <v>0</v>
      </c>
      <c r="K950" s="12">
        <v>1</v>
      </c>
      <c r="L950" s="12">
        <v>0</v>
      </c>
      <c r="M950" s="12">
        <v>0</v>
      </c>
      <c r="N950" s="5"/>
      <c r="O950" s="5"/>
    </row>
    <row r="951" spans="1:15" x14ac:dyDescent="0.25">
      <c r="A951" t="s">
        <v>4161</v>
      </c>
      <c r="B951" t="s">
        <v>4162</v>
      </c>
      <c r="C951" s="16">
        <v>1</v>
      </c>
      <c r="D951" s="12">
        <v>0</v>
      </c>
      <c r="E951" s="12">
        <v>0</v>
      </c>
      <c r="F951" s="12">
        <v>0</v>
      </c>
      <c r="G951" s="12">
        <v>0</v>
      </c>
      <c r="H951" s="12">
        <v>0</v>
      </c>
      <c r="I951" s="12">
        <v>0</v>
      </c>
      <c r="J951" s="12">
        <v>0</v>
      </c>
      <c r="K951" s="12">
        <v>1</v>
      </c>
      <c r="L951" s="12">
        <v>0</v>
      </c>
      <c r="M951" s="12">
        <v>0</v>
      </c>
      <c r="N951" s="5"/>
      <c r="O951" s="5"/>
    </row>
    <row r="952" spans="1:15" x14ac:dyDescent="0.25">
      <c r="A952" t="s">
        <v>2146</v>
      </c>
      <c r="B952" t="s">
        <v>2147</v>
      </c>
      <c r="C952" s="16">
        <v>1</v>
      </c>
      <c r="D952" s="12">
        <v>0</v>
      </c>
      <c r="E952" s="12">
        <v>1</v>
      </c>
      <c r="F952" s="12">
        <v>0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5"/>
      <c r="O952" s="5"/>
    </row>
    <row r="953" spans="1:15" x14ac:dyDescent="0.25">
      <c r="A953" t="s">
        <v>4163</v>
      </c>
      <c r="B953" t="s">
        <v>4164</v>
      </c>
      <c r="C953" s="16">
        <v>1</v>
      </c>
      <c r="D953" s="12">
        <v>1</v>
      </c>
      <c r="E953" s="12">
        <v>0</v>
      </c>
      <c r="F953" s="12">
        <v>0</v>
      </c>
      <c r="G953" s="12">
        <v>0</v>
      </c>
      <c r="H953" s="12">
        <v>0</v>
      </c>
      <c r="I953" s="12">
        <v>0</v>
      </c>
      <c r="J953" s="12">
        <v>0</v>
      </c>
      <c r="K953" s="12">
        <v>0</v>
      </c>
      <c r="L953" s="12">
        <v>0</v>
      </c>
      <c r="M953" s="12">
        <v>0</v>
      </c>
      <c r="N953" s="5"/>
      <c r="O953" s="5"/>
    </row>
    <row r="954" spans="1:15" x14ac:dyDescent="0.25">
      <c r="A954" t="s">
        <v>4165</v>
      </c>
      <c r="B954" t="s">
        <v>4166</v>
      </c>
      <c r="C954" s="16">
        <v>1</v>
      </c>
      <c r="D954" s="12">
        <v>0</v>
      </c>
      <c r="E954" s="12">
        <v>1</v>
      </c>
      <c r="F954" s="12">
        <v>0</v>
      </c>
      <c r="G954" s="12">
        <v>0</v>
      </c>
      <c r="H954" s="12">
        <v>0</v>
      </c>
      <c r="I954" s="12">
        <v>0</v>
      </c>
      <c r="J954" s="12">
        <v>0</v>
      </c>
      <c r="K954" s="12">
        <v>0</v>
      </c>
      <c r="L954" s="12">
        <v>0</v>
      </c>
      <c r="M954" s="12">
        <v>0</v>
      </c>
      <c r="N954" s="5"/>
      <c r="O954" s="5"/>
    </row>
    <row r="955" spans="1:15" x14ac:dyDescent="0.25">
      <c r="A955" t="s">
        <v>629</v>
      </c>
      <c r="B955" t="s">
        <v>754</v>
      </c>
      <c r="C955" s="16">
        <v>23</v>
      </c>
      <c r="D955" s="12">
        <v>14</v>
      </c>
      <c r="E955" s="12">
        <v>9</v>
      </c>
      <c r="F955" s="12">
        <v>0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12">
        <v>0</v>
      </c>
      <c r="M955" s="12">
        <v>0</v>
      </c>
      <c r="N955" s="5"/>
      <c r="O955" s="5"/>
    </row>
    <row r="956" spans="1:15" x14ac:dyDescent="0.25">
      <c r="A956" t="s">
        <v>2481</v>
      </c>
      <c r="B956" t="s">
        <v>2482</v>
      </c>
      <c r="C956" s="16">
        <v>1</v>
      </c>
      <c r="D956" s="12">
        <v>1</v>
      </c>
      <c r="E956" s="12">
        <v>0</v>
      </c>
      <c r="F956" s="12">
        <v>0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5"/>
      <c r="O956" s="5"/>
    </row>
    <row r="957" spans="1:15" x14ac:dyDescent="0.25">
      <c r="A957" t="s">
        <v>2483</v>
      </c>
      <c r="B957" t="s">
        <v>1567</v>
      </c>
      <c r="C957" s="16">
        <v>4</v>
      </c>
      <c r="D957" s="12">
        <v>4</v>
      </c>
      <c r="E957" s="12">
        <v>0</v>
      </c>
      <c r="F957" s="12">
        <v>0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5"/>
      <c r="O957" s="5"/>
    </row>
    <row r="958" spans="1:15" x14ac:dyDescent="0.25">
      <c r="A958" t="s">
        <v>4167</v>
      </c>
      <c r="B958" t="s">
        <v>4168</v>
      </c>
      <c r="C958" s="16">
        <v>1</v>
      </c>
      <c r="D958" s="12">
        <v>1</v>
      </c>
      <c r="E958" s="12">
        <v>0</v>
      </c>
      <c r="F958" s="12">
        <v>0</v>
      </c>
      <c r="G958" s="12">
        <v>0</v>
      </c>
      <c r="H958" s="12">
        <v>0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5"/>
      <c r="O958" s="5"/>
    </row>
    <row r="959" spans="1:15" x14ac:dyDescent="0.25">
      <c r="A959" t="s">
        <v>4169</v>
      </c>
      <c r="B959" t="s">
        <v>4170</v>
      </c>
      <c r="C959" s="16">
        <v>1</v>
      </c>
      <c r="D959" s="12">
        <v>1</v>
      </c>
      <c r="E959" s="12">
        <v>0</v>
      </c>
      <c r="F959" s="12">
        <v>0</v>
      </c>
      <c r="G959" s="12">
        <v>0</v>
      </c>
      <c r="H959" s="12">
        <v>0</v>
      </c>
      <c r="I959" s="12">
        <v>0</v>
      </c>
      <c r="J959" s="12">
        <v>0</v>
      </c>
      <c r="K959" s="12">
        <v>0</v>
      </c>
      <c r="L959" s="12">
        <v>0</v>
      </c>
      <c r="M959" s="12">
        <v>0</v>
      </c>
      <c r="N959" s="5"/>
      <c r="O959" s="5"/>
    </row>
    <row r="960" spans="1:15" x14ac:dyDescent="0.25">
      <c r="A960" t="s">
        <v>4171</v>
      </c>
      <c r="B960" t="s">
        <v>3089</v>
      </c>
      <c r="C960" s="16">
        <v>1</v>
      </c>
      <c r="D960" s="12">
        <v>0</v>
      </c>
      <c r="E960" s="12">
        <v>1</v>
      </c>
      <c r="F960" s="12">
        <v>0</v>
      </c>
      <c r="G960" s="12">
        <v>0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5"/>
      <c r="O960" s="5"/>
    </row>
    <row r="961" spans="1:15" x14ac:dyDescent="0.25">
      <c r="A961" t="s">
        <v>4172</v>
      </c>
      <c r="B961" t="s">
        <v>4173</v>
      </c>
      <c r="C961" s="16">
        <v>1</v>
      </c>
      <c r="D961" s="12">
        <v>0</v>
      </c>
      <c r="E961" s="12">
        <v>1</v>
      </c>
      <c r="F961" s="12">
        <v>0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5"/>
      <c r="O961" s="5"/>
    </row>
    <row r="962" spans="1:15" x14ac:dyDescent="0.25">
      <c r="A962" t="s">
        <v>618</v>
      </c>
      <c r="B962" t="s">
        <v>981</v>
      </c>
      <c r="C962" s="16">
        <v>1</v>
      </c>
      <c r="D962" s="12">
        <v>0</v>
      </c>
      <c r="E962" s="12">
        <v>1</v>
      </c>
      <c r="F962" s="12">
        <v>0</v>
      </c>
      <c r="G962" s="12">
        <v>0</v>
      </c>
      <c r="H962" s="12">
        <v>0</v>
      </c>
      <c r="I962" s="12">
        <v>0</v>
      </c>
      <c r="J962" s="12">
        <v>0</v>
      </c>
      <c r="K962" s="12">
        <v>0</v>
      </c>
      <c r="L962" s="12">
        <v>0</v>
      </c>
      <c r="M962" s="12">
        <v>0</v>
      </c>
      <c r="N962" s="5"/>
      <c r="O962" s="5"/>
    </row>
    <row r="963" spans="1:15" x14ac:dyDescent="0.25">
      <c r="A963" t="s">
        <v>535</v>
      </c>
      <c r="B963" t="s">
        <v>982</v>
      </c>
      <c r="C963" s="16">
        <v>29</v>
      </c>
      <c r="D963" s="12">
        <v>16</v>
      </c>
      <c r="E963" s="12">
        <v>13</v>
      </c>
      <c r="F963" s="12">
        <v>0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5"/>
      <c r="O963" s="5"/>
    </row>
    <row r="964" spans="1:15" x14ac:dyDescent="0.25">
      <c r="A964" t="s">
        <v>890</v>
      </c>
      <c r="B964" t="s">
        <v>891</v>
      </c>
      <c r="C964" s="16">
        <v>1</v>
      </c>
      <c r="D964" s="12">
        <v>1</v>
      </c>
      <c r="E964" s="12">
        <v>0</v>
      </c>
      <c r="F964" s="12">
        <v>0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12">
        <v>0</v>
      </c>
      <c r="M964" s="12">
        <v>0</v>
      </c>
      <c r="N964" s="5"/>
      <c r="O964" s="5"/>
    </row>
    <row r="965" spans="1:15" x14ac:dyDescent="0.25">
      <c r="A965" t="s">
        <v>560</v>
      </c>
      <c r="B965" t="s">
        <v>783</v>
      </c>
      <c r="C965" s="16">
        <v>51</v>
      </c>
      <c r="D965" s="12">
        <v>25</v>
      </c>
      <c r="E965" s="12">
        <v>26</v>
      </c>
      <c r="F965" s="12">
        <v>0</v>
      </c>
      <c r="G965" s="12">
        <v>0</v>
      </c>
      <c r="H965" s="12">
        <v>0</v>
      </c>
      <c r="I965" s="12">
        <v>0</v>
      </c>
      <c r="J965" s="12">
        <v>0</v>
      </c>
      <c r="K965" s="12">
        <v>0</v>
      </c>
      <c r="L965" s="12">
        <v>0</v>
      </c>
      <c r="M965" s="12">
        <v>0</v>
      </c>
      <c r="N965" s="5"/>
      <c r="O965" s="5"/>
    </row>
    <row r="966" spans="1:15" x14ac:dyDescent="0.25">
      <c r="A966" t="s">
        <v>4174</v>
      </c>
      <c r="B966" t="s">
        <v>4175</v>
      </c>
      <c r="C966" s="16">
        <v>1</v>
      </c>
      <c r="D966" s="12">
        <v>1</v>
      </c>
      <c r="E966" s="12">
        <v>0</v>
      </c>
      <c r="F966" s="12">
        <v>0</v>
      </c>
      <c r="G966" s="12">
        <v>0</v>
      </c>
      <c r="H966" s="12">
        <v>0</v>
      </c>
      <c r="I966" s="12">
        <v>0</v>
      </c>
      <c r="J966" s="12">
        <v>0</v>
      </c>
      <c r="K966" s="12">
        <v>0</v>
      </c>
      <c r="L966" s="12">
        <v>0</v>
      </c>
      <c r="M966" s="12">
        <v>0</v>
      </c>
      <c r="N966" s="5"/>
      <c r="O966" s="5"/>
    </row>
    <row r="967" spans="1:15" x14ac:dyDescent="0.25">
      <c r="A967" t="s">
        <v>2484</v>
      </c>
      <c r="B967" t="s">
        <v>2485</v>
      </c>
      <c r="C967" s="16">
        <v>1</v>
      </c>
      <c r="D967" s="12">
        <v>1</v>
      </c>
      <c r="E967" s="12">
        <v>0</v>
      </c>
      <c r="F967" s="12">
        <v>0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12">
        <v>0</v>
      </c>
      <c r="M967" s="12">
        <v>0</v>
      </c>
      <c r="N967" s="5"/>
      <c r="O967" s="5"/>
    </row>
    <row r="968" spans="1:15" x14ac:dyDescent="0.25">
      <c r="A968" t="s">
        <v>4176</v>
      </c>
      <c r="B968" t="s">
        <v>4177</v>
      </c>
      <c r="C968" s="16">
        <v>6</v>
      </c>
      <c r="D968" s="12">
        <v>4</v>
      </c>
      <c r="E968" s="12">
        <v>2</v>
      </c>
      <c r="F968" s="12">
        <v>0</v>
      </c>
      <c r="G968" s="12">
        <v>0</v>
      </c>
      <c r="H968" s="12">
        <v>0</v>
      </c>
      <c r="I968" s="12">
        <v>0</v>
      </c>
      <c r="J968" s="12">
        <v>0</v>
      </c>
      <c r="K968" s="12">
        <v>0</v>
      </c>
      <c r="L968" s="12">
        <v>0</v>
      </c>
      <c r="M968" s="12">
        <v>0</v>
      </c>
      <c r="N968" s="5"/>
      <c r="O968" s="5"/>
    </row>
    <row r="969" spans="1:15" x14ac:dyDescent="0.25">
      <c r="A969" t="s">
        <v>4178</v>
      </c>
      <c r="B969" t="s">
        <v>3095</v>
      </c>
      <c r="C969" s="16">
        <v>1</v>
      </c>
      <c r="D969" s="12">
        <v>0</v>
      </c>
      <c r="E969" s="12">
        <v>1</v>
      </c>
      <c r="F969" s="12">
        <v>0</v>
      </c>
      <c r="G969" s="12">
        <v>0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5"/>
      <c r="O969" s="5"/>
    </row>
    <row r="970" spans="1:15" x14ac:dyDescent="0.25">
      <c r="A970" t="s">
        <v>4179</v>
      </c>
      <c r="B970" t="s">
        <v>4180</v>
      </c>
      <c r="C970" s="16">
        <v>1</v>
      </c>
      <c r="D970" s="12">
        <v>0</v>
      </c>
      <c r="E970" s="12">
        <v>1</v>
      </c>
      <c r="F970" s="12">
        <v>0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5"/>
      <c r="O970" s="5"/>
    </row>
    <row r="971" spans="1:15" x14ac:dyDescent="0.25">
      <c r="A971" t="s">
        <v>892</v>
      </c>
      <c r="B971" t="s">
        <v>893</v>
      </c>
      <c r="C971" s="16">
        <v>5</v>
      </c>
      <c r="D971" s="12">
        <v>2</v>
      </c>
      <c r="E971" s="12">
        <v>3</v>
      </c>
      <c r="F971" s="12">
        <v>0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5"/>
      <c r="O971" s="5"/>
    </row>
    <row r="972" spans="1:15" x14ac:dyDescent="0.25">
      <c r="A972" t="s">
        <v>4181</v>
      </c>
      <c r="B972" t="s">
        <v>4182</v>
      </c>
      <c r="C972" s="16">
        <v>1</v>
      </c>
      <c r="D972" s="12">
        <v>0</v>
      </c>
      <c r="E972" s="12">
        <v>1</v>
      </c>
      <c r="F972" s="12">
        <v>0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5"/>
      <c r="O972" s="5"/>
    </row>
    <row r="973" spans="1:15" x14ac:dyDescent="0.25">
      <c r="A973" t="s">
        <v>4183</v>
      </c>
      <c r="B973" t="s">
        <v>4184</v>
      </c>
      <c r="C973" s="16">
        <v>2</v>
      </c>
      <c r="D973" s="12">
        <v>1</v>
      </c>
      <c r="E973" s="12">
        <v>1</v>
      </c>
      <c r="F973" s="12">
        <v>0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5"/>
      <c r="O973" s="5"/>
    </row>
    <row r="974" spans="1:15" x14ac:dyDescent="0.25">
      <c r="A974" t="s">
        <v>4185</v>
      </c>
      <c r="B974" t="s">
        <v>4186</v>
      </c>
      <c r="C974" s="16">
        <v>1</v>
      </c>
      <c r="D974" s="12">
        <v>0</v>
      </c>
      <c r="E974" s="12">
        <v>1</v>
      </c>
      <c r="F974" s="12">
        <v>0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5"/>
      <c r="O974" s="5"/>
    </row>
    <row r="975" spans="1:15" x14ac:dyDescent="0.25">
      <c r="A975" t="s">
        <v>4187</v>
      </c>
      <c r="B975" t="s">
        <v>4188</v>
      </c>
      <c r="C975" s="16">
        <v>1</v>
      </c>
      <c r="D975" s="12">
        <v>0</v>
      </c>
      <c r="E975" s="12">
        <v>0</v>
      </c>
      <c r="F975" s="12">
        <v>0</v>
      </c>
      <c r="G975" s="12">
        <v>0</v>
      </c>
      <c r="H975" s="12">
        <v>0</v>
      </c>
      <c r="I975" s="12">
        <v>1</v>
      </c>
      <c r="J975" s="12">
        <v>0</v>
      </c>
      <c r="K975" s="12">
        <v>0</v>
      </c>
      <c r="L975" s="12">
        <v>0</v>
      </c>
      <c r="M975" s="12">
        <v>0</v>
      </c>
      <c r="N975" s="5"/>
      <c r="O975" s="5"/>
    </row>
    <row r="976" spans="1:15" x14ac:dyDescent="0.25">
      <c r="A976" t="s">
        <v>4189</v>
      </c>
      <c r="B976" t="s">
        <v>4190</v>
      </c>
      <c r="C976" s="16">
        <v>1</v>
      </c>
      <c r="D976" s="12">
        <v>0</v>
      </c>
      <c r="E976" s="12">
        <v>1</v>
      </c>
      <c r="F976" s="12">
        <v>0</v>
      </c>
      <c r="G976" s="12">
        <v>0</v>
      </c>
      <c r="H976" s="12">
        <v>0</v>
      </c>
      <c r="I976" s="12">
        <v>0</v>
      </c>
      <c r="J976" s="12">
        <v>0</v>
      </c>
      <c r="K976" s="12">
        <v>0</v>
      </c>
      <c r="L976" s="12">
        <v>0</v>
      </c>
      <c r="M976" s="12">
        <v>0</v>
      </c>
      <c r="N976" s="5"/>
      <c r="O976" s="5"/>
    </row>
    <row r="977" spans="1:15" x14ac:dyDescent="0.25">
      <c r="A977" t="s">
        <v>640</v>
      </c>
      <c r="B977" t="s">
        <v>983</v>
      </c>
      <c r="C977" s="16">
        <v>1</v>
      </c>
      <c r="D977" s="12">
        <v>0</v>
      </c>
      <c r="E977" s="12">
        <v>1</v>
      </c>
      <c r="F977" s="12">
        <v>0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12">
        <v>0</v>
      </c>
      <c r="M977" s="12">
        <v>0</v>
      </c>
      <c r="N977" s="5"/>
      <c r="O977" s="5"/>
    </row>
    <row r="978" spans="1:15" x14ac:dyDescent="0.25">
      <c r="A978" t="s">
        <v>4191</v>
      </c>
      <c r="B978" t="s">
        <v>4192</v>
      </c>
      <c r="C978" s="16">
        <v>1</v>
      </c>
      <c r="D978" s="12">
        <v>0</v>
      </c>
      <c r="E978" s="12">
        <v>0</v>
      </c>
      <c r="F978" s="12">
        <v>0</v>
      </c>
      <c r="G978" s="12">
        <v>0</v>
      </c>
      <c r="H978" s="12">
        <v>0</v>
      </c>
      <c r="I978" s="12">
        <v>0</v>
      </c>
      <c r="J978" s="12">
        <v>0</v>
      </c>
      <c r="K978" s="12">
        <v>1</v>
      </c>
      <c r="L978" s="12">
        <v>0</v>
      </c>
      <c r="M978" s="12">
        <v>0</v>
      </c>
      <c r="N978" s="5"/>
      <c r="O978" s="5"/>
    </row>
    <row r="979" spans="1:15" x14ac:dyDescent="0.25">
      <c r="A979" t="s">
        <v>4193</v>
      </c>
      <c r="B979" t="s">
        <v>4194</v>
      </c>
      <c r="C979" s="16">
        <v>1</v>
      </c>
      <c r="D979" s="12">
        <v>0</v>
      </c>
      <c r="E979" s="12">
        <v>0</v>
      </c>
      <c r="F979" s="12">
        <v>0</v>
      </c>
      <c r="G979" s="12">
        <v>0</v>
      </c>
      <c r="H979" s="12">
        <v>0</v>
      </c>
      <c r="I979" s="12">
        <v>0</v>
      </c>
      <c r="J979" s="12">
        <v>0</v>
      </c>
      <c r="K979" s="12">
        <v>1</v>
      </c>
      <c r="L979" s="12">
        <v>0</v>
      </c>
      <c r="M979" s="12">
        <v>0</v>
      </c>
      <c r="N979" s="5"/>
      <c r="O979" s="5"/>
    </row>
    <row r="980" spans="1:15" x14ac:dyDescent="0.25">
      <c r="A980" t="s">
        <v>4195</v>
      </c>
      <c r="B980" t="s">
        <v>4196</v>
      </c>
      <c r="C980" s="16">
        <v>1</v>
      </c>
      <c r="D980" s="12">
        <v>0</v>
      </c>
      <c r="E980" s="12">
        <v>0</v>
      </c>
      <c r="F980" s="12">
        <v>0</v>
      </c>
      <c r="G980" s="12">
        <v>0</v>
      </c>
      <c r="H980" s="12">
        <v>1</v>
      </c>
      <c r="I980" s="12">
        <v>0</v>
      </c>
      <c r="J980" s="12">
        <v>0</v>
      </c>
      <c r="K980" s="12">
        <v>0</v>
      </c>
      <c r="L980" s="12">
        <v>0</v>
      </c>
      <c r="M980" s="12">
        <v>0</v>
      </c>
      <c r="N980" s="5"/>
      <c r="O980" s="5"/>
    </row>
    <row r="981" spans="1:15" x14ac:dyDescent="0.25">
      <c r="A981" t="s">
        <v>4197</v>
      </c>
      <c r="B981" t="s">
        <v>4198</v>
      </c>
      <c r="C981" s="16">
        <v>1</v>
      </c>
      <c r="D981" s="12">
        <v>0</v>
      </c>
      <c r="E981" s="12">
        <v>0</v>
      </c>
      <c r="F981" s="12">
        <v>0</v>
      </c>
      <c r="G981" s="12">
        <v>1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5"/>
      <c r="O981" s="5"/>
    </row>
    <row r="982" spans="1:15" x14ac:dyDescent="0.25">
      <c r="A982" t="s">
        <v>4199</v>
      </c>
      <c r="B982" t="s">
        <v>4200</v>
      </c>
      <c r="C982" s="16">
        <v>1</v>
      </c>
      <c r="D982" s="12">
        <v>0</v>
      </c>
      <c r="E982" s="12">
        <v>0</v>
      </c>
      <c r="F982" s="12">
        <v>0</v>
      </c>
      <c r="G982" s="12">
        <v>0</v>
      </c>
      <c r="H982" s="12">
        <v>0</v>
      </c>
      <c r="I982" s="12">
        <v>0</v>
      </c>
      <c r="J982" s="12">
        <v>0</v>
      </c>
      <c r="K982" s="12">
        <v>1</v>
      </c>
      <c r="L982" s="12">
        <v>0</v>
      </c>
      <c r="M982" s="12">
        <v>0</v>
      </c>
      <c r="N982" s="5"/>
      <c r="O982" s="5"/>
    </row>
    <row r="983" spans="1:15" x14ac:dyDescent="0.25">
      <c r="A983" t="s">
        <v>4201</v>
      </c>
      <c r="B983" t="s">
        <v>4202</v>
      </c>
      <c r="C983" s="16">
        <v>1</v>
      </c>
      <c r="D983" s="12">
        <v>0</v>
      </c>
      <c r="E983" s="12">
        <v>0</v>
      </c>
      <c r="F983" s="12">
        <v>0</v>
      </c>
      <c r="G983" s="12">
        <v>0</v>
      </c>
      <c r="H983" s="12">
        <v>0</v>
      </c>
      <c r="I983" s="12">
        <v>0</v>
      </c>
      <c r="J983" s="12">
        <v>1</v>
      </c>
      <c r="K983" s="12">
        <v>0</v>
      </c>
      <c r="L983" s="12">
        <v>0</v>
      </c>
      <c r="M983" s="12">
        <v>0</v>
      </c>
      <c r="N983" s="5"/>
      <c r="O983" s="5"/>
    </row>
    <row r="984" spans="1:15" x14ac:dyDescent="0.25">
      <c r="A984" t="s">
        <v>4203</v>
      </c>
      <c r="B984" t="s">
        <v>4204</v>
      </c>
      <c r="C984" s="16">
        <v>1</v>
      </c>
      <c r="D984" s="12">
        <v>0</v>
      </c>
      <c r="E984" s="12">
        <v>0</v>
      </c>
      <c r="F984" s="12">
        <v>0</v>
      </c>
      <c r="G984" s="12">
        <v>0</v>
      </c>
      <c r="H984" s="12">
        <v>0</v>
      </c>
      <c r="I984" s="12">
        <v>0</v>
      </c>
      <c r="J984" s="12">
        <v>0</v>
      </c>
      <c r="K984" s="12">
        <v>1</v>
      </c>
      <c r="L984" s="12">
        <v>0</v>
      </c>
      <c r="M984" s="12">
        <v>0</v>
      </c>
      <c r="N984" s="5"/>
      <c r="O984" s="5"/>
    </row>
    <row r="985" spans="1:15" x14ac:dyDescent="0.25">
      <c r="A985" t="s">
        <v>561</v>
      </c>
      <c r="B985" t="s">
        <v>894</v>
      </c>
      <c r="C985" s="16">
        <v>3</v>
      </c>
      <c r="D985" s="12">
        <v>2</v>
      </c>
      <c r="E985" s="12">
        <v>0</v>
      </c>
      <c r="F985" s="12">
        <v>0</v>
      </c>
      <c r="G985" s="12">
        <v>1</v>
      </c>
      <c r="H985" s="12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5"/>
      <c r="O985" s="5"/>
    </row>
    <row r="986" spans="1:15" x14ac:dyDescent="0.25">
      <c r="A986" t="s">
        <v>1780</v>
      </c>
      <c r="B986" t="s">
        <v>1781</v>
      </c>
      <c r="C986" s="16">
        <v>11</v>
      </c>
      <c r="D986" s="12">
        <v>1</v>
      </c>
      <c r="E986" s="12">
        <v>0</v>
      </c>
      <c r="F986" s="12">
        <v>1</v>
      </c>
      <c r="G986" s="12">
        <v>0</v>
      </c>
      <c r="H986" s="12">
        <v>2</v>
      </c>
      <c r="I986" s="12">
        <v>2</v>
      </c>
      <c r="J986" s="12">
        <v>1</v>
      </c>
      <c r="K986" s="12">
        <v>0</v>
      </c>
      <c r="L986" s="12">
        <v>4</v>
      </c>
      <c r="M986" s="12">
        <v>0</v>
      </c>
      <c r="N986" s="5"/>
      <c r="O986" s="5"/>
    </row>
    <row r="987" spans="1:15" x14ac:dyDescent="0.25">
      <c r="A987" t="s">
        <v>570</v>
      </c>
      <c r="B987" t="s">
        <v>895</v>
      </c>
      <c r="C987" s="16">
        <v>10</v>
      </c>
      <c r="D987" s="12">
        <v>0</v>
      </c>
      <c r="E987" s="12">
        <v>0</v>
      </c>
      <c r="F987" s="12">
        <v>0</v>
      </c>
      <c r="G987" s="12">
        <v>1</v>
      </c>
      <c r="H987" s="12">
        <v>0</v>
      </c>
      <c r="I987" s="12">
        <v>2</v>
      </c>
      <c r="J987" s="12">
        <v>2</v>
      </c>
      <c r="K987" s="12">
        <v>0</v>
      </c>
      <c r="L987" s="12">
        <v>4</v>
      </c>
      <c r="M987" s="12">
        <v>1</v>
      </c>
      <c r="N987" s="5"/>
      <c r="O987" s="5"/>
    </row>
    <row r="988" spans="1:15" x14ac:dyDescent="0.25">
      <c r="A988" t="s">
        <v>2486</v>
      </c>
      <c r="B988" t="s">
        <v>2487</v>
      </c>
      <c r="C988" s="16">
        <v>1</v>
      </c>
      <c r="D988" s="12">
        <v>0</v>
      </c>
      <c r="E988" s="12">
        <v>0</v>
      </c>
      <c r="F988" s="12">
        <v>0</v>
      </c>
      <c r="G988" s="12">
        <v>0</v>
      </c>
      <c r="H988" s="12">
        <v>1</v>
      </c>
      <c r="I988" s="12">
        <v>0</v>
      </c>
      <c r="J988" s="12">
        <v>0</v>
      </c>
      <c r="K988" s="12">
        <v>0</v>
      </c>
      <c r="L988" s="12">
        <v>0</v>
      </c>
      <c r="M988" s="12">
        <v>0</v>
      </c>
      <c r="N988" s="5"/>
      <c r="O988" s="5"/>
    </row>
    <row r="989" spans="1:15" x14ac:dyDescent="0.25">
      <c r="A989" t="s">
        <v>586</v>
      </c>
      <c r="B989" t="s">
        <v>984</v>
      </c>
      <c r="C989" s="16">
        <v>3</v>
      </c>
      <c r="D989" s="12">
        <v>2</v>
      </c>
      <c r="E989" s="12">
        <v>0</v>
      </c>
      <c r="F989" s="12">
        <v>0</v>
      </c>
      <c r="G989" s="12">
        <v>0</v>
      </c>
      <c r="H989" s="12">
        <v>0</v>
      </c>
      <c r="I989" s="12">
        <v>0</v>
      </c>
      <c r="J989" s="12">
        <v>0</v>
      </c>
      <c r="K989" s="12">
        <v>1</v>
      </c>
      <c r="L989" s="12">
        <v>0</v>
      </c>
      <c r="M989" s="12">
        <v>0</v>
      </c>
      <c r="N989" s="5"/>
      <c r="O989" s="5"/>
    </row>
    <row r="990" spans="1:15" x14ac:dyDescent="0.25">
      <c r="A990" t="s">
        <v>4205</v>
      </c>
      <c r="B990" t="s">
        <v>4206</v>
      </c>
      <c r="C990" s="16">
        <v>1</v>
      </c>
      <c r="D990" s="12">
        <v>0</v>
      </c>
      <c r="E990" s="12">
        <v>0</v>
      </c>
      <c r="F990" s="12">
        <v>0</v>
      </c>
      <c r="G990" s="12">
        <v>0</v>
      </c>
      <c r="H990" s="12">
        <v>0</v>
      </c>
      <c r="I990" s="12">
        <v>0</v>
      </c>
      <c r="J990" s="12">
        <v>0</v>
      </c>
      <c r="K990" s="12">
        <v>0</v>
      </c>
      <c r="L990" s="12">
        <v>0</v>
      </c>
      <c r="M990" s="12">
        <v>1</v>
      </c>
      <c r="N990" s="5"/>
      <c r="O990" s="5"/>
    </row>
    <row r="991" spans="1:15" x14ac:dyDescent="0.25">
      <c r="A991" t="s">
        <v>4207</v>
      </c>
      <c r="B991" t="s">
        <v>3109</v>
      </c>
      <c r="C991" s="16">
        <v>1</v>
      </c>
      <c r="D991" s="12">
        <v>0</v>
      </c>
      <c r="E991" s="12">
        <v>0</v>
      </c>
      <c r="F991" s="12">
        <v>0</v>
      </c>
      <c r="G991" s="12">
        <v>0</v>
      </c>
      <c r="H991" s="12">
        <v>0</v>
      </c>
      <c r="I991" s="12">
        <v>0</v>
      </c>
      <c r="J991" s="12">
        <v>0</v>
      </c>
      <c r="K991" s="12">
        <v>1</v>
      </c>
      <c r="L991" s="12">
        <v>0</v>
      </c>
      <c r="M991" s="12">
        <v>0</v>
      </c>
      <c r="N991" s="5"/>
      <c r="O991" s="5"/>
    </row>
    <row r="992" spans="1:15" x14ac:dyDescent="0.25">
      <c r="A992" t="s">
        <v>985</v>
      </c>
      <c r="B992" t="s">
        <v>986</v>
      </c>
      <c r="C992" s="16">
        <v>1</v>
      </c>
      <c r="D992" s="12">
        <v>0</v>
      </c>
      <c r="E992" s="12">
        <v>0</v>
      </c>
      <c r="F992" s="12">
        <v>0</v>
      </c>
      <c r="G992" s="12">
        <v>0</v>
      </c>
      <c r="H992" s="12">
        <v>0</v>
      </c>
      <c r="I992" s="12">
        <v>0</v>
      </c>
      <c r="J992" s="12">
        <v>0</v>
      </c>
      <c r="K992" s="12">
        <v>1</v>
      </c>
      <c r="L992" s="12">
        <v>0</v>
      </c>
      <c r="M992" s="12">
        <v>0</v>
      </c>
      <c r="N992" s="5"/>
      <c r="O992" s="5"/>
    </row>
    <row r="993" spans="1:15" x14ac:dyDescent="0.25">
      <c r="A993" t="s">
        <v>1654</v>
      </c>
      <c r="B993" t="s">
        <v>1655</v>
      </c>
      <c r="C993" s="16">
        <v>83</v>
      </c>
      <c r="D993" s="12">
        <v>14</v>
      </c>
      <c r="E993" s="12">
        <v>14</v>
      </c>
      <c r="F993" s="12">
        <v>5</v>
      </c>
      <c r="G993" s="12">
        <v>7</v>
      </c>
      <c r="H993" s="12">
        <v>2</v>
      </c>
      <c r="I993" s="12">
        <v>5</v>
      </c>
      <c r="J993" s="12">
        <v>10</v>
      </c>
      <c r="K993" s="12">
        <v>9</v>
      </c>
      <c r="L993" s="12">
        <v>8</v>
      </c>
      <c r="M993" s="12">
        <v>9</v>
      </c>
      <c r="N993" s="5"/>
      <c r="O993" s="5"/>
    </row>
    <row r="994" spans="1:15" x14ac:dyDescent="0.25">
      <c r="A994" t="s">
        <v>580</v>
      </c>
      <c r="B994" t="s">
        <v>987</v>
      </c>
      <c r="C994" s="16">
        <v>21</v>
      </c>
      <c r="D994" s="12">
        <v>0</v>
      </c>
      <c r="E994" s="12">
        <v>0</v>
      </c>
      <c r="F994" s="12">
        <v>0</v>
      </c>
      <c r="G994" s="12">
        <v>0</v>
      </c>
      <c r="H994" s="12">
        <v>2</v>
      </c>
      <c r="I994" s="12">
        <v>2</v>
      </c>
      <c r="J994" s="12">
        <v>4</v>
      </c>
      <c r="K994" s="12">
        <v>8</v>
      </c>
      <c r="L994" s="12">
        <v>3</v>
      </c>
      <c r="M994" s="12">
        <v>2</v>
      </c>
      <c r="N994" s="5"/>
      <c r="O994" s="5"/>
    </row>
    <row r="995" spans="1:15" x14ac:dyDescent="0.25">
      <c r="A995" t="s">
        <v>1713</v>
      </c>
      <c r="B995" t="s">
        <v>1155</v>
      </c>
      <c r="C995" s="16">
        <v>14</v>
      </c>
      <c r="D995" s="12">
        <v>2</v>
      </c>
      <c r="E995" s="12">
        <v>1</v>
      </c>
      <c r="F995" s="12">
        <v>0</v>
      </c>
      <c r="G995" s="12">
        <v>1</v>
      </c>
      <c r="H995" s="12">
        <v>0</v>
      </c>
      <c r="I995" s="12">
        <v>0</v>
      </c>
      <c r="J995" s="12">
        <v>1</v>
      </c>
      <c r="K995" s="12">
        <v>4</v>
      </c>
      <c r="L995" s="12">
        <v>1</v>
      </c>
      <c r="M995" s="12">
        <v>4</v>
      </c>
      <c r="N995" s="5"/>
      <c r="O995" s="5"/>
    </row>
    <row r="996" spans="1:15" x14ac:dyDescent="0.25">
      <c r="A996" t="s">
        <v>4208</v>
      </c>
      <c r="B996" t="s">
        <v>4209</v>
      </c>
      <c r="C996" s="16">
        <v>1</v>
      </c>
      <c r="D996" s="12">
        <v>0</v>
      </c>
      <c r="E996" s="12">
        <v>0</v>
      </c>
      <c r="F996" s="12">
        <v>0</v>
      </c>
      <c r="G996" s="12">
        <v>0</v>
      </c>
      <c r="H996" s="12">
        <v>0</v>
      </c>
      <c r="I996" s="12">
        <v>1</v>
      </c>
      <c r="J996" s="12">
        <v>0</v>
      </c>
      <c r="K996" s="12">
        <v>0</v>
      </c>
      <c r="L996" s="12">
        <v>0</v>
      </c>
      <c r="M996" s="12">
        <v>0</v>
      </c>
      <c r="N996" s="5"/>
      <c r="O996" s="5"/>
    </row>
    <row r="997" spans="1:15" x14ac:dyDescent="0.25">
      <c r="A997" t="s">
        <v>4210</v>
      </c>
      <c r="B997" t="s">
        <v>4211</v>
      </c>
      <c r="C997" s="16">
        <v>1</v>
      </c>
      <c r="D997" s="12">
        <v>0</v>
      </c>
      <c r="E997" s="12">
        <v>0</v>
      </c>
      <c r="F997" s="12">
        <v>0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1</v>
      </c>
      <c r="M997" s="12">
        <v>0</v>
      </c>
      <c r="N997" s="5"/>
      <c r="O997" s="5"/>
    </row>
    <row r="998" spans="1:15" x14ac:dyDescent="0.25">
      <c r="A998" t="s">
        <v>2488</v>
      </c>
      <c r="B998" t="s">
        <v>2489</v>
      </c>
      <c r="C998" s="16">
        <v>1</v>
      </c>
      <c r="D998" s="12">
        <v>0</v>
      </c>
      <c r="E998" s="12">
        <v>0</v>
      </c>
      <c r="F998" s="12">
        <v>0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12">
        <v>1</v>
      </c>
      <c r="M998" s="12">
        <v>0</v>
      </c>
      <c r="N998" s="5"/>
      <c r="O998" s="5"/>
    </row>
    <row r="999" spans="1:15" x14ac:dyDescent="0.25">
      <c r="A999" t="s">
        <v>2490</v>
      </c>
      <c r="B999" t="s">
        <v>2491</v>
      </c>
      <c r="C999" s="16">
        <v>2</v>
      </c>
      <c r="D999" s="12">
        <v>0</v>
      </c>
      <c r="E999" s="12">
        <v>0</v>
      </c>
      <c r="F999" s="12">
        <v>0</v>
      </c>
      <c r="G999" s="12">
        <v>0</v>
      </c>
      <c r="H999" s="12">
        <v>1</v>
      </c>
      <c r="I999" s="12">
        <v>0</v>
      </c>
      <c r="J999" s="12">
        <v>0</v>
      </c>
      <c r="K999" s="12">
        <v>1</v>
      </c>
      <c r="L999" s="12">
        <v>0</v>
      </c>
      <c r="M999" s="12">
        <v>0</v>
      </c>
      <c r="N999" s="5"/>
      <c r="O999" s="5"/>
    </row>
    <row r="1000" spans="1:15" x14ac:dyDescent="0.25">
      <c r="A1000" t="s">
        <v>1680</v>
      </c>
      <c r="B1000" t="s">
        <v>1681</v>
      </c>
      <c r="C1000" s="16">
        <v>104</v>
      </c>
      <c r="D1000" s="12">
        <v>11</v>
      </c>
      <c r="E1000" s="12">
        <v>13</v>
      </c>
      <c r="F1000" s="12">
        <v>6</v>
      </c>
      <c r="G1000" s="12">
        <v>4</v>
      </c>
      <c r="H1000" s="12">
        <v>4</v>
      </c>
      <c r="I1000" s="12">
        <v>14</v>
      </c>
      <c r="J1000" s="12">
        <v>17</v>
      </c>
      <c r="K1000" s="12">
        <v>16</v>
      </c>
      <c r="L1000" s="12">
        <v>10</v>
      </c>
      <c r="M1000" s="12">
        <v>9</v>
      </c>
      <c r="N1000" s="5"/>
      <c r="O1000" s="5"/>
    </row>
    <row r="1001" spans="1:15" x14ac:dyDescent="0.25">
      <c r="A1001" t="s">
        <v>1830</v>
      </c>
      <c r="B1001" t="s">
        <v>1831</v>
      </c>
      <c r="C1001" s="16">
        <v>21</v>
      </c>
      <c r="D1001" s="12">
        <v>0</v>
      </c>
      <c r="E1001" s="12">
        <v>0</v>
      </c>
      <c r="F1001" s="12">
        <v>2</v>
      </c>
      <c r="G1001" s="12">
        <v>4</v>
      </c>
      <c r="H1001" s="12">
        <v>2</v>
      </c>
      <c r="I1001" s="12">
        <v>2</v>
      </c>
      <c r="J1001" s="12">
        <v>3</v>
      </c>
      <c r="K1001" s="12">
        <v>7</v>
      </c>
      <c r="L1001" s="12">
        <v>0</v>
      </c>
      <c r="M1001" s="12">
        <v>1</v>
      </c>
      <c r="N1001" s="5"/>
      <c r="O1001" s="5"/>
    </row>
    <row r="1002" spans="1:15" x14ac:dyDescent="0.25">
      <c r="A1002" t="s">
        <v>1694</v>
      </c>
      <c r="B1002" t="s">
        <v>1695</v>
      </c>
      <c r="C1002" s="16">
        <v>36</v>
      </c>
      <c r="D1002" s="12">
        <v>0</v>
      </c>
      <c r="E1002" s="12">
        <v>1</v>
      </c>
      <c r="F1002" s="12">
        <v>1</v>
      </c>
      <c r="G1002" s="12">
        <v>1</v>
      </c>
      <c r="H1002" s="12">
        <v>3</v>
      </c>
      <c r="I1002" s="12">
        <v>5</v>
      </c>
      <c r="J1002" s="12">
        <v>9</v>
      </c>
      <c r="K1002" s="12">
        <v>8</v>
      </c>
      <c r="L1002" s="12">
        <v>3</v>
      </c>
      <c r="M1002" s="12">
        <v>5</v>
      </c>
      <c r="N1002" s="5"/>
      <c r="O1002" s="5"/>
    </row>
    <row r="1003" spans="1:15" x14ac:dyDescent="0.25">
      <c r="A1003" t="s">
        <v>1854</v>
      </c>
      <c r="B1003" t="s">
        <v>1855</v>
      </c>
      <c r="C1003" s="16">
        <v>43</v>
      </c>
      <c r="D1003" s="12">
        <v>1</v>
      </c>
      <c r="E1003" s="12">
        <v>0</v>
      </c>
      <c r="F1003" s="12">
        <v>3</v>
      </c>
      <c r="G1003" s="12">
        <v>0</v>
      </c>
      <c r="H1003" s="12">
        <v>3</v>
      </c>
      <c r="I1003" s="12">
        <v>5</v>
      </c>
      <c r="J1003" s="12">
        <v>12</v>
      </c>
      <c r="K1003" s="12">
        <v>10</v>
      </c>
      <c r="L1003" s="12">
        <v>6</v>
      </c>
      <c r="M1003" s="12">
        <v>3</v>
      </c>
      <c r="N1003" s="5"/>
      <c r="O1003" s="5"/>
    </row>
    <row r="1004" spans="1:15" x14ac:dyDescent="0.25">
      <c r="A1004" t="s">
        <v>1640</v>
      </c>
      <c r="B1004" t="s">
        <v>1641</v>
      </c>
      <c r="C1004" s="16">
        <v>72</v>
      </c>
      <c r="D1004" s="12">
        <v>1</v>
      </c>
      <c r="E1004" s="12">
        <v>3</v>
      </c>
      <c r="F1004" s="12">
        <v>2</v>
      </c>
      <c r="G1004" s="12">
        <v>5</v>
      </c>
      <c r="H1004" s="12">
        <v>7</v>
      </c>
      <c r="I1004" s="12">
        <v>7</v>
      </c>
      <c r="J1004" s="12">
        <v>17</v>
      </c>
      <c r="K1004" s="12">
        <v>15</v>
      </c>
      <c r="L1004" s="12">
        <v>7</v>
      </c>
      <c r="M1004" s="12">
        <v>8</v>
      </c>
      <c r="N1004" s="5"/>
      <c r="O1004" s="5"/>
    </row>
    <row r="1005" spans="1:15" x14ac:dyDescent="0.25">
      <c r="A1005" t="s">
        <v>4212</v>
      </c>
      <c r="B1005" t="s">
        <v>4213</v>
      </c>
      <c r="C1005" s="16">
        <v>2</v>
      </c>
      <c r="D1005" s="12">
        <v>0</v>
      </c>
      <c r="E1005" s="12">
        <v>0</v>
      </c>
      <c r="F1005" s="12">
        <v>0</v>
      </c>
      <c r="G1005" s="12">
        <v>1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1</v>
      </c>
      <c r="N1005" s="5"/>
      <c r="O1005" s="5"/>
    </row>
    <row r="1006" spans="1:15" x14ac:dyDescent="0.25">
      <c r="A1006" t="s">
        <v>487</v>
      </c>
      <c r="B1006" t="s">
        <v>988</v>
      </c>
      <c r="C1006" s="16">
        <v>78</v>
      </c>
      <c r="D1006" s="12">
        <v>5</v>
      </c>
      <c r="E1006" s="12">
        <v>1</v>
      </c>
      <c r="F1006" s="12">
        <v>3</v>
      </c>
      <c r="G1006" s="12">
        <v>3</v>
      </c>
      <c r="H1006" s="12">
        <v>3</v>
      </c>
      <c r="I1006" s="12">
        <v>13</v>
      </c>
      <c r="J1006" s="12">
        <v>11</v>
      </c>
      <c r="K1006" s="12">
        <v>28</v>
      </c>
      <c r="L1006" s="12">
        <v>6</v>
      </c>
      <c r="M1006" s="12">
        <v>5</v>
      </c>
      <c r="N1006" s="5"/>
      <c r="O1006" s="5"/>
    </row>
    <row r="1007" spans="1:15" x14ac:dyDescent="0.25">
      <c r="A1007" t="s">
        <v>469</v>
      </c>
      <c r="B1007" t="s">
        <v>989</v>
      </c>
      <c r="C1007" s="16">
        <v>357</v>
      </c>
      <c r="D1007" s="12">
        <v>23</v>
      </c>
      <c r="E1007" s="12">
        <v>31</v>
      </c>
      <c r="F1007" s="12">
        <v>7</v>
      </c>
      <c r="G1007" s="12">
        <v>14</v>
      </c>
      <c r="H1007" s="12">
        <v>19</v>
      </c>
      <c r="I1007" s="12">
        <v>42</v>
      </c>
      <c r="J1007" s="12">
        <v>58</v>
      </c>
      <c r="K1007" s="12">
        <v>108</v>
      </c>
      <c r="L1007" s="12">
        <v>25</v>
      </c>
      <c r="M1007" s="12">
        <v>30</v>
      </c>
      <c r="N1007" s="5"/>
      <c r="O1007" s="5"/>
    </row>
    <row r="1008" spans="1:15" x14ac:dyDescent="0.25">
      <c r="A1008" t="s">
        <v>498</v>
      </c>
      <c r="B1008" t="s">
        <v>896</v>
      </c>
      <c r="C1008" s="16">
        <v>2047</v>
      </c>
      <c r="D1008" s="12">
        <v>3</v>
      </c>
      <c r="E1008" s="12">
        <v>9</v>
      </c>
      <c r="F1008" s="12">
        <v>1</v>
      </c>
      <c r="G1008" s="12">
        <v>92</v>
      </c>
      <c r="H1008" s="12">
        <v>5</v>
      </c>
      <c r="I1008" s="12">
        <v>1040</v>
      </c>
      <c r="J1008" s="12">
        <v>19</v>
      </c>
      <c r="K1008" s="12">
        <v>821</v>
      </c>
      <c r="L1008" s="12">
        <v>25</v>
      </c>
      <c r="M1008" s="12">
        <v>32</v>
      </c>
      <c r="N1008" s="5"/>
      <c r="O1008" s="5"/>
    </row>
    <row r="1009" spans="1:15" x14ac:dyDescent="0.25">
      <c r="A1009" t="s">
        <v>1782</v>
      </c>
      <c r="B1009" t="s">
        <v>1783</v>
      </c>
      <c r="C1009" s="16">
        <v>12</v>
      </c>
      <c r="D1009" s="12">
        <v>0</v>
      </c>
      <c r="E1009" s="12">
        <v>2</v>
      </c>
      <c r="F1009" s="12">
        <v>1</v>
      </c>
      <c r="G1009" s="12">
        <v>2</v>
      </c>
      <c r="H1009" s="12">
        <v>0</v>
      </c>
      <c r="I1009" s="12">
        <v>2</v>
      </c>
      <c r="J1009" s="12">
        <v>1</v>
      </c>
      <c r="K1009" s="12">
        <v>2</v>
      </c>
      <c r="L1009" s="12">
        <v>1</v>
      </c>
      <c r="M1009" s="12">
        <v>1</v>
      </c>
      <c r="N1009" s="5"/>
      <c r="O1009" s="5"/>
    </row>
    <row r="1010" spans="1:15" x14ac:dyDescent="0.25">
      <c r="A1010" t="s">
        <v>456</v>
      </c>
      <c r="B1010" t="s">
        <v>816</v>
      </c>
      <c r="C1010" s="16">
        <v>3132</v>
      </c>
      <c r="D1010" s="12">
        <v>343</v>
      </c>
      <c r="E1010" s="12">
        <v>375</v>
      </c>
      <c r="F1010" s="12">
        <v>69</v>
      </c>
      <c r="G1010" s="12">
        <v>127</v>
      </c>
      <c r="H1010" s="12">
        <v>128</v>
      </c>
      <c r="I1010" s="12">
        <v>377</v>
      </c>
      <c r="J1010" s="12">
        <v>460</v>
      </c>
      <c r="K1010" s="12">
        <v>757</v>
      </c>
      <c r="L1010" s="12">
        <v>189</v>
      </c>
      <c r="M1010" s="12">
        <v>307</v>
      </c>
      <c r="N1010" s="5"/>
      <c r="O1010" s="5"/>
    </row>
    <row r="1011" spans="1:15" x14ac:dyDescent="0.25">
      <c r="A1011" t="s">
        <v>468</v>
      </c>
      <c r="B1011" t="s">
        <v>157</v>
      </c>
      <c r="C1011" s="16">
        <v>369</v>
      </c>
      <c r="D1011" s="12">
        <v>118</v>
      </c>
      <c r="E1011" s="12">
        <v>110</v>
      </c>
      <c r="F1011" s="12">
        <v>9</v>
      </c>
      <c r="G1011" s="12">
        <v>13</v>
      </c>
      <c r="H1011" s="12">
        <v>16</v>
      </c>
      <c r="I1011" s="12">
        <v>17</v>
      </c>
      <c r="J1011" s="12">
        <v>26</v>
      </c>
      <c r="K1011" s="12">
        <v>37</v>
      </c>
      <c r="L1011" s="12">
        <v>5</v>
      </c>
      <c r="M1011" s="12">
        <v>18</v>
      </c>
      <c r="N1011" s="5"/>
      <c r="O1011" s="5"/>
    </row>
    <row r="1012" spans="1:15" x14ac:dyDescent="0.25">
      <c r="A1012" t="s">
        <v>2492</v>
      </c>
      <c r="B1012" t="s">
        <v>1573</v>
      </c>
      <c r="C1012" s="16">
        <v>1</v>
      </c>
      <c r="D1012" s="12">
        <v>0</v>
      </c>
      <c r="E1012" s="12">
        <v>0</v>
      </c>
      <c r="F1012" s="12">
        <v>0</v>
      </c>
      <c r="G1012" s="12">
        <v>0</v>
      </c>
      <c r="H1012" s="12">
        <v>0</v>
      </c>
      <c r="I1012" s="12">
        <v>0</v>
      </c>
      <c r="J1012" s="12">
        <v>0</v>
      </c>
      <c r="K1012" s="12">
        <v>1</v>
      </c>
      <c r="L1012" s="12">
        <v>0</v>
      </c>
      <c r="M1012" s="12">
        <v>0</v>
      </c>
      <c r="N1012" s="5"/>
      <c r="O1012" s="5"/>
    </row>
    <row r="1013" spans="1:15" x14ac:dyDescent="0.25">
      <c r="A1013" t="s">
        <v>482</v>
      </c>
      <c r="B1013" t="s">
        <v>159</v>
      </c>
      <c r="C1013" s="16">
        <v>382</v>
      </c>
      <c r="D1013" s="12">
        <v>210</v>
      </c>
      <c r="E1013" s="12">
        <v>166</v>
      </c>
      <c r="F1013" s="12">
        <v>0</v>
      </c>
      <c r="G1013" s="12">
        <v>1</v>
      </c>
      <c r="H1013" s="12">
        <v>0</v>
      </c>
      <c r="I1013" s="12">
        <v>0</v>
      </c>
      <c r="J1013" s="12">
        <v>1</v>
      </c>
      <c r="K1013" s="12">
        <v>3</v>
      </c>
      <c r="L1013" s="12">
        <v>0</v>
      </c>
      <c r="M1013" s="12">
        <v>1</v>
      </c>
      <c r="N1013" s="5"/>
      <c r="O1013" s="5"/>
    </row>
    <row r="1014" spans="1:15" x14ac:dyDescent="0.25">
      <c r="A1014" t="s">
        <v>2493</v>
      </c>
      <c r="B1014" t="s">
        <v>1575</v>
      </c>
      <c r="C1014" s="16">
        <v>2</v>
      </c>
      <c r="D1014" s="12">
        <v>0</v>
      </c>
      <c r="E1014" s="12">
        <v>0</v>
      </c>
      <c r="F1014" s="12">
        <v>0</v>
      </c>
      <c r="G1014" s="12">
        <v>0</v>
      </c>
      <c r="H1014" s="12">
        <v>0</v>
      </c>
      <c r="I1014" s="12">
        <v>0</v>
      </c>
      <c r="J1014" s="12">
        <v>2</v>
      </c>
      <c r="K1014" s="12">
        <v>0</v>
      </c>
      <c r="L1014" s="12">
        <v>0</v>
      </c>
      <c r="M1014" s="12">
        <v>0</v>
      </c>
      <c r="N1014" s="5"/>
      <c r="O1014" s="5"/>
    </row>
    <row r="1015" spans="1:15" x14ac:dyDescent="0.25">
      <c r="A1015" t="s">
        <v>2148</v>
      </c>
      <c r="B1015" t="s">
        <v>1421</v>
      </c>
      <c r="C1015" s="16">
        <v>2</v>
      </c>
      <c r="D1015" s="12">
        <v>0</v>
      </c>
      <c r="E1015" s="12">
        <v>0</v>
      </c>
      <c r="F1015" s="12">
        <v>0</v>
      </c>
      <c r="G1015" s="12">
        <v>0</v>
      </c>
      <c r="H1015" s="12">
        <v>0</v>
      </c>
      <c r="I1015" s="12">
        <v>1</v>
      </c>
      <c r="J1015" s="12">
        <v>1</v>
      </c>
      <c r="K1015" s="12">
        <v>0</v>
      </c>
      <c r="L1015" s="12">
        <v>0</v>
      </c>
      <c r="M1015" s="12">
        <v>0</v>
      </c>
      <c r="N1015" s="5"/>
      <c r="O1015" s="5"/>
    </row>
    <row r="1016" spans="1:15" x14ac:dyDescent="0.25">
      <c r="A1016" t="s">
        <v>4214</v>
      </c>
      <c r="B1016" t="s">
        <v>4215</v>
      </c>
      <c r="C1016" s="16">
        <v>2</v>
      </c>
      <c r="D1016" s="12">
        <v>1</v>
      </c>
      <c r="E1016" s="12">
        <v>0</v>
      </c>
      <c r="F1016" s="12">
        <v>0</v>
      </c>
      <c r="G1016" s="12">
        <v>0</v>
      </c>
      <c r="H1016" s="12">
        <v>0</v>
      </c>
      <c r="I1016" s="12">
        <v>0</v>
      </c>
      <c r="J1016" s="12">
        <v>0</v>
      </c>
      <c r="K1016" s="12">
        <v>0</v>
      </c>
      <c r="L1016" s="12">
        <v>0</v>
      </c>
      <c r="M1016" s="12">
        <v>1</v>
      </c>
      <c r="N1016" s="5"/>
      <c r="O1016" s="5"/>
    </row>
    <row r="1017" spans="1:15" x14ac:dyDescent="0.25">
      <c r="A1017" t="s">
        <v>4216</v>
      </c>
      <c r="B1017" t="s">
        <v>4217</v>
      </c>
      <c r="C1017" s="16">
        <v>1</v>
      </c>
      <c r="D1017" s="12">
        <v>0</v>
      </c>
      <c r="E1017" s="12">
        <v>0</v>
      </c>
      <c r="F1017" s="12">
        <v>0</v>
      </c>
      <c r="G1017" s="12">
        <v>0</v>
      </c>
      <c r="H1017" s="12">
        <v>0</v>
      </c>
      <c r="I1017" s="12">
        <v>0</v>
      </c>
      <c r="J1017" s="12">
        <v>1</v>
      </c>
      <c r="K1017" s="12">
        <v>0</v>
      </c>
      <c r="L1017" s="12">
        <v>0</v>
      </c>
      <c r="M1017" s="12">
        <v>0</v>
      </c>
      <c r="N1017" s="5"/>
      <c r="O1017" s="5"/>
    </row>
    <row r="1018" spans="1:15" x14ac:dyDescent="0.25">
      <c r="A1018" t="s">
        <v>2494</v>
      </c>
      <c r="B1018" t="s">
        <v>2495</v>
      </c>
      <c r="C1018" s="16">
        <v>1</v>
      </c>
      <c r="D1018" s="12">
        <v>0</v>
      </c>
      <c r="E1018" s="12">
        <v>1</v>
      </c>
      <c r="F1018" s="12">
        <v>0</v>
      </c>
      <c r="G1018" s="12">
        <v>0</v>
      </c>
      <c r="H1018" s="12">
        <v>0</v>
      </c>
      <c r="I1018" s="12">
        <v>0</v>
      </c>
      <c r="J1018" s="12">
        <v>0</v>
      </c>
      <c r="K1018" s="12">
        <v>0</v>
      </c>
      <c r="L1018" s="12">
        <v>0</v>
      </c>
      <c r="M1018" s="12">
        <v>0</v>
      </c>
      <c r="N1018" s="5"/>
      <c r="O1018" s="5"/>
    </row>
    <row r="1019" spans="1:15" x14ac:dyDescent="0.25">
      <c r="A1019" t="s">
        <v>4218</v>
      </c>
      <c r="B1019" t="s">
        <v>4219</v>
      </c>
      <c r="C1019" s="16">
        <v>1</v>
      </c>
      <c r="D1019" s="12">
        <v>0</v>
      </c>
      <c r="E1019" s="12">
        <v>0</v>
      </c>
      <c r="F1019" s="12">
        <v>0</v>
      </c>
      <c r="G1019" s="12">
        <v>0</v>
      </c>
      <c r="H1019" s="12">
        <v>0</v>
      </c>
      <c r="I1019" s="12">
        <v>0</v>
      </c>
      <c r="J1019" s="12">
        <v>1</v>
      </c>
      <c r="K1019" s="12">
        <v>0</v>
      </c>
      <c r="L1019" s="12">
        <v>0</v>
      </c>
      <c r="M1019" s="12">
        <v>0</v>
      </c>
      <c r="N1019" s="5"/>
      <c r="O1019" s="5"/>
    </row>
    <row r="1020" spans="1:15" x14ac:dyDescent="0.25">
      <c r="A1020" t="s">
        <v>2496</v>
      </c>
      <c r="B1020" t="s">
        <v>2497</v>
      </c>
      <c r="C1020" s="16">
        <v>1</v>
      </c>
      <c r="D1020" s="12">
        <v>1</v>
      </c>
      <c r="E1020" s="12">
        <v>0</v>
      </c>
      <c r="F1020" s="12">
        <v>0</v>
      </c>
      <c r="G1020" s="12">
        <v>0</v>
      </c>
      <c r="H1020" s="12">
        <v>0</v>
      </c>
      <c r="I1020" s="12">
        <v>0</v>
      </c>
      <c r="J1020" s="12">
        <v>0</v>
      </c>
      <c r="K1020" s="12">
        <v>0</v>
      </c>
      <c r="L1020" s="12">
        <v>0</v>
      </c>
      <c r="M1020" s="12">
        <v>0</v>
      </c>
      <c r="N1020" s="5"/>
      <c r="O1020" s="5"/>
    </row>
    <row r="1021" spans="1:15" x14ac:dyDescent="0.25">
      <c r="A1021" t="s">
        <v>2498</v>
      </c>
      <c r="B1021" t="s">
        <v>2499</v>
      </c>
      <c r="C1021" s="16">
        <v>1</v>
      </c>
      <c r="D1021" s="12">
        <v>0</v>
      </c>
      <c r="E1021" s="12">
        <v>0</v>
      </c>
      <c r="F1021" s="12">
        <v>0</v>
      </c>
      <c r="G1021" s="12">
        <v>0</v>
      </c>
      <c r="H1021" s="12">
        <v>1</v>
      </c>
      <c r="I1021" s="12">
        <v>0</v>
      </c>
      <c r="J1021" s="12">
        <v>0</v>
      </c>
      <c r="K1021" s="12">
        <v>0</v>
      </c>
      <c r="L1021" s="12">
        <v>0</v>
      </c>
      <c r="M1021" s="12">
        <v>0</v>
      </c>
      <c r="N1021" s="5"/>
      <c r="O1021" s="5"/>
    </row>
    <row r="1022" spans="1:15" x14ac:dyDescent="0.25">
      <c r="A1022" t="s">
        <v>2500</v>
      </c>
      <c r="B1022" t="s">
        <v>2501</v>
      </c>
      <c r="C1022" s="16">
        <v>1</v>
      </c>
      <c r="D1022" s="12">
        <v>1</v>
      </c>
      <c r="E1022" s="12">
        <v>0</v>
      </c>
      <c r="F1022" s="12">
        <v>0</v>
      </c>
      <c r="G1022" s="12">
        <v>0</v>
      </c>
      <c r="H1022" s="12">
        <v>0</v>
      </c>
      <c r="I1022" s="12">
        <v>0</v>
      </c>
      <c r="J1022" s="12">
        <v>0</v>
      </c>
      <c r="K1022" s="12">
        <v>0</v>
      </c>
      <c r="L1022" s="12">
        <v>0</v>
      </c>
      <c r="M1022" s="12">
        <v>0</v>
      </c>
      <c r="N1022" s="5"/>
      <c r="O1022" s="5"/>
    </row>
    <row r="1023" spans="1:15" x14ac:dyDescent="0.25">
      <c r="A1023" t="s">
        <v>1811</v>
      </c>
      <c r="B1023" t="s">
        <v>1217</v>
      </c>
      <c r="C1023" s="16">
        <v>13</v>
      </c>
      <c r="D1023" s="12">
        <v>1</v>
      </c>
      <c r="E1023" s="12">
        <v>0</v>
      </c>
      <c r="F1023" s="12">
        <v>0</v>
      </c>
      <c r="G1023" s="12">
        <v>0</v>
      </c>
      <c r="H1023" s="12">
        <v>0</v>
      </c>
      <c r="I1023" s="12">
        <v>0</v>
      </c>
      <c r="J1023" s="12">
        <v>0</v>
      </c>
      <c r="K1023" s="12">
        <v>1</v>
      </c>
      <c r="L1023" s="12">
        <v>9</v>
      </c>
      <c r="M1023" s="12">
        <v>2</v>
      </c>
      <c r="N1023" s="5"/>
      <c r="O1023" s="5"/>
    </row>
    <row r="1024" spans="1:15" x14ac:dyDescent="0.25">
      <c r="A1024" t="s">
        <v>548</v>
      </c>
      <c r="B1024" t="s">
        <v>396</v>
      </c>
      <c r="C1024" s="16">
        <v>88</v>
      </c>
      <c r="D1024" s="12">
        <v>0</v>
      </c>
      <c r="E1024" s="12">
        <v>1</v>
      </c>
      <c r="F1024" s="12">
        <v>0</v>
      </c>
      <c r="G1024" s="12">
        <v>0</v>
      </c>
      <c r="H1024" s="12">
        <v>3</v>
      </c>
      <c r="I1024" s="12">
        <v>2</v>
      </c>
      <c r="J1024" s="12">
        <v>6</v>
      </c>
      <c r="K1024" s="12">
        <v>1</v>
      </c>
      <c r="L1024" s="12">
        <v>72</v>
      </c>
      <c r="M1024" s="12">
        <v>3</v>
      </c>
      <c r="N1024" s="5"/>
      <c r="O1024" s="5"/>
    </row>
    <row r="1025" spans="1:15" x14ac:dyDescent="0.25">
      <c r="A1025" t="s">
        <v>2502</v>
      </c>
      <c r="B1025" t="s">
        <v>1581</v>
      </c>
      <c r="C1025" s="16">
        <v>1</v>
      </c>
      <c r="D1025" s="12">
        <v>0</v>
      </c>
      <c r="E1025" s="12">
        <v>0</v>
      </c>
      <c r="F1025" s="12">
        <v>0</v>
      </c>
      <c r="G1025" s="12">
        <v>0</v>
      </c>
      <c r="H1025" s="12">
        <v>0</v>
      </c>
      <c r="I1025" s="12">
        <v>0</v>
      </c>
      <c r="J1025" s="12">
        <v>0</v>
      </c>
      <c r="K1025" s="12">
        <v>1</v>
      </c>
      <c r="L1025" s="12">
        <v>0</v>
      </c>
      <c r="M1025" s="12">
        <v>0</v>
      </c>
      <c r="N1025" s="5"/>
      <c r="O1025" s="5"/>
    </row>
    <row r="1026" spans="1:15" x14ac:dyDescent="0.25">
      <c r="A1026" t="s">
        <v>4220</v>
      </c>
      <c r="B1026" t="s">
        <v>4221</v>
      </c>
      <c r="C1026" s="16">
        <v>1</v>
      </c>
      <c r="D1026" s="12">
        <v>0</v>
      </c>
      <c r="E1026" s="12">
        <v>0</v>
      </c>
      <c r="F1026" s="12">
        <v>0</v>
      </c>
      <c r="G1026" s="12">
        <v>0</v>
      </c>
      <c r="H1026" s="12">
        <v>0</v>
      </c>
      <c r="I1026" s="12">
        <v>0</v>
      </c>
      <c r="J1026" s="12">
        <v>0</v>
      </c>
      <c r="K1026" s="12">
        <v>0</v>
      </c>
      <c r="L1026" s="12">
        <v>0</v>
      </c>
      <c r="M1026" s="12">
        <v>1</v>
      </c>
      <c r="N1026" s="5"/>
      <c r="O1026" s="5"/>
    </row>
    <row r="1027" spans="1:15" x14ac:dyDescent="0.25">
      <c r="A1027" t="s">
        <v>2503</v>
      </c>
      <c r="B1027" t="s">
        <v>2504</v>
      </c>
      <c r="C1027" s="16">
        <v>2</v>
      </c>
      <c r="D1027" s="12">
        <v>0</v>
      </c>
      <c r="E1027" s="12">
        <v>0</v>
      </c>
      <c r="F1027" s="12">
        <v>0</v>
      </c>
      <c r="G1027" s="12">
        <v>0</v>
      </c>
      <c r="H1027" s="12">
        <v>0</v>
      </c>
      <c r="I1027" s="12">
        <v>0</v>
      </c>
      <c r="J1027" s="12">
        <v>0</v>
      </c>
      <c r="K1027" s="12">
        <v>0</v>
      </c>
      <c r="L1027" s="12">
        <v>0</v>
      </c>
      <c r="M1027" s="12">
        <v>2</v>
      </c>
      <c r="N1027" s="5"/>
      <c r="O1027" s="5"/>
    </row>
    <row r="1028" spans="1:15" x14ac:dyDescent="0.25">
      <c r="A1028" t="s">
        <v>4222</v>
      </c>
      <c r="B1028" t="s">
        <v>4223</v>
      </c>
      <c r="C1028" s="16">
        <v>1</v>
      </c>
      <c r="D1028" s="12">
        <v>0</v>
      </c>
      <c r="E1028" s="12">
        <v>0</v>
      </c>
      <c r="F1028" s="12">
        <v>0</v>
      </c>
      <c r="G1028" s="12">
        <v>0</v>
      </c>
      <c r="H1028" s="12">
        <v>0</v>
      </c>
      <c r="I1028" s="12">
        <v>0</v>
      </c>
      <c r="J1028" s="12">
        <v>1</v>
      </c>
      <c r="K1028" s="12">
        <v>0</v>
      </c>
      <c r="L1028" s="12">
        <v>0</v>
      </c>
      <c r="M1028" s="12">
        <v>0</v>
      </c>
      <c r="N1028" s="5"/>
      <c r="O1028" s="5"/>
    </row>
    <row r="1029" spans="1:15" x14ac:dyDescent="0.25">
      <c r="A1029" t="s">
        <v>4224</v>
      </c>
      <c r="B1029" t="s">
        <v>4225</v>
      </c>
      <c r="C1029" s="16">
        <v>1</v>
      </c>
      <c r="D1029" s="12">
        <v>0</v>
      </c>
      <c r="E1029" s="12">
        <v>0</v>
      </c>
      <c r="F1029" s="12">
        <v>0</v>
      </c>
      <c r="G1029" s="12">
        <v>0</v>
      </c>
      <c r="H1029" s="12">
        <v>0</v>
      </c>
      <c r="I1029" s="12">
        <v>0</v>
      </c>
      <c r="J1029" s="12">
        <v>1</v>
      </c>
      <c r="K1029" s="12">
        <v>0</v>
      </c>
      <c r="L1029" s="12">
        <v>0</v>
      </c>
      <c r="M1029" s="12">
        <v>0</v>
      </c>
      <c r="N1029" s="5"/>
      <c r="O1029" s="5"/>
    </row>
    <row r="1030" spans="1:15" x14ac:dyDescent="0.25">
      <c r="A1030" t="s">
        <v>1932</v>
      </c>
      <c r="B1030" t="s">
        <v>1933</v>
      </c>
      <c r="C1030" s="16">
        <v>1</v>
      </c>
      <c r="D1030" s="12">
        <v>0</v>
      </c>
      <c r="E1030" s="12">
        <v>0</v>
      </c>
      <c r="F1030" s="12">
        <v>0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1</v>
      </c>
      <c r="N1030" s="5"/>
      <c r="O1030" s="5"/>
    </row>
    <row r="1031" spans="1:15" x14ac:dyDescent="0.25">
      <c r="A1031" t="s">
        <v>1704</v>
      </c>
      <c r="B1031" t="s">
        <v>1143</v>
      </c>
      <c r="C1031" s="16">
        <v>43</v>
      </c>
      <c r="D1031" s="12">
        <v>1</v>
      </c>
      <c r="E1031" s="12">
        <v>1</v>
      </c>
      <c r="F1031" s="12">
        <v>4</v>
      </c>
      <c r="G1031" s="12">
        <v>1</v>
      </c>
      <c r="H1031" s="12">
        <v>2</v>
      </c>
      <c r="I1031" s="12">
        <v>5</v>
      </c>
      <c r="J1031" s="12">
        <v>4</v>
      </c>
      <c r="K1031" s="12">
        <v>15</v>
      </c>
      <c r="L1031" s="12">
        <v>8</v>
      </c>
      <c r="M1031" s="12">
        <v>2</v>
      </c>
      <c r="N1031" s="5"/>
      <c r="O1031" s="5"/>
    </row>
    <row r="1032" spans="1:15" x14ac:dyDescent="0.25">
      <c r="A1032" t="s">
        <v>2505</v>
      </c>
      <c r="B1032" t="s">
        <v>2506</v>
      </c>
      <c r="C1032" s="16">
        <v>1</v>
      </c>
      <c r="D1032" s="12">
        <v>0</v>
      </c>
      <c r="E1032" s="12">
        <v>0</v>
      </c>
      <c r="F1032" s="12">
        <v>0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1</v>
      </c>
      <c r="M1032" s="12">
        <v>0</v>
      </c>
      <c r="N1032" s="5"/>
      <c r="O1032" s="5"/>
    </row>
    <row r="1033" spans="1:15" x14ac:dyDescent="0.25">
      <c r="A1033" t="s">
        <v>4226</v>
      </c>
      <c r="B1033" t="s">
        <v>4227</v>
      </c>
      <c r="C1033" s="16">
        <v>1</v>
      </c>
      <c r="D1033" s="12">
        <v>0</v>
      </c>
      <c r="E1033" s="12">
        <v>0</v>
      </c>
      <c r="F1033" s="12">
        <v>0</v>
      </c>
      <c r="G1033" s="12">
        <v>0</v>
      </c>
      <c r="H1033" s="12">
        <v>0</v>
      </c>
      <c r="I1033" s="12">
        <v>0</v>
      </c>
      <c r="J1033" s="12">
        <v>0</v>
      </c>
      <c r="K1033" s="12">
        <v>1</v>
      </c>
      <c r="L1033" s="12">
        <v>0</v>
      </c>
      <c r="M1033" s="12">
        <v>0</v>
      </c>
      <c r="N1033" s="5"/>
      <c r="O1033" s="5"/>
    </row>
    <row r="1034" spans="1:15" x14ac:dyDescent="0.25">
      <c r="A1034" t="s">
        <v>4228</v>
      </c>
      <c r="B1034" t="s">
        <v>4229</v>
      </c>
      <c r="C1034" s="16">
        <v>1</v>
      </c>
      <c r="D1034" s="12">
        <v>0</v>
      </c>
      <c r="E1034" s="12">
        <v>0</v>
      </c>
      <c r="F1034" s="12">
        <v>0</v>
      </c>
      <c r="G1034" s="12">
        <v>0</v>
      </c>
      <c r="H1034" s="12">
        <v>0</v>
      </c>
      <c r="I1034" s="12">
        <v>0</v>
      </c>
      <c r="J1034" s="12">
        <v>0</v>
      </c>
      <c r="K1034" s="12">
        <v>1</v>
      </c>
      <c r="L1034" s="12">
        <v>0</v>
      </c>
      <c r="M1034" s="12">
        <v>0</v>
      </c>
      <c r="N1034" s="5"/>
      <c r="O1034" s="5"/>
    </row>
    <row r="1035" spans="1:15" x14ac:dyDescent="0.25">
      <c r="A1035" t="s">
        <v>457</v>
      </c>
      <c r="B1035" t="s">
        <v>779</v>
      </c>
      <c r="C1035" s="16">
        <v>2344</v>
      </c>
      <c r="D1035" s="12">
        <v>939</v>
      </c>
      <c r="E1035" s="12">
        <v>943</v>
      </c>
      <c r="F1035" s="12">
        <v>69</v>
      </c>
      <c r="G1035" s="12">
        <v>52</v>
      </c>
      <c r="H1035" s="12">
        <v>27</v>
      </c>
      <c r="I1035" s="12">
        <v>55</v>
      </c>
      <c r="J1035" s="12">
        <v>78</v>
      </c>
      <c r="K1035" s="12">
        <v>106</v>
      </c>
      <c r="L1035" s="12">
        <v>37</v>
      </c>
      <c r="M1035" s="12">
        <v>38</v>
      </c>
      <c r="N1035" s="5"/>
      <c r="O1035" s="5"/>
    </row>
    <row r="1036" spans="1:15" x14ac:dyDescent="0.25">
      <c r="A1036" t="s">
        <v>460</v>
      </c>
      <c r="B1036" t="s">
        <v>141</v>
      </c>
      <c r="C1036" s="16">
        <v>210</v>
      </c>
      <c r="D1036" s="12">
        <v>11</v>
      </c>
      <c r="E1036" s="12">
        <v>4</v>
      </c>
      <c r="F1036" s="12">
        <v>5</v>
      </c>
      <c r="G1036" s="12">
        <v>8</v>
      </c>
      <c r="H1036" s="12">
        <v>16</v>
      </c>
      <c r="I1036" s="12">
        <v>28</v>
      </c>
      <c r="J1036" s="12">
        <v>26</v>
      </c>
      <c r="K1036" s="12">
        <v>68</v>
      </c>
      <c r="L1036" s="12">
        <v>15</v>
      </c>
      <c r="M1036" s="12">
        <v>29</v>
      </c>
      <c r="N1036" s="5"/>
      <c r="O1036" s="5"/>
    </row>
    <row r="1037" spans="1:15" x14ac:dyDescent="0.25">
      <c r="A1037" t="s">
        <v>480</v>
      </c>
      <c r="B1037" t="s">
        <v>990</v>
      </c>
      <c r="C1037" s="16">
        <v>18</v>
      </c>
      <c r="D1037" s="12">
        <v>1</v>
      </c>
      <c r="E1037" s="12">
        <v>1</v>
      </c>
      <c r="F1037" s="12">
        <v>2</v>
      </c>
      <c r="G1037" s="12">
        <v>1</v>
      </c>
      <c r="H1037" s="12">
        <v>0</v>
      </c>
      <c r="I1037" s="12">
        <v>0</v>
      </c>
      <c r="J1037" s="12">
        <v>5</v>
      </c>
      <c r="K1037" s="12">
        <v>6</v>
      </c>
      <c r="L1037" s="12">
        <v>1</v>
      </c>
      <c r="M1037" s="12">
        <v>1</v>
      </c>
      <c r="N1037" s="5"/>
      <c r="O1037" s="5"/>
    </row>
    <row r="1038" spans="1:15" x14ac:dyDescent="0.25">
      <c r="A1038" t="s">
        <v>490</v>
      </c>
      <c r="B1038" t="s">
        <v>806</v>
      </c>
      <c r="C1038" s="16">
        <v>17</v>
      </c>
      <c r="D1038" s="12">
        <v>1</v>
      </c>
      <c r="E1038" s="12">
        <v>4</v>
      </c>
      <c r="F1038" s="12">
        <v>1</v>
      </c>
      <c r="G1038" s="12">
        <v>1</v>
      </c>
      <c r="H1038" s="12">
        <v>1</v>
      </c>
      <c r="I1038" s="12">
        <v>4</v>
      </c>
      <c r="J1038" s="12">
        <v>2</v>
      </c>
      <c r="K1038" s="12">
        <v>1</v>
      </c>
      <c r="L1038" s="12">
        <v>0</v>
      </c>
      <c r="M1038" s="12">
        <v>2</v>
      </c>
      <c r="N1038" s="5"/>
      <c r="O1038" s="5"/>
    </row>
    <row r="1039" spans="1:15" x14ac:dyDescent="0.25">
      <c r="A1039" t="s">
        <v>1856</v>
      </c>
      <c r="B1039" t="s">
        <v>1251</v>
      </c>
      <c r="C1039" s="16">
        <v>11</v>
      </c>
      <c r="D1039" s="12">
        <v>0</v>
      </c>
      <c r="E1039" s="12">
        <v>0</v>
      </c>
      <c r="F1039" s="12">
        <v>0</v>
      </c>
      <c r="G1039" s="12">
        <v>1</v>
      </c>
      <c r="H1039" s="12">
        <v>0</v>
      </c>
      <c r="I1039" s="12">
        <v>2</v>
      </c>
      <c r="J1039" s="12">
        <v>2</v>
      </c>
      <c r="K1039" s="12">
        <v>5</v>
      </c>
      <c r="L1039" s="12">
        <v>0</v>
      </c>
      <c r="M1039" s="12">
        <v>1</v>
      </c>
      <c r="N1039" s="5"/>
      <c r="O1039" s="5"/>
    </row>
    <row r="1040" spans="1:15" x14ac:dyDescent="0.25">
      <c r="A1040" t="s">
        <v>1773</v>
      </c>
      <c r="B1040" t="s">
        <v>1197</v>
      </c>
      <c r="C1040" s="16">
        <v>21</v>
      </c>
      <c r="D1040" s="12">
        <v>0</v>
      </c>
      <c r="E1040" s="12">
        <v>4</v>
      </c>
      <c r="F1040" s="12">
        <v>2</v>
      </c>
      <c r="G1040" s="12">
        <v>2</v>
      </c>
      <c r="H1040" s="12">
        <v>2</v>
      </c>
      <c r="I1040" s="12">
        <v>3</v>
      </c>
      <c r="J1040" s="12">
        <v>2</v>
      </c>
      <c r="K1040" s="12">
        <v>2</v>
      </c>
      <c r="L1040" s="12">
        <v>2</v>
      </c>
      <c r="M1040" s="12">
        <v>2</v>
      </c>
      <c r="N1040" s="5"/>
      <c r="O1040" s="5"/>
    </row>
    <row r="1041" spans="1:15" x14ac:dyDescent="0.25">
      <c r="A1041" t="s">
        <v>1832</v>
      </c>
      <c r="B1041" t="s">
        <v>1833</v>
      </c>
      <c r="C1041" s="16">
        <v>22</v>
      </c>
      <c r="D1041" s="12">
        <v>10</v>
      </c>
      <c r="E1041" s="12">
        <v>7</v>
      </c>
      <c r="F1041" s="12">
        <v>1</v>
      </c>
      <c r="G1041" s="12">
        <v>0</v>
      </c>
      <c r="H1041" s="12">
        <v>0</v>
      </c>
      <c r="I1041" s="12">
        <v>1</v>
      </c>
      <c r="J1041" s="12">
        <v>1</v>
      </c>
      <c r="K1041" s="12">
        <v>1</v>
      </c>
      <c r="L1041" s="12">
        <v>1</v>
      </c>
      <c r="M1041" s="12">
        <v>0</v>
      </c>
      <c r="N1041" s="5"/>
      <c r="O1041" s="5"/>
    </row>
    <row r="1042" spans="1:15" x14ac:dyDescent="0.25">
      <c r="A1042" t="s">
        <v>567</v>
      </c>
      <c r="B1042" t="s">
        <v>991</v>
      </c>
      <c r="C1042" s="16">
        <v>39</v>
      </c>
      <c r="D1042" s="12">
        <v>9</v>
      </c>
      <c r="E1042" s="12">
        <v>3</v>
      </c>
      <c r="F1042" s="12">
        <v>1</v>
      </c>
      <c r="G1042" s="12">
        <v>1</v>
      </c>
      <c r="H1042" s="12">
        <v>4</v>
      </c>
      <c r="I1042" s="12">
        <v>3</v>
      </c>
      <c r="J1042" s="12">
        <v>9</v>
      </c>
      <c r="K1042" s="12">
        <v>5</v>
      </c>
      <c r="L1042" s="12">
        <v>1</v>
      </c>
      <c r="M1042" s="12">
        <v>3</v>
      </c>
      <c r="N1042" s="5"/>
      <c r="O1042" s="5"/>
    </row>
    <row r="1043" spans="1:15" x14ac:dyDescent="0.25">
      <c r="A1043" t="s">
        <v>897</v>
      </c>
      <c r="B1043" t="s">
        <v>898</v>
      </c>
      <c r="C1043" s="16">
        <v>3</v>
      </c>
      <c r="D1043" s="12">
        <v>0</v>
      </c>
      <c r="E1043" s="12">
        <v>0</v>
      </c>
      <c r="F1043" s="12">
        <v>0</v>
      </c>
      <c r="G1043" s="12">
        <v>1</v>
      </c>
      <c r="H1043" s="12">
        <v>0</v>
      </c>
      <c r="I1043" s="12">
        <v>0</v>
      </c>
      <c r="J1043" s="12">
        <v>0</v>
      </c>
      <c r="K1043" s="12">
        <v>1</v>
      </c>
      <c r="L1043" s="12">
        <v>1</v>
      </c>
      <c r="M1043" s="12">
        <v>0</v>
      </c>
      <c r="N1043" s="5"/>
      <c r="O1043" s="5"/>
    </row>
    <row r="1044" spans="1:15" x14ac:dyDescent="0.25">
      <c r="A1044" t="s">
        <v>4230</v>
      </c>
      <c r="B1044" t="s">
        <v>4231</v>
      </c>
      <c r="C1044" s="16">
        <v>3</v>
      </c>
      <c r="D1044" s="12">
        <v>2</v>
      </c>
      <c r="E1044" s="12">
        <v>0</v>
      </c>
      <c r="F1044" s="12">
        <v>0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1</v>
      </c>
      <c r="N1044" s="5"/>
      <c r="O1044" s="5"/>
    </row>
    <row r="1045" spans="1:15" x14ac:dyDescent="0.25">
      <c r="A1045" t="s">
        <v>2507</v>
      </c>
      <c r="B1045" t="s">
        <v>2508</v>
      </c>
      <c r="C1045" s="16">
        <v>2</v>
      </c>
      <c r="D1045" s="12">
        <v>0</v>
      </c>
      <c r="E1045" s="12">
        <v>0</v>
      </c>
      <c r="F1045" s="12">
        <v>0</v>
      </c>
      <c r="G1045" s="12">
        <v>0</v>
      </c>
      <c r="H1045" s="12">
        <v>0</v>
      </c>
      <c r="I1045" s="12">
        <v>0</v>
      </c>
      <c r="J1045" s="12">
        <v>0</v>
      </c>
      <c r="K1045" s="12">
        <v>2</v>
      </c>
      <c r="L1045" s="12">
        <v>0</v>
      </c>
      <c r="M1045" s="12">
        <v>0</v>
      </c>
      <c r="N1045" s="5"/>
      <c r="O1045" s="5"/>
    </row>
    <row r="1046" spans="1:15" x14ac:dyDescent="0.25">
      <c r="A1046" t="s">
        <v>628</v>
      </c>
      <c r="B1046" t="s">
        <v>992</v>
      </c>
      <c r="C1046" s="16">
        <v>4</v>
      </c>
      <c r="D1046" s="12">
        <v>1</v>
      </c>
      <c r="E1046" s="12">
        <v>0</v>
      </c>
      <c r="F1046" s="12">
        <v>0</v>
      </c>
      <c r="G1046" s="12">
        <v>0</v>
      </c>
      <c r="H1046" s="12">
        <v>0</v>
      </c>
      <c r="I1046" s="12">
        <v>0</v>
      </c>
      <c r="J1046" s="12">
        <v>0</v>
      </c>
      <c r="K1046" s="12">
        <v>1</v>
      </c>
      <c r="L1046" s="12">
        <v>1</v>
      </c>
      <c r="M1046" s="12">
        <v>1</v>
      </c>
      <c r="N1046" s="5"/>
      <c r="O1046" s="5"/>
    </row>
    <row r="1047" spans="1:15" x14ac:dyDescent="0.25">
      <c r="A1047" t="s">
        <v>1857</v>
      </c>
      <c r="B1047" t="s">
        <v>1253</v>
      </c>
      <c r="C1047" s="16">
        <v>1</v>
      </c>
      <c r="D1047" s="12">
        <v>0</v>
      </c>
      <c r="E1047" s="12">
        <v>0</v>
      </c>
      <c r="F1047" s="12">
        <v>0</v>
      </c>
      <c r="G1047" s="12">
        <v>0</v>
      </c>
      <c r="H1047" s="12">
        <v>0</v>
      </c>
      <c r="I1047" s="12">
        <v>0</v>
      </c>
      <c r="J1047" s="12">
        <v>0</v>
      </c>
      <c r="K1047" s="12">
        <v>1</v>
      </c>
      <c r="L1047" s="12">
        <v>0</v>
      </c>
      <c r="M1047" s="12">
        <v>0</v>
      </c>
      <c r="N1047" s="5"/>
      <c r="O1047" s="5"/>
    </row>
    <row r="1048" spans="1:15" x14ac:dyDescent="0.25">
      <c r="A1048" t="s">
        <v>1858</v>
      </c>
      <c r="B1048" t="s">
        <v>1859</v>
      </c>
      <c r="C1048" s="16">
        <v>10</v>
      </c>
      <c r="D1048" s="12">
        <v>4</v>
      </c>
      <c r="E1048" s="12">
        <v>3</v>
      </c>
      <c r="F1048" s="12">
        <v>1</v>
      </c>
      <c r="G1048" s="12">
        <v>1</v>
      </c>
      <c r="H1048" s="12">
        <v>0</v>
      </c>
      <c r="I1048" s="12">
        <v>0</v>
      </c>
      <c r="J1048" s="12">
        <v>0</v>
      </c>
      <c r="K1048" s="12">
        <v>1</v>
      </c>
      <c r="L1048" s="12">
        <v>0</v>
      </c>
      <c r="M1048" s="12">
        <v>0</v>
      </c>
      <c r="N1048" s="5"/>
      <c r="O1048" s="5"/>
    </row>
    <row r="1049" spans="1:15" x14ac:dyDescent="0.25">
      <c r="A1049" t="s">
        <v>2509</v>
      </c>
      <c r="B1049" t="s">
        <v>2510</v>
      </c>
      <c r="C1049" s="16">
        <v>2</v>
      </c>
      <c r="D1049" s="12">
        <v>0</v>
      </c>
      <c r="E1049" s="12">
        <v>0</v>
      </c>
      <c r="F1049" s="12">
        <v>1</v>
      </c>
      <c r="G1049" s="12">
        <v>1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5"/>
      <c r="O1049" s="5"/>
    </row>
    <row r="1050" spans="1:15" x14ac:dyDescent="0.25">
      <c r="A1050" t="s">
        <v>4232</v>
      </c>
      <c r="B1050" t="s">
        <v>4233</v>
      </c>
      <c r="C1050" s="16">
        <v>1</v>
      </c>
      <c r="D1050" s="12">
        <v>0</v>
      </c>
      <c r="E1050" s="12">
        <v>0</v>
      </c>
      <c r="F1050" s="12">
        <v>0</v>
      </c>
      <c r="G1050" s="12">
        <v>0</v>
      </c>
      <c r="H1050" s="12">
        <v>0</v>
      </c>
      <c r="I1050" s="12">
        <v>0</v>
      </c>
      <c r="J1050" s="12">
        <v>0</v>
      </c>
      <c r="K1050" s="12">
        <v>1</v>
      </c>
      <c r="L1050" s="12">
        <v>0</v>
      </c>
      <c r="M1050" s="12">
        <v>0</v>
      </c>
      <c r="N1050" s="5"/>
      <c r="O1050" s="5"/>
    </row>
    <row r="1051" spans="1:15" x14ac:dyDescent="0.25">
      <c r="A1051" t="s">
        <v>4234</v>
      </c>
      <c r="B1051" t="s">
        <v>4235</v>
      </c>
      <c r="C1051" s="16">
        <v>1</v>
      </c>
      <c r="D1051" s="12">
        <v>0</v>
      </c>
      <c r="E1051" s="12">
        <v>0</v>
      </c>
      <c r="F1051" s="12">
        <v>0</v>
      </c>
      <c r="G1051" s="12">
        <v>0</v>
      </c>
      <c r="H1051" s="12">
        <v>0</v>
      </c>
      <c r="I1051" s="12">
        <v>0</v>
      </c>
      <c r="J1051" s="12">
        <v>1</v>
      </c>
      <c r="K1051" s="12">
        <v>0</v>
      </c>
      <c r="L1051" s="12">
        <v>0</v>
      </c>
      <c r="M1051" s="12">
        <v>0</v>
      </c>
      <c r="N1051" s="5"/>
      <c r="O1051" s="5"/>
    </row>
    <row r="1052" spans="1:15" x14ac:dyDescent="0.25">
      <c r="A1052" t="s">
        <v>2013</v>
      </c>
      <c r="B1052" t="s">
        <v>2014</v>
      </c>
      <c r="C1052" s="16">
        <v>5</v>
      </c>
      <c r="D1052" s="12">
        <v>0</v>
      </c>
      <c r="E1052" s="12">
        <v>0</v>
      </c>
      <c r="F1052" s="12">
        <v>0</v>
      </c>
      <c r="G1052" s="12">
        <v>0</v>
      </c>
      <c r="H1052" s="12">
        <v>1</v>
      </c>
      <c r="I1052" s="12">
        <v>0</v>
      </c>
      <c r="J1052" s="12">
        <v>1</v>
      </c>
      <c r="K1052" s="12">
        <v>0</v>
      </c>
      <c r="L1052" s="12">
        <v>2</v>
      </c>
      <c r="M1052" s="12">
        <v>1</v>
      </c>
      <c r="N1052" s="5"/>
      <c r="O1052" s="5"/>
    </row>
    <row r="1053" spans="1:15" x14ac:dyDescent="0.25">
      <c r="A1053" t="s">
        <v>4236</v>
      </c>
      <c r="B1053" t="s">
        <v>4237</v>
      </c>
      <c r="C1053" s="16">
        <v>1</v>
      </c>
      <c r="D1053" s="12">
        <v>0</v>
      </c>
      <c r="E1053" s="12">
        <v>0</v>
      </c>
      <c r="F1053" s="12">
        <v>0</v>
      </c>
      <c r="G1053" s="12">
        <v>0</v>
      </c>
      <c r="H1053" s="12">
        <v>0</v>
      </c>
      <c r="I1053" s="12">
        <v>1</v>
      </c>
      <c r="J1053" s="12">
        <v>0</v>
      </c>
      <c r="K1053" s="12">
        <v>0</v>
      </c>
      <c r="L1053" s="12">
        <v>0</v>
      </c>
      <c r="M1053" s="12">
        <v>0</v>
      </c>
      <c r="N1053" s="5"/>
      <c r="O1053" s="5"/>
    </row>
    <row r="1054" spans="1:15" x14ac:dyDescent="0.25">
      <c r="A1054" t="s">
        <v>4238</v>
      </c>
      <c r="B1054" t="s">
        <v>4239</v>
      </c>
      <c r="C1054" s="16">
        <v>1</v>
      </c>
      <c r="D1054" s="12">
        <v>0</v>
      </c>
      <c r="E1054" s="12">
        <v>0</v>
      </c>
      <c r="F1054" s="12">
        <v>0</v>
      </c>
      <c r="G1054" s="12">
        <v>0</v>
      </c>
      <c r="H1054" s="12">
        <v>0</v>
      </c>
      <c r="I1054" s="12">
        <v>0</v>
      </c>
      <c r="J1054" s="12">
        <v>0</v>
      </c>
      <c r="K1054" s="12">
        <v>1</v>
      </c>
      <c r="L1054" s="12">
        <v>0</v>
      </c>
      <c r="M1054" s="12">
        <v>0</v>
      </c>
      <c r="N1054" s="5"/>
      <c r="O1054" s="5"/>
    </row>
    <row r="1055" spans="1:15" x14ac:dyDescent="0.25">
      <c r="A1055" t="s">
        <v>4240</v>
      </c>
      <c r="B1055" t="s">
        <v>4241</v>
      </c>
      <c r="C1055" s="16">
        <v>2</v>
      </c>
      <c r="D1055" s="12">
        <v>0</v>
      </c>
      <c r="E1055" s="12">
        <v>0</v>
      </c>
      <c r="F1055" s="12">
        <v>0</v>
      </c>
      <c r="G1055" s="12">
        <v>0</v>
      </c>
      <c r="H1055" s="12">
        <v>0</v>
      </c>
      <c r="I1055" s="12">
        <v>1</v>
      </c>
      <c r="J1055" s="12">
        <v>0</v>
      </c>
      <c r="K1055" s="12">
        <v>1</v>
      </c>
      <c r="L1055" s="12">
        <v>0</v>
      </c>
      <c r="M1055" s="12">
        <v>0</v>
      </c>
      <c r="N1055" s="5"/>
      <c r="O1055" s="5"/>
    </row>
    <row r="1056" spans="1:15" x14ac:dyDescent="0.25">
      <c r="A1056" t="s">
        <v>4242</v>
      </c>
      <c r="B1056" t="s">
        <v>4243</v>
      </c>
      <c r="C1056" s="16">
        <v>2</v>
      </c>
      <c r="D1056" s="12">
        <v>0</v>
      </c>
      <c r="E1056" s="12">
        <v>0</v>
      </c>
      <c r="F1056" s="12">
        <v>0</v>
      </c>
      <c r="G1056" s="12">
        <v>0</v>
      </c>
      <c r="H1056" s="12">
        <v>0</v>
      </c>
      <c r="I1056" s="12">
        <v>0</v>
      </c>
      <c r="J1056" s="12">
        <v>0</v>
      </c>
      <c r="K1056" s="12">
        <v>1</v>
      </c>
      <c r="L1056" s="12">
        <v>0</v>
      </c>
      <c r="M1056" s="12">
        <v>1</v>
      </c>
      <c r="N1056" s="5"/>
      <c r="O1056" s="5"/>
    </row>
    <row r="1057" spans="1:15" x14ac:dyDescent="0.25">
      <c r="A1057" t="s">
        <v>844</v>
      </c>
      <c r="B1057" t="s">
        <v>845</v>
      </c>
      <c r="C1057" s="16">
        <v>3</v>
      </c>
      <c r="D1057" s="12">
        <v>0</v>
      </c>
      <c r="E1057" s="12">
        <v>0</v>
      </c>
      <c r="F1057" s="12">
        <v>0</v>
      </c>
      <c r="G1057" s="12">
        <v>0</v>
      </c>
      <c r="H1057" s="12">
        <v>0</v>
      </c>
      <c r="I1057" s="12">
        <v>0</v>
      </c>
      <c r="J1057" s="12">
        <v>0</v>
      </c>
      <c r="K1057" s="12">
        <v>1</v>
      </c>
      <c r="L1057" s="12">
        <v>2</v>
      </c>
      <c r="M1057" s="12">
        <v>0</v>
      </c>
      <c r="N1057" s="5"/>
      <c r="O1057" s="5"/>
    </row>
    <row r="1058" spans="1:15" x14ac:dyDescent="0.25">
      <c r="A1058" t="s">
        <v>4244</v>
      </c>
      <c r="B1058" t="s">
        <v>4245</v>
      </c>
      <c r="C1058" s="16">
        <v>2</v>
      </c>
      <c r="D1058" s="12">
        <v>0</v>
      </c>
      <c r="E1058" s="12">
        <v>0</v>
      </c>
      <c r="F1058" s="12">
        <v>0</v>
      </c>
      <c r="G1058" s="12">
        <v>0</v>
      </c>
      <c r="H1058" s="12">
        <v>0</v>
      </c>
      <c r="I1058" s="12">
        <v>0</v>
      </c>
      <c r="J1058" s="12">
        <v>0</v>
      </c>
      <c r="K1058" s="12">
        <v>1</v>
      </c>
      <c r="L1058" s="12">
        <v>0</v>
      </c>
      <c r="M1058" s="12">
        <v>1</v>
      </c>
      <c r="N1058" s="5"/>
      <c r="O1058" s="5"/>
    </row>
    <row r="1059" spans="1:15" x14ac:dyDescent="0.25">
      <c r="A1059" t="s">
        <v>4246</v>
      </c>
      <c r="B1059" t="s">
        <v>4247</v>
      </c>
      <c r="C1059" s="16">
        <v>1</v>
      </c>
      <c r="D1059" s="12">
        <v>0</v>
      </c>
      <c r="E1059" s="12">
        <v>0</v>
      </c>
      <c r="F1059" s="12">
        <v>0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1</v>
      </c>
      <c r="N1059" s="5"/>
      <c r="O1059" s="5"/>
    </row>
    <row r="1060" spans="1:15" x14ac:dyDescent="0.25">
      <c r="A1060" t="s">
        <v>1662</v>
      </c>
      <c r="B1060" t="s">
        <v>1663</v>
      </c>
      <c r="C1060" s="16">
        <v>77</v>
      </c>
      <c r="D1060" s="12">
        <v>1</v>
      </c>
      <c r="E1060" s="12">
        <v>0</v>
      </c>
      <c r="F1060" s="12">
        <v>0</v>
      </c>
      <c r="G1060" s="12">
        <v>0</v>
      </c>
      <c r="H1060" s="12">
        <v>2</v>
      </c>
      <c r="I1060" s="12">
        <v>1</v>
      </c>
      <c r="J1060" s="12">
        <v>11</v>
      </c>
      <c r="K1060" s="12">
        <v>27</v>
      </c>
      <c r="L1060" s="12">
        <v>14</v>
      </c>
      <c r="M1060" s="12">
        <v>21</v>
      </c>
      <c r="N1060" s="5"/>
      <c r="O1060" s="5"/>
    </row>
    <row r="1061" spans="1:15" x14ac:dyDescent="0.25">
      <c r="A1061" t="s">
        <v>4248</v>
      </c>
      <c r="B1061" t="s">
        <v>3119</v>
      </c>
      <c r="C1061" s="16">
        <v>1</v>
      </c>
      <c r="D1061" s="12">
        <v>0</v>
      </c>
      <c r="E1061" s="12">
        <v>0</v>
      </c>
      <c r="F1061" s="12">
        <v>0</v>
      </c>
      <c r="G1061" s="12">
        <v>0</v>
      </c>
      <c r="H1061" s="12">
        <v>1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5"/>
      <c r="O1061" s="5"/>
    </row>
    <row r="1062" spans="1:15" x14ac:dyDescent="0.25">
      <c r="A1062" t="s">
        <v>4249</v>
      </c>
      <c r="B1062" t="s">
        <v>4250</v>
      </c>
      <c r="C1062" s="16">
        <v>1</v>
      </c>
      <c r="D1062" s="12">
        <v>0</v>
      </c>
      <c r="E1062" s="12">
        <v>0</v>
      </c>
      <c r="F1062" s="12">
        <v>0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1</v>
      </c>
      <c r="M1062" s="12">
        <v>0</v>
      </c>
      <c r="N1062" s="5"/>
      <c r="O1062" s="5"/>
    </row>
    <row r="1063" spans="1:15" x14ac:dyDescent="0.25">
      <c r="A1063" t="s">
        <v>4251</v>
      </c>
      <c r="B1063" t="s">
        <v>4252</v>
      </c>
      <c r="C1063" s="16">
        <v>2</v>
      </c>
      <c r="D1063" s="12">
        <v>0</v>
      </c>
      <c r="E1063" s="12">
        <v>0</v>
      </c>
      <c r="F1063" s="12">
        <v>0</v>
      </c>
      <c r="G1063" s="12">
        <v>0</v>
      </c>
      <c r="H1063" s="12">
        <v>0</v>
      </c>
      <c r="I1063" s="12">
        <v>0</v>
      </c>
      <c r="J1063" s="12">
        <v>0</v>
      </c>
      <c r="K1063" s="12">
        <v>1</v>
      </c>
      <c r="L1063" s="12">
        <v>1</v>
      </c>
      <c r="M1063" s="12">
        <v>0</v>
      </c>
      <c r="N1063" s="5"/>
      <c r="O1063" s="5"/>
    </row>
    <row r="1064" spans="1:15" x14ac:dyDescent="0.25">
      <c r="A1064" t="s">
        <v>1784</v>
      </c>
      <c r="B1064" t="s">
        <v>1201</v>
      </c>
      <c r="C1064" s="16">
        <v>10</v>
      </c>
      <c r="D1064" s="12">
        <v>1</v>
      </c>
      <c r="E1064" s="12">
        <v>1</v>
      </c>
      <c r="F1064" s="12">
        <v>0</v>
      </c>
      <c r="G1064" s="12">
        <v>0</v>
      </c>
      <c r="H1064" s="12">
        <v>0</v>
      </c>
      <c r="I1064" s="12">
        <v>0</v>
      </c>
      <c r="J1064" s="12">
        <v>4</v>
      </c>
      <c r="K1064" s="12">
        <v>0</v>
      </c>
      <c r="L1064" s="12">
        <v>2</v>
      </c>
      <c r="M1064" s="12">
        <v>2</v>
      </c>
      <c r="N1064" s="5"/>
      <c r="O1064" s="5"/>
    </row>
    <row r="1065" spans="1:15" x14ac:dyDescent="0.25">
      <c r="A1065" t="s">
        <v>4253</v>
      </c>
      <c r="B1065" t="s">
        <v>3121</v>
      </c>
      <c r="C1065" s="16">
        <v>1</v>
      </c>
      <c r="D1065" s="12">
        <v>0</v>
      </c>
      <c r="E1065" s="12">
        <v>0</v>
      </c>
      <c r="F1065" s="12">
        <v>0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1</v>
      </c>
      <c r="N1065" s="5"/>
      <c r="O1065" s="5"/>
    </row>
    <row r="1066" spans="1:15" x14ac:dyDescent="0.25">
      <c r="A1066" t="s">
        <v>1890</v>
      </c>
      <c r="B1066" t="s">
        <v>1891</v>
      </c>
      <c r="C1066" s="16">
        <v>18</v>
      </c>
      <c r="D1066" s="12">
        <v>2</v>
      </c>
      <c r="E1066" s="12">
        <v>4</v>
      </c>
      <c r="F1066" s="12">
        <v>0</v>
      </c>
      <c r="G1066" s="12">
        <v>0</v>
      </c>
      <c r="H1066" s="12">
        <v>3</v>
      </c>
      <c r="I1066" s="12">
        <v>2</v>
      </c>
      <c r="J1066" s="12">
        <v>4</v>
      </c>
      <c r="K1066" s="12">
        <v>2</v>
      </c>
      <c r="L1066" s="12">
        <v>0</v>
      </c>
      <c r="M1066" s="12">
        <v>1</v>
      </c>
      <c r="N1066" s="5"/>
      <c r="O1066" s="5"/>
    </row>
    <row r="1067" spans="1:15" x14ac:dyDescent="0.25">
      <c r="A1067" t="s">
        <v>1892</v>
      </c>
      <c r="B1067" t="s">
        <v>1893</v>
      </c>
      <c r="C1067" s="16">
        <v>44</v>
      </c>
      <c r="D1067" s="12">
        <v>12</v>
      </c>
      <c r="E1067" s="12">
        <v>6</v>
      </c>
      <c r="F1067" s="12">
        <v>0</v>
      </c>
      <c r="G1067" s="12">
        <v>0</v>
      </c>
      <c r="H1067" s="12">
        <v>5</v>
      </c>
      <c r="I1067" s="12">
        <v>3</v>
      </c>
      <c r="J1067" s="12">
        <v>10</v>
      </c>
      <c r="K1067" s="12">
        <v>7</v>
      </c>
      <c r="L1067" s="12">
        <v>0</v>
      </c>
      <c r="M1067" s="12">
        <v>1</v>
      </c>
      <c r="N1067" s="5"/>
      <c r="O1067" s="5"/>
    </row>
    <row r="1068" spans="1:15" x14ac:dyDescent="0.25">
      <c r="A1068" t="s">
        <v>2149</v>
      </c>
      <c r="B1068" t="s">
        <v>2150</v>
      </c>
      <c r="C1068" s="16">
        <v>2</v>
      </c>
      <c r="D1068" s="12">
        <v>0</v>
      </c>
      <c r="E1068" s="12">
        <v>0</v>
      </c>
      <c r="F1068" s="12">
        <v>0</v>
      </c>
      <c r="G1068" s="12">
        <v>0</v>
      </c>
      <c r="H1068" s="12">
        <v>1</v>
      </c>
      <c r="I1068" s="12">
        <v>0</v>
      </c>
      <c r="J1068" s="12">
        <v>1</v>
      </c>
      <c r="K1068" s="12">
        <v>0</v>
      </c>
      <c r="L1068" s="12">
        <v>0</v>
      </c>
      <c r="M1068" s="12">
        <v>0</v>
      </c>
      <c r="N1068" s="5"/>
      <c r="O1068" s="5"/>
    </row>
    <row r="1069" spans="1:15" x14ac:dyDescent="0.25">
      <c r="A1069" t="s">
        <v>1795</v>
      </c>
      <c r="B1069" t="s">
        <v>1796</v>
      </c>
      <c r="C1069" s="16">
        <v>14</v>
      </c>
      <c r="D1069" s="12">
        <v>4</v>
      </c>
      <c r="E1069" s="12">
        <v>1</v>
      </c>
      <c r="F1069" s="12">
        <v>0</v>
      </c>
      <c r="G1069" s="12">
        <v>0</v>
      </c>
      <c r="H1069" s="12">
        <v>2</v>
      </c>
      <c r="I1069" s="12">
        <v>1</v>
      </c>
      <c r="J1069" s="12">
        <v>5</v>
      </c>
      <c r="K1069" s="12">
        <v>1</v>
      </c>
      <c r="L1069" s="12">
        <v>0</v>
      </c>
      <c r="M1069" s="12">
        <v>0</v>
      </c>
      <c r="N1069" s="5"/>
      <c r="O1069" s="5"/>
    </row>
    <row r="1070" spans="1:15" x14ac:dyDescent="0.25">
      <c r="A1070" t="s">
        <v>2511</v>
      </c>
      <c r="B1070" t="s">
        <v>2512</v>
      </c>
      <c r="C1070" s="16">
        <v>7</v>
      </c>
      <c r="D1070" s="12">
        <v>0</v>
      </c>
      <c r="E1070" s="12">
        <v>0</v>
      </c>
      <c r="F1070" s="12">
        <v>1</v>
      </c>
      <c r="G1070" s="12">
        <v>0</v>
      </c>
      <c r="H1070" s="12">
        <v>3</v>
      </c>
      <c r="I1070" s="12">
        <v>1</v>
      </c>
      <c r="J1070" s="12">
        <v>2</v>
      </c>
      <c r="K1070" s="12">
        <v>0</v>
      </c>
      <c r="L1070" s="12">
        <v>0</v>
      </c>
      <c r="M1070" s="12">
        <v>0</v>
      </c>
      <c r="N1070" s="5"/>
      <c r="O1070" s="5"/>
    </row>
    <row r="1071" spans="1:15" x14ac:dyDescent="0.25">
      <c r="A1071" t="s">
        <v>2513</v>
      </c>
      <c r="B1071" t="s">
        <v>2514</v>
      </c>
      <c r="C1071" s="16">
        <v>8</v>
      </c>
      <c r="D1071" s="12">
        <v>2</v>
      </c>
      <c r="E1071" s="12">
        <v>1</v>
      </c>
      <c r="F1071" s="12">
        <v>1</v>
      </c>
      <c r="G1071" s="12">
        <v>0</v>
      </c>
      <c r="H1071" s="12">
        <v>1</v>
      </c>
      <c r="I1071" s="12">
        <v>1</v>
      </c>
      <c r="J1071" s="12">
        <v>2</v>
      </c>
      <c r="K1071" s="12">
        <v>0</v>
      </c>
      <c r="L1071" s="12">
        <v>0</v>
      </c>
      <c r="M1071" s="12">
        <v>0</v>
      </c>
      <c r="N1071" s="5"/>
      <c r="O1071" s="5"/>
    </row>
    <row r="1072" spans="1:15" x14ac:dyDescent="0.25">
      <c r="A1072" t="s">
        <v>2515</v>
      </c>
      <c r="B1072" t="s">
        <v>2516</v>
      </c>
      <c r="C1072" s="16">
        <v>11</v>
      </c>
      <c r="D1072" s="12">
        <v>4</v>
      </c>
      <c r="E1072" s="12">
        <v>1</v>
      </c>
      <c r="F1072" s="12">
        <v>0</v>
      </c>
      <c r="G1072" s="12">
        <v>0</v>
      </c>
      <c r="H1072" s="12">
        <v>2</v>
      </c>
      <c r="I1072" s="12">
        <v>0</v>
      </c>
      <c r="J1072" s="12">
        <v>2</v>
      </c>
      <c r="K1072" s="12">
        <v>0</v>
      </c>
      <c r="L1072" s="12">
        <v>1</v>
      </c>
      <c r="M1072" s="12">
        <v>1</v>
      </c>
      <c r="N1072" s="5"/>
      <c r="O1072" s="5"/>
    </row>
    <row r="1073" spans="1:15" x14ac:dyDescent="0.25">
      <c r="A1073" t="s">
        <v>2015</v>
      </c>
      <c r="B1073" t="s">
        <v>2016</v>
      </c>
      <c r="C1073" s="16">
        <v>4</v>
      </c>
      <c r="D1073" s="12">
        <v>1</v>
      </c>
      <c r="E1073" s="12">
        <v>0</v>
      </c>
      <c r="F1073" s="12">
        <v>2</v>
      </c>
      <c r="G1073" s="12">
        <v>0</v>
      </c>
      <c r="H1073" s="12">
        <v>0</v>
      </c>
      <c r="I1073" s="12">
        <v>0</v>
      </c>
      <c r="J1073" s="12">
        <v>0</v>
      </c>
      <c r="K1073" s="12">
        <v>1</v>
      </c>
      <c r="L1073" s="12">
        <v>0</v>
      </c>
      <c r="M1073" s="12">
        <v>0</v>
      </c>
      <c r="N1073" s="5"/>
      <c r="O1073" s="5"/>
    </row>
    <row r="1074" spans="1:15" x14ac:dyDescent="0.25">
      <c r="A1074" t="s">
        <v>1744</v>
      </c>
      <c r="B1074" t="s">
        <v>1745</v>
      </c>
      <c r="C1074" s="16">
        <v>79</v>
      </c>
      <c r="D1074" s="12">
        <v>12</v>
      </c>
      <c r="E1074" s="12">
        <v>13</v>
      </c>
      <c r="F1074" s="12">
        <v>4</v>
      </c>
      <c r="G1074" s="12">
        <v>6</v>
      </c>
      <c r="H1074" s="12">
        <v>13</v>
      </c>
      <c r="I1074" s="12">
        <v>6</v>
      </c>
      <c r="J1074" s="12">
        <v>13</v>
      </c>
      <c r="K1074" s="12">
        <v>6</v>
      </c>
      <c r="L1074" s="12">
        <v>3</v>
      </c>
      <c r="M1074" s="12">
        <v>3</v>
      </c>
      <c r="N1074" s="5"/>
      <c r="O1074" s="5"/>
    </row>
    <row r="1075" spans="1:15" x14ac:dyDescent="0.25">
      <c r="A1075" t="s">
        <v>1634</v>
      </c>
      <c r="B1075" t="s">
        <v>1635</v>
      </c>
      <c r="C1075" s="16">
        <v>90</v>
      </c>
      <c r="D1075" s="12">
        <v>19</v>
      </c>
      <c r="E1075" s="12">
        <v>14</v>
      </c>
      <c r="F1075" s="12">
        <v>1</v>
      </c>
      <c r="G1075" s="12">
        <v>1</v>
      </c>
      <c r="H1075" s="12">
        <v>9</v>
      </c>
      <c r="I1075" s="12">
        <v>8</v>
      </c>
      <c r="J1075" s="12">
        <v>29</v>
      </c>
      <c r="K1075" s="12">
        <v>6</v>
      </c>
      <c r="L1075" s="12">
        <v>3</v>
      </c>
      <c r="M1075" s="12">
        <v>0</v>
      </c>
      <c r="N1075" s="5"/>
      <c r="O1075" s="5"/>
    </row>
    <row r="1076" spans="1:15" x14ac:dyDescent="0.25">
      <c r="A1076" t="s">
        <v>1746</v>
      </c>
      <c r="B1076" t="s">
        <v>1747</v>
      </c>
      <c r="C1076" s="16">
        <v>20</v>
      </c>
      <c r="D1076" s="12">
        <v>6</v>
      </c>
      <c r="E1076" s="12">
        <v>2</v>
      </c>
      <c r="F1076" s="12">
        <v>0</v>
      </c>
      <c r="G1076" s="12">
        <v>0</v>
      </c>
      <c r="H1076" s="12">
        <v>4</v>
      </c>
      <c r="I1076" s="12">
        <v>0</v>
      </c>
      <c r="J1076" s="12">
        <v>5</v>
      </c>
      <c r="K1076" s="12">
        <v>0</v>
      </c>
      <c r="L1076" s="12">
        <v>3</v>
      </c>
      <c r="M1076" s="12">
        <v>0</v>
      </c>
      <c r="N1076" s="5"/>
      <c r="O1076" s="5"/>
    </row>
    <row r="1077" spans="1:15" x14ac:dyDescent="0.25">
      <c r="A1077" t="s">
        <v>1797</v>
      </c>
      <c r="B1077" t="s">
        <v>1798</v>
      </c>
      <c r="C1077" s="16">
        <v>22</v>
      </c>
      <c r="D1077" s="12">
        <v>2</v>
      </c>
      <c r="E1077" s="12">
        <v>1</v>
      </c>
      <c r="F1077" s="12">
        <v>0</v>
      </c>
      <c r="G1077" s="12">
        <v>0</v>
      </c>
      <c r="H1077" s="12">
        <v>2</v>
      </c>
      <c r="I1077" s="12">
        <v>1</v>
      </c>
      <c r="J1077" s="12">
        <v>13</v>
      </c>
      <c r="K1077" s="12">
        <v>3</v>
      </c>
      <c r="L1077" s="12">
        <v>0</v>
      </c>
      <c r="M1077" s="12">
        <v>0</v>
      </c>
      <c r="N1077" s="5"/>
      <c r="O1077" s="5"/>
    </row>
    <row r="1078" spans="1:15" x14ac:dyDescent="0.25">
      <c r="A1078" t="s">
        <v>2017</v>
      </c>
      <c r="B1078" t="s">
        <v>2018</v>
      </c>
      <c r="C1078" s="16">
        <v>10</v>
      </c>
      <c r="D1078" s="12">
        <v>3</v>
      </c>
      <c r="E1078" s="12">
        <v>0</v>
      </c>
      <c r="F1078" s="12">
        <v>0</v>
      </c>
      <c r="G1078" s="12">
        <v>0</v>
      </c>
      <c r="H1078" s="12">
        <v>2</v>
      </c>
      <c r="I1078" s="12">
        <v>1</v>
      </c>
      <c r="J1078" s="12">
        <v>2</v>
      </c>
      <c r="K1078" s="12">
        <v>1</v>
      </c>
      <c r="L1078" s="12">
        <v>1</v>
      </c>
      <c r="M1078" s="12">
        <v>0</v>
      </c>
      <c r="N1078" s="5"/>
      <c r="O1078" s="5"/>
    </row>
    <row r="1079" spans="1:15" x14ac:dyDescent="0.25">
      <c r="A1079" t="s">
        <v>4254</v>
      </c>
      <c r="B1079" t="s">
        <v>4255</v>
      </c>
      <c r="C1079" s="16">
        <v>60</v>
      </c>
      <c r="D1079" s="12">
        <v>10</v>
      </c>
      <c r="E1079" s="12">
        <v>6</v>
      </c>
      <c r="F1079" s="12">
        <v>4</v>
      </c>
      <c r="G1079" s="12">
        <v>0</v>
      </c>
      <c r="H1079" s="12">
        <v>13</v>
      </c>
      <c r="I1079" s="12">
        <v>3</v>
      </c>
      <c r="J1079" s="12">
        <v>15</v>
      </c>
      <c r="K1079" s="12">
        <v>5</v>
      </c>
      <c r="L1079" s="12">
        <v>1</v>
      </c>
      <c r="M1079" s="12">
        <v>3</v>
      </c>
      <c r="N1079" s="5"/>
      <c r="O1079" s="5"/>
    </row>
    <row r="1080" spans="1:15" x14ac:dyDescent="0.25">
      <c r="A1080" t="s">
        <v>1720</v>
      </c>
      <c r="B1080" t="s">
        <v>1721</v>
      </c>
      <c r="C1080" s="16">
        <v>45</v>
      </c>
      <c r="D1080" s="12">
        <v>11</v>
      </c>
      <c r="E1080" s="12">
        <v>9</v>
      </c>
      <c r="F1080" s="12">
        <v>0</v>
      </c>
      <c r="G1080" s="12">
        <v>0</v>
      </c>
      <c r="H1080" s="12">
        <v>8</v>
      </c>
      <c r="I1080" s="12">
        <v>2</v>
      </c>
      <c r="J1080" s="12">
        <v>13</v>
      </c>
      <c r="K1080" s="12">
        <v>2</v>
      </c>
      <c r="L1080" s="12">
        <v>0</v>
      </c>
      <c r="M1080" s="12">
        <v>0</v>
      </c>
      <c r="N1080" s="5"/>
      <c r="O1080" s="5"/>
    </row>
    <row r="1081" spans="1:15" x14ac:dyDescent="0.25">
      <c r="A1081" t="s">
        <v>1894</v>
      </c>
      <c r="B1081" t="s">
        <v>1895</v>
      </c>
      <c r="C1081" s="16">
        <v>24</v>
      </c>
      <c r="D1081" s="12">
        <v>2</v>
      </c>
      <c r="E1081" s="12">
        <v>1</v>
      </c>
      <c r="F1081" s="12">
        <v>1</v>
      </c>
      <c r="G1081" s="12">
        <v>1</v>
      </c>
      <c r="H1081" s="12">
        <v>4</v>
      </c>
      <c r="I1081" s="12">
        <v>1</v>
      </c>
      <c r="J1081" s="12">
        <v>9</v>
      </c>
      <c r="K1081" s="12">
        <v>2</v>
      </c>
      <c r="L1081" s="12">
        <v>3</v>
      </c>
      <c r="M1081" s="12">
        <v>0</v>
      </c>
      <c r="N1081" s="5"/>
      <c r="O1081" s="5"/>
    </row>
    <row r="1082" spans="1:15" x14ac:dyDescent="0.25">
      <c r="A1082" t="s">
        <v>1664</v>
      </c>
      <c r="B1082" t="s">
        <v>1665</v>
      </c>
      <c r="C1082" s="16">
        <v>48</v>
      </c>
      <c r="D1082" s="12">
        <v>13</v>
      </c>
      <c r="E1082" s="12">
        <v>7</v>
      </c>
      <c r="F1082" s="12">
        <v>2</v>
      </c>
      <c r="G1082" s="12">
        <v>0</v>
      </c>
      <c r="H1082" s="12">
        <v>8</v>
      </c>
      <c r="I1082" s="12">
        <v>2</v>
      </c>
      <c r="J1082" s="12">
        <v>10</v>
      </c>
      <c r="K1082" s="12">
        <v>3</v>
      </c>
      <c r="L1082" s="12">
        <v>2</v>
      </c>
      <c r="M1082" s="12">
        <v>1</v>
      </c>
      <c r="N1082" s="5"/>
      <c r="O1082" s="5"/>
    </row>
    <row r="1083" spans="1:15" x14ac:dyDescent="0.25">
      <c r="A1083" t="s">
        <v>1630</v>
      </c>
      <c r="B1083" t="s">
        <v>1631</v>
      </c>
      <c r="C1083" s="16">
        <v>105</v>
      </c>
      <c r="D1083" s="12">
        <v>18</v>
      </c>
      <c r="E1083" s="12">
        <v>15</v>
      </c>
      <c r="F1083" s="12">
        <v>4</v>
      </c>
      <c r="G1083" s="12">
        <v>5</v>
      </c>
      <c r="H1083" s="12">
        <v>17</v>
      </c>
      <c r="I1083" s="12">
        <v>7</v>
      </c>
      <c r="J1083" s="12">
        <v>29</v>
      </c>
      <c r="K1083" s="12">
        <v>5</v>
      </c>
      <c r="L1083" s="12">
        <v>5</v>
      </c>
      <c r="M1083" s="12">
        <v>0</v>
      </c>
      <c r="N1083" s="5"/>
      <c r="O1083" s="5"/>
    </row>
    <row r="1084" spans="1:15" x14ac:dyDescent="0.25">
      <c r="A1084" t="s">
        <v>2019</v>
      </c>
      <c r="B1084" t="s">
        <v>2020</v>
      </c>
      <c r="C1084" s="16">
        <v>8</v>
      </c>
      <c r="D1084" s="12">
        <v>0</v>
      </c>
      <c r="E1084" s="12">
        <v>3</v>
      </c>
      <c r="F1084" s="12">
        <v>0</v>
      </c>
      <c r="G1084" s="12">
        <v>0</v>
      </c>
      <c r="H1084" s="12">
        <v>2</v>
      </c>
      <c r="I1084" s="12">
        <v>1</v>
      </c>
      <c r="J1084" s="12">
        <v>2</v>
      </c>
      <c r="K1084" s="12">
        <v>0</v>
      </c>
      <c r="L1084" s="12">
        <v>0</v>
      </c>
      <c r="M1084" s="12">
        <v>0</v>
      </c>
      <c r="N1084" s="5"/>
      <c r="O1084" s="5"/>
    </row>
    <row r="1085" spans="1:15" x14ac:dyDescent="0.25">
      <c r="A1085" t="s">
        <v>2517</v>
      </c>
      <c r="B1085" t="s">
        <v>2518</v>
      </c>
      <c r="C1085" s="16">
        <v>6</v>
      </c>
      <c r="D1085" s="12">
        <v>1</v>
      </c>
      <c r="E1085" s="12">
        <v>2</v>
      </c>
      <c r="F1085" s="12">
        <v>1</v>
      </c>
      <c r="G1085" s="12">
        <v>0</v>
      </c>
      <c r="H1085" s="12">
        <v>1</v>
      </c>
      <c r="I1085" s="12">
        <v>1</v>
      </c>
      <c r="J1085" s="12">
        <v>0</v>
      </c>
      <c r="K1085" s="12">
        <v>0</v>
      </c>
      <c r="L1085" s="12">
        <v>0</v>
      </c>
      <c r="M1085" s="12">
        <v>0</v>
      </c>
      <c r="N1085" s="5"/>
      <c r="O1085" s="5"/>
    </row>
    <row r="1086" spans="1:15" x14ac:dyDescent="0.25">
      <c r="A1086" t="s">
        <v>1799</v>
      </c>
      <c r="B1086" t="s">
        <v>1800</v>
      </c>
      <c r="C1086" s="16">
        <v>45</v>
      </c>
      <c r="D1086" s="12">
        <v>5</v>
      </c>
      <c r="E1086" s="12">
        <v>6</v>
      </c>
      <c r="F1086" s="12">
        <v>2</v>
      </c>
      <c r="G1086" s="12">
        <v>3</v>
      </c>
      <c r="H1086" s="12">
        <v>7</v>
      </c>
      <c r="I1086" s="12">
        <v>5</v>
      </c>
      <c r="J1086" s="12">
        <v>16</v>
      </c>
      <c r="K1086" s="12">
        <v>1</v>
      </c>
      <c r="L1086" s="12">
        <v>0</v>
      </c>
      <c r="M1086" s="12">
        <v>0</v>
      </c>
      <c r="N1086" s="5"/>
      <c r="O1086" s="5"/>
    </row>
    <row r="1087" spans="1:15" x14ac:dyDescent="0.25">
      <c r="A1087" t="s">
        <v>4256</v>
      </c>
      <c r="B1087" t="s">
        <v>4257</v>
      </c>
      <c r="C1087" s="16">
        <v>4</v>
      </c>
      <c r="D1087" s="12">
        <v>1</v>
      </c>
      <c r="E1087" s="12">
        <v>0</v>
      </c>
      <c r="F1087" s="12">
        <v>1</v>
      </c>
      <c r="G1087" s="12">
        <v>0</v>
      </c>
      <c r="H1087" s="12">
        <v>1</v>
      </c>
      <c r="I1087" s="12">
        <v>0</v>
      </c>
      <c r="J1087" s="12">
        <v>1</v>
      </c>
      <c r="K1087" s="12">
        <v>0</v>
      </c>
      <c r="L1087" s="12">
        <v>0</v>
      </c>
      <c r="M1087" s="12">
        <v>0</v>
      </c>
      <c r="N1087" s="5"/>
      <c r="O1087" s="5"/>
    </row>
    <row r="1088" spans="1:15" x14ac:dyDescent="0.25">
      <c r="A1088" t="s">
        <v>2519</v>
      </c>
      <c r="B1088" t="s">
        <v>2520</v>
      </c>
      <c r="C1088" s="16">
        <v>3</v>
      </c>
      <c r="D1088" s="12">
        <v>0</v>
      </c>
      <c r="E1088" s="12">
        <v>2</v>
      </c>
      <c r="F1088" s="12">
        <v>0</v>
      </c>
      <c r="G1088" s="12">
        <v>0</v>
      </c>
      <c r="H1088" s="12">
        <v>1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5"/>
      <c r="O1088" s="5"/>
    </row>
    <row r="1089" spans="1:15" x14ac:dyDescent="0.25">
      <c r="A1089" t="s">
        <v>2521</v>
      </c>
      <c r="B1089" t="s">
        <v>2522</v>
      </c>
      <c r="C1089" s="16">
        <v>4</v>
      </c>
      <c r="D1089" s="12">
        <v>0</v>
      </c>
      <c r="E1089" s="12">
        <v>0</v>
      </c>
      <c r="F1089" s="12">
        <v>0</v>
      </c>
      <c r="G1089" s="12">
        <v>0</v>
      </c>
      <c r="H1089" s="12">
        <v>1</v>
      </c>
      <c r="I1089" s="12">
        <v>0</v>
      </c>
      <c r="J1089" s="12">
        <v>2</v>
      </c>
      <c r="K1089" s="12">
        <v>1</v>
      </c>
      <c r="L1089" s="12">
        <v>0</v>
      </c>
      <c r="M1089" s="12">
        <v>0</v>
      </c>
      <c r="N1089" s="5"/>
      <c r="O1089" s="5"/>
    </row>
    <row r="1090" spans="1:15" x14ac:dyDescent="0.25">
      <c r="A1090" t="s">
        <v>4258</v>
      </c>
      <c r="B1090" t="s">
        <v>4259</v>
      </c>
      <c r="C1090" s="16">
        <v>2</v>
      </c>
      <c r="D1090" s="12">
        <v>1</v>
      </c>
      <c r="E1090" s="12">
        <v>0</v>
      </c>
      <c r="F1090" s="12">
        <v>0</v>
      </c>
      <c r="G1090" s="12">
        <v>0</v>
      </c>
      <c r="H1090" s="12">
        <v>0</v>
      </c>
      <c r="I1090" s="12">
        <v>0</v>
      </c>
      <c r="J1090" s="12">
        <v>1</v>
      </c>
      <c r="K1090" s="12">
        <v>0</v>
      </c>
      <c r="L1090" s="12">
        <v>0</v>
      </c>
      <c r="M1090" s="12">
        <v>0</v>
      </c>
      <c r="N1090" s="5"/>
      <c r="O1090" s="5"/>
    </row>
    <row r="1091" spans="1:15" x14ac:dyDescent="0.25">
      <c r="A1091" t="s">
        <v>4260</v>
      </c>
      <c r="B1091" t="s">
        <v>4261</v>
      </c>
      <c r="C1091" s="16">
        <v>7</v>
      </c>
      <c r="D1091" s="12">
        <v>1</v>
      </c>
      <c r="E1091" s="12">
        <v>1</v>
      </c>
      <c r="F1091" s="12">
        <v>0</v>
      </c>
      <c r="G1091" s="12">
        <v>0</v>
      </c>
      <c r="H1091" s="12">
        <v>2</v>
      </c>
      <c r="I1091" s="12">
        <v>0</v>
      </c>
      <c r="J1091" s="12">
        <v>1</v>
      </c>
      <c r="K1091" s="12">
        <v>1</v>
      </c>
      <c r="L1091" s="12">
        <v>0</v>
      </c>
      <c r="M1091" s="12">
        <v>1</v>
      </c>
      <c r="N1091" s="5"/>
      <c r="O1091" s="5"/>
    </row>
    <row r="1092" spans="1:15" x14ac:dyDescent="0.25">
      <c r="A1092" t="s">
        <v>2523</v>
      </c>
      <c r="B1092" t="s">
        <v>2524</v>
      </c>
      <c r="C1092" s="16">
        <v>1</v>
      </c>
      <c r="D1092" s="12">
        <v>0</v>
      </c>
      <c r="E1092" s="12">
        <v>0</v>
      </c>
      <c r="F1092" s="12">
        <v>0</v>
      </c>
      <c r="G1092" s="12">
        <v>0</v>
      </c>
      <c r="H1092" s="12">
        <v>1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5"/>
      <c r="O1092" s="5"/>
    </row>
    <row r="1093" spans="1:15" x14ac:dyDescent="0.25">
      <c r="A1093" t="s">
        <v>4262</v>
      </c>
      <c r="B1093" t="s">
        <v>4263</v>
      </c>
      <c r="C1093" s="16">
        <v>3</v>
      </c>
      <c r="D1093" s="12">
        <v>0</v>
      </c>
      <c r="E1093" s="12">
        <v>0</v>
      </c>
      <c r="F1093" s="12">
        <v>0</v>
      </c>
      <c r="G1093" s="12">
        <v>0</v>
      </c>
      <c r="H1093" s="12">
        <v>1</v>
      </c>
      <c r="I1093" s="12">
        <v>0</v>
      </c>
      <c r="J1093" s="12">
        <v>2</v>
      </c>
      <c r="K1093" s="12">
        <v>0</v>
      </c>
      <c r="L1093" s="12">
        <v>0</v>
      </c>
      <c r="M1093" s="12">
        <v>0</v>
      </c>
      <c r="N1093" s="5"/>
      <c r="O1093" s="5"/>
    </row>
    <row r="1094" spans="1:15" x14ac:dyDescent="0.25">
      <c r="A1094" t="s">
        <v>2525</v>
      </c>
      <c r="B1094" t="s">
        <v>2526</v>
      </c>
      <c r="C1094" s="16">
        <v>1</v>
      </c>
      <c r="D1094" s="12">
        <v>0</v>
      </c>
      <c r="E1094" s="12">
        <v>0</v>
      </c>
      <c r="F1094" s="12">
        <v>0</v>
      </c>
      <c r="G1094" s="12">
        <v>0</v>
      </c>
      <c r="H1094" s="12">
        <v>0</v>
      </c>
      <c r="I1094" s="12">
        <v>1</v>
      </c>
      <c r="J1094" s="12">
        <v>0</v>
      </c>
      <c r="K1094" s="12">
        <v>0</v>
      </c>
      <c r="L1094" s="12">
        <v>0</v>
      </c>
      <c r="M1094" s="12">
        <v>0</v>
      </c>
      <c r="N1094" s="5"/>
      <c r="O1094" s="5"/>
    </row>
    <row r="1095" spans="1:15" x14ac:dyDescent="0.25">
      <c r="A1095" t="s">
        <v>4264</v>
      </c>
      <c r="B1095" t="s">
        <v>4265</v>
      </c>
      <c r="C1095" s="16">
        <v>1</v>
      </c>
      <c r="D1095" s="12">
        <v>0</v>
      </c>
      <c r="E1095" s="12">
        <v>0</v>
      </c>
      <c r="F1095" s="12">
        <v>0</v>
      </c>
      <c r="G1095" s="12">
        <v>0</v>
      </c>
      <c r="H1095" s="12">
        <v>0</v>
      </c>
      <c r="I1095" s="12">
        <v>0</v>
      </c>
      <c r="J1095" s="12">
        <v>1</v>
      </c>
      <c r="K1095" s="12">
        <v>0</v>
      </c>
      <c r="L1095" s="12">
        <v>0</v>
      </c>
      <c r="M1095" s="12">
        <v>0</v>
      </c>
      <c r="N1095" s="5"/>
      <c r="O1095" s="5"/>
    </row>
    <row r="1096" spans="1:15" x14ac:dyDescent="0.25">
      <c r="A1096" t="s">
        <v>4266</v>
      </c>
      <c r="B1096" t="s">
        <v>4267</v>
      </c>
      <c r="C1096" s="16">
        <v>2</v>
      </c>
      <c r="D1096" s="12">
        <v>0</v>
      </c>
      <c r="E1096" s="12">
        <v>0</v>
      </c>
      <c r="F1096" s="12">
        <v>0</v>
      </c>
      <c r="G1096" s="12">
        <v>0</v>
      </c>
      <c r="H1096" s="12">
        <v>1</v>
      </c>
      <c r="I1096" s="12">
        <v>0</v>
      </c>
      <c r="J1096" s="12">
        <v>1</v>
      </c>
      <c r="K1096" s="12">
        <v>0</v>
      </c>
      <c r="L1096" s="12">
        <v>0</v>
      </c>
      <c r="M1096" s="12">
        <v>0</v>
      </c>
      <c r="N1096" s="5"/>
      <c r="O1096" s="5"/>
    </row>
    <row r="1097" spans="1:15" x14ac:dyDescent="0.25">
      <c r="A1097" t="s">
        <v>2021</v>
      </c>
      <c r="B1097" t="s">
        <v>2022</v>
      </c>
      <c r="C1097" s="16">
        <v>12</v>
      </c>
      <c r="D1097" s="12">
        <v>1</v>
      </c>
      <c r="E1097" s="12">
        <v>0</v>
      </c>
      <c r="F1097" s="12">
        <v>0</v>
      </c>
      <c r="G1097" s="12">
        <v>0</v>
      </c>
      <c r="H1097" s="12">
        <v>6</v>
      </c>
      <c r="I1097" s="12">
        <v>0</v>
      </c>
      <c r="J1097" s="12">
        <v>3</v>
      </c>
      <c r="K1097" s="12">
        <v>0</v>
      </c>
      <c r="L1097" s="12">
        <v>2</v>
      </c>
      <c r="M1097" s="12">
        <v>0</v>
      </c>
      <c r="N1097" s="5"/>
      <c r="O1097" s="5"/>
    </row>
    <row r="1098" spans="1:15" x14ac:dyDescent="0.25">
      <c r="A1098" t="s">
        <v>2151</v>
      </c>
      <c r="B1098" t="s">
        <v>2152</v>
      </c>
      <c r="C1098" s="16">
        <v>4</v>
      </c>
      <c r="D1098" s="12">
        <v>0</v>
      </c>
      <c r="E1098" s="12">
        <v>1</v>
      </c>
      <c r="F1098" s="12">
        <v>0</v>
      </c>
      <c r="G1098" s="12">
        <v>0</v>
      </c>
      <c r="H1098" s="12">
        <v>0</v>
      </c>
      <c r="I1098" s="12">
        <v>0</v>
      </c>
      <c r="J1098" s="12">
        <v>3</v>
      </c>
      <c r="K1098" s="12">
        <v>0</v>
      </c>
      <c r="L1098" s="12">
        <v>0</v>
      </c>
      <c r="M1098" s="12">
        <v>0</v>
      </c>
      <c r="N1098" s="5"/>
      <c r="O1098" s="5"/>
    </row>
    <row r="1099" spans="1:15" x14ac:dyDescent="0.25">
      <c r="A1099" t="s">
        <v>4268</v>
      </c>
      <c r="B1099" t="s">
        <v>4269</v>
      </c>
      <c r="C1099" s="16">
        <v>2</v>
      </c>
      <c r="D1099" s="12">
        <v>1</v>
      </c>
      <c r="E1099" s="12">
        <v>0</v>
      </c>
      <c r="F1099" s="12">
        <v>0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1</v>
      </c>
      <c r="M1099" s="12">
        <v>0</v>
      </c>
      <c r="N1099" s="5"/>
      <c r="O1099" s="5"/>
    </row>
    <row r="1100" spans="1:15" x14ac:dyDescent="0.25">
      <c r="A1100" t="s">
        <v>2153</v>
      </c>
      <c r="B1100" t="s">
        <v>2154</v>
      </c>
      <c r="C1100" s="16">
        <v>4</v>
      </c>
      <c r="D1100" s="12">
        <v>0</v>
      </c>
      <c r="E1100" s="12">
        <v>0</v>
      </c>
      <c r="F1100" s="12">
        <v>0</v>
      </c>
      <c r="G1100" s="12">
        <v>0</v>
      </c>
      <c r="H1100" s="12">
        <v>0</v>
      </c>
      <c r="I1100" s="12">
        <v>0</v>
      </c>
      <c r="J1100" s="12">
        <v>2</v>
      </c>
      <c r="K1100" s="12">
        <v>2</v>
      </c>
      <c r="L1100" s="12">
        <v>0</v>
      </c>
      <c r="M1100" s="12">
        <v>0</v>
      </c>
      <c r="N1100" s="5"/>
      <c r="O1100" s="5"/>
    </row>
    <row r="1101" spans="1:15" x14ac:dyDescent="0.25">
      <c r="A1101" t="s">
        <v>4270</v>
      </c>
      <c r="B1101" t="s">
        <v>4271</v>
      </c>
      <c r="C1101" s="16">
        <v>2</v>
      </c>
      <c r="D1101" s="12">
        <v>0</v>
      </c>
      <c r="E1101" s="12">
        <v>1</v>
      </c>
      <c r="F1101" s="12">
        <v>0</v>
      </c>
      <c r="G1101" s="12">
        <v>0</v>
      </c>
      <c r="H1101" s="12">
        <v>0</v>
      </c>
      <c r="I1101" s="12">
        <v>1</v>
      </c>
      <c r="J1101" s="12">
        <v>0</v>
      </c>
      <c r="K1101" s="12">
        <v>0</v>
      </c>
      <c r="L1101" s="12">
        <v>0</v>
      </c>
      <c r="M1101" s="12">
        <v>0</v>
      </c>
      <c r="N1101" s="5"/>
      <c r="O1101" s="5"/>
    </row>
    <row r="1102" spans="1:15" x14ac:dyDescent="0.25">
      <c r="A1102" t="s">
        <v>2155</v>
      </c>
      <c r="B1102" t="s">
        <v>2156</v>
      </c>
      <c r="C1102" s="16">
        <v>3</v>
      </c>
      <c r="D1102" s="12">
        <v>0</v>
      </c>
      <c r="E1102" s="12">
        <v>0</v>
      </c>
      <c r="F1102" s="12">
        <v>0</v>
      </c>
      <c r="G1102" s="12">
        <v>0</v>
      </c>
      <c r="H1102" s="12">
        <v>1</v>
      </c>
      <c r="I1102" s="12">
        <v>0</v>
      </c>
      <c r="J1102" s="12">
        <v>0</v>
      </c>
      <c r="K1102" s="12">
        <v>1</v>
      </c>
      <c r="L1102" s="12">
        <v>0</v>
      </c>
      <c r="M1102" s="12">
        <v>1</v>
      </c>
      <c r="N1102" s="5"/>
      <c r="O1102" s="5"/>
    </row>
    <row r="1103" spans="1:15" x14ac:dyDescent="0.25">
      <c r="A1103" t="s">
        <v>1934</v>
      </c>
      <c r="B1103" t="s">
        <v>1935</v>
      </c>
      <c r="C1103" s="16">
        <v>6</v>
      </c>
      <c r="D1103" s="12">
        <v>0</v>
      </c>
      <c r="E1103" s="12">
        <v>1</v>
      </c>
      <c r="F1103" s="12">
        <v>1</v>
      </c>
      <c r="G1103" s="12">
        <v>0</v>
      </c>
      <c r="H1103" s="12">
        <v>2</v>
      </c>
      <c r="I1103" s="12">
        <v>0</v>
      </c>
      <c r="J1103" s="12">
        <v>1</v>
      </c>
      <c r="K1103" s="12">
        <v>1</v>
      </c>
      <c r="L1103" s="12">
        <v>0</v>
      </c>
      <c r="M1103" s="12">
        <v>0</v>
      </c>
      <c r="N1103" s="5"/>
      <c r="O1103" s="5"/>
    </row>
    <row r="1104" spans="1:15" x14ac:dyDescent="0.25">
      <c r="A1104" t="s">
        <v>1628</v>
      </c>
      <c r="B1104" t="s">
        <v>1629</v>
      </c>
      <c r="C1104" s="16">
        <v>116</v>
      </c>
      <c r="D1104" s="12">
        <v>20</v>
      </c>
      <c r="E1104" s="12">
        <v>26</v>
      </c>
      <c r="F1104" s="12">
        <v>4</v>
      </c>
      <c r="G1104" s="12">
        <v>1</v>
      </c>
      <c r="H1104" s="12">
        <v>21</v>
      </c>
      <c r="I1104" s="12">
        <v>7</v>
      </c>
      <c r="J1104" s="12">
        <v>20</v>
      </c>
      <c r="K1104" s="12">
        <v>5</v>
      </c>
      <c r="L1104" s="12">
        <v>5</v>
      </c>
      <c r="M1104" s="12">
        <v>7</v>
      </c>
      <c r="N1104" s="5"/>
      <c r="O1104" s="5"/>
    </row>
    <row r="1105" spans="1:15" x14ac:dyDescent="0.25">
      <c r="A1105" t="s">
        <v>1644</v>
      </c>
      <c r="B1105" t="s">
        <v>1645</v>
      </c>
      <c r="C1105" s="16">
        <v>24</v>
      </c>
      <c r="D1105" s="12">
        <v>3</v>
      </c>
      <c r="E1105" s="12">
        <v>1</v>
      </c>
      <c r="F1105" s="12">
        <v>1</v>
      </c>
      <c r="G1105" s="12">
        <v>2</v>
      </c>
      <c r="H1105" s="12">
        <v>5</v>
      </c>
      <c r="I1105" s="12">
        <v>0</v>
      </c>
      <c r="J1105" s="12">
        <v>6</v>
      </c>
      <c r="K1105" s="12">
        <v>5</v>
      </c>
      <c r="L1105" s="12">
        <v>0</v>
      </c>
      <c r="M1105" s="12">
        <v>1</v>
      </c>
      <c r="N1105" s="5"/>
      <c r="O1105" s="5"/>
    </row>
    <row r="1106" spans="1:15" x14ac:dyDescent="0.25">
      <c r="A1106" t="s">
        <v>2527</v>
      </c>
      <c r="B1106" t="s">
        <v>2528</v>
      </c>
      <c r="C1106" s="16">
        <v>1</v>
      </c>
      <c r="D1106" s="12">
        <v>0</v>
      </c>
      <c r="E1106" s="12">
        <v>0</v>
      </c>
      <c r="F1106" s="12">
        <v>0</v>
      </c>
      <c r="G1106" s="12">
        <v>0</v>
      </c>
      <c r="H1106" s="12">
        <v>0</v>
      </c>
      <c r="I1106" s="12">
        <v>1</v>
      </c>
      <c r="J1106" s="12">
        <v>0</v>
      </c>
      <c r="K1106" s="12">
        <v>0</v>
      </c>
      <c r="L1106" s="12">
        <v>0</v>
      </c>
      <c r="M1106" s="12">
        <v>0</v>
      </c>
      <c r="N1106" s="5"/>
      <c r="O1106" s="5"/>
    </row>
    <row r="1107" spans="1:15" x14ac:dyDescent="0.25">
      <c r="A1107" t="s">
        <v>1726</v>
      </c>
      <c r="B1107" t="s">
        <v>1727</v>
      </c>
      <c r="C1107" s="16">
        <v>2</v>
      </c>
      <c r="D1107" s="12">
        <v>0</v>
      </c>
      <c r="E1107" s="12">
        <v>2</v>
      </c>
      <c r="F1107" s="12">
        <v>0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5"/>
      <c r="O1107" s="5"/>
    </row>
    <row r="1108" spans="1:15" x14ac:dyDescent="0.25">
      <c r="A1108" t="s">
        <v>1666</v>
      </c>
      <c r="B1108" t="s">
        <v>1667</v>
      </c>
      <c r="C1108" s="16">
        <v>79</v>
      </c>
      <c r="D1108" s="12">
        <v>18</v>
      </c>
      <c r="E1108" s="12">
        <v>7</v>
      </c>
      <c r="F1108" s="12">
        <v>3</v>
      </c>
      <c r="G1108" s="12">
        <v>2</v>
      </c>
      <c r="H1108" s="12">
        <v>7</v>
      </c>
      <c r="I1108" s="12">
        <v>5</v>
      </c>
      <c r="J1108" s="12">
        <v>17</v>
      </c>
      <c r="K1108" s="12">
        <v>11</v>
      </c>
      <c r="L1108" s="12">
        <v>5</v>
      </c>
      <c r="M1108" s="12">
        <v>4</v>
      </c>
      <c r="N1108" s="5"/>
      <c r="O1108" s="5"/>
    </row>
    <row r="1109" spans="1:15" x14ac:dyDescent="0.25">
      <c r="A1109" t="s">
        <v>4272</v>
      </c>
      <c r="B1109" t="s">
        <v>4273</v>
      </c>
      <c r="C1109" s="16">
        <v>2</v>
      </c>
      <c r="D1109" s="12">
        <v>1</v>
      </c>
      <c r="E1109" s="12">
        <v>0</v>
      </c>
      <c r="F1109" s="12">
        <v>0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1</v>
      </c>
      <c r="N1109" s="5"/>
      <c r="O1109" s="5"/>
    </row>
    <row r="1110" spans="1:15" x14ac:dyDescent="0.25">
      <c r="A1110" t="s">
        <v>4274</v>
      </c>
      <c r="B1110" t="s">
        <v>4275</v>
      </c>
      <c r="C1110" s="16">
        <v>3</v>
      </c>
      <c r="D1110" s="12">
        <v>0</v>
      </c>
      <c r="E1110" s="12">
        <v>1</v>
      </c>
      <c r="F1110" s="12">
        <v>0</v>
      </c>
      <c r="G1110" s="12">
        <v>0</v>
      </c>
      <c r="H1110" s="12">
        <v>2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5"/>
      <c r="O1110" s="5"/>
    </row>
    <row r="1111" spans="1:15" x14ac:dyDescent="0.25">
      <c r="A1111" t="s">
        <v>4276</v>
      </c>
      <c r="B1111" t="s">
        <v>4277</v>
      </c>
      <c r="C1111" s="16">
        <v>1</v>
      </c>
      <c r="D1111" s="12">
        <v>0</v>
      </c>
      <c r="E1111" s="12">
        <v>0</v>
      </c>
      <c r="F1111" s="12">
        <v>0</v>
      </c>
      <c r="G1111" s="12">
        <v>0</v>
      </c>
      <c r="H1111" s="12">
        <v>0</v>
      </c>
      <c r="I1111" s="12">
        <v>0</v>
      </c>
      <c r="J1111" s="12">
        <v>1</v>
      </c>
      <c r="K1111" s="12">
        <v>0</v>
      </c>
      <c r="L1111" s="12">
        <v>0</v>
      </c>
      <c r="M1111" s="12">
        <v>0</v>
      </c>
      <c r="N1111" s="5"/>
      <c r="O1111" s="5"/>
    </row>
    <row r="1112" spans="1:15" x14ac:dyDescent="0.25">
      <c r="A1112" t="s">
        <v>4278</v>
      </c>
      <c r="B1112" t="s">
        <v>4279</v>
      </c>
      <c r="C1112" s="16">
        <v>1</v>
      </c>
      <c r="D1112" s="12">
        <v>0</v>
      </c>
      <c r="E1112" s="12">
        <v>0</v>
      </c>
      <c r="F1112" s="12">
        <v>0</v>
      </c>
      <c r="G1112" s="12">
        <v>0</v>
      </c>
      <c r="H1112" s="12">
        <v>1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5"/>
      <c r="O1112" s="5"/>
    </row>
    <row r="1113" spans="1:15" x14ac:dyDescent="0.25">
      <c r="A1113" t="s">
        <v>2529</v>
      </c>
      <c r="B1113" t="s">
        <v>2530</v>
      </c>
      <c r="C1113" s="16">
        <v>1</v>
      </c>
      <c r="D1113" s="12">
        <v>0</v>
      </c>
      <c r="E1113" s="12">
        <v>0</v>
      </c>
      <c r="F1113" s="12">
        <v>0</v>
      </c>
      <c r="G1113" s="12">
        <v>0</v>
      </c>
      <c r="H1113" s="12">
        <v>0</v>
      </c>
      <c r="I1113" s="12">
        <v>0</v>
      </c>
      <c r="J1113" s="12">
        <v>1</v>
      </c>
      <c r="K1113" s="12">
        <v>0</v>
      </c>
      <c r="L1113" s="12">
        <v>0</v>
      </c>
      <c r="M1113" s="12">
        <v>0</v>
      </c>
      <c r="N1113" s="5"/>
      <c r="O1113" s="5"/>
    </row>
    <row r="1114" spans="1:15" x14ac:dyDescent="0.25">
      <c r="A1114" t="s">
        <v>4280</v>
      </c>
      <c r="B1114" t="s">
        <v>4281</v>
      </c>
      <c r="C1114" s="16">
        <v>28</v>
      </c>
      <c r="D1114" s="12">
        <v>10</v>
      </c>
      <c r="E1114" s="12">
        <v>3</v>
      </c>
      <c r="F1114" s="12">
        <v>2</v>
      </c>
      <c r="G1114" s="12">
        <v>1</v>
      </c>
      <c r="H1114" s="12">
        <v>2</v>
      </c>
      <c r="I1114" s="12">
        <v>1</v>
      </c>
      <c r="J1114" s="12">
        <v>3</v>
      </c>
      <c r="K1114" s="12">
        <v>2</v>
      </c>
      <c r="L1114" s="12">
        <v>2</v>
      </c>
      <c r="M1114" s="12">
        <v>2</v>
      </c>
      <c r="N1114" s="5"/>
      <c r="O1114" s="5"/>
    </row>
    <row r="1115" spans="1:15" x14ac:dyDescent="0.25">
      <c r="A1115" t="s">
        <v>4282</v>
      </c>
      <c r="B1115" t="s">
        <v>4283</v>
      </c>
      <c r="C1115" s="16">
        <v>1</v>
      </c>
      <c r="D1115" s="12">
        <v>0</v>
      </c>
      <c r="E1115" s="12">
        <v>0</v>
      </c>
      <c r="F1115" s="12">
        <v>0</v>
      </c>
      <c r="G1115" s="12">
        <v>0</v>
      </c>
      <c r="H1115" s="12">
        <v>0</v>
      </c>
      <c r="I1115" s="12">
        <v>0</v>
      </c>
      <c r="J1115" s="12">
        <v>0</v>
      </c>
      <c r="K1115" s="12">
        <v>1</v>
      </c>
      <c r="L1115" s="12">
        <v>0</v>
      </c>
      <c r="M1115" s="12">
        <v>0</v>
      </c>
      <c r="N1115" s="5"/>
      <c r="O1115" s="5"/>
    </row>
    <row r="1116" spans="1:15" x14ac:dyDescent="0.25">
      <c r="A1116" t="s">
        <v>4284</v>
      </c>
      <c r="B1116" t="s">
        <v>4285</v>
      </c>
      <c r="C1116" s="16">
        <v>1</v>
      </c>
      <c r="D1116" s="12">
        <v>0</v>
      </c>
      <c r="E1116" s="12">
        <v>0</v>
      </c>
      <c r="F1116" s="12">
        <v>1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5"/>
      <c r="O1116" s="5"/>
    </row>
    <row r="1117" spans="1:15" x14ac:dyDescent="0.25">
      <c r="A1117" t="s">
        <v>4286</v>
      </c>
      <c r="B1117" t="s">
        <v>4287</v>
      </c>
      <c r="C1117" s="16">
        <v>1</v>
      </c>
      <c r="D1117" s="12">
        <v>0</v>
      </c>
      <c r="E1117" s="12">
        <v>0</v>
      </c>
      <c r="F1117" s="12">
        <v>0</v>
      </c>
      <c r="G1117" s="12">
        <v>0</v>
      </c>
      <c r="H1117" s="12">
        <v>1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5"/>
      <c r="O1117" s="5"/>
    </row>
    <row r="1118" spans="1:15" x14ac:dyDescent="0.25">
      <c r="A1118" t="s">
        <v>2531</v>
      </c>
      <c r="B1118" t="s">
        <v>2532</v>
      </c>
      <c r="C1118" s="16">
        <v>3</v>
      </c>
      <c r="D1118" s="12">
        <v>0</v>
      </c>
      <c r="E1118" s="12">
        <v>0</v>
      </c>
      <c r="F1118" s="12">
        <v>0</v>
      </c>
      <c r="G1118" s="12">
        <v>0</v>
      </c>
      <c r="H1118" s="12">
        <v>1</v>
      </c>
      <c r="I1118" s="12">
        <v>0</v>
      </c>
      <c r="J1118" s="12">
        <v>2</v>
      </c>
      <c r="K1118" s="12">
        <v>0</v>
      </c>
      <c r="L1118" s="12">
        <v>0</v>
      </c>
      <c r="M1118" s="12">
        <v>0</v>
      </c>
      <c r="N1118" s="5"/>
      <c r="O1118" s="5"/>
    </row>
    <row r="1119" spans="1:15" x14ac:dyDescent="0.25">
      <c r="A1119" t="s">
        <v>2533</v>
      </c>
      <c r="B1119" t="s">
        <v>2534</v>
      </c>
      <c r="C1119" s="16">
        <v>1</v>
      </c>
      <c r="D1119" s="12">
        <v>0</v>
      </c>
      <c r="E1119" s="12">
        <v>0</v>
      </c>
      <c r="F1119" s="12">
        <v>0</v>
      </c>
      <c r="G1119" s="12">
        <v>0</v>
      </c>
      <c r="H1119" s="12">
        <v>0</v>
      </c>
      <c r="I1119" s="12">
        <v>0</v>
      </c>
      <c r="J1119" s="12">
        <v>1</v>
      </c>
      <c r="K1119" s="12">
        <v>0</v>
      </c>
      <c r="L1119" s="12">
        <v>0</v>
      </c>
      <c r="M1119" s="12">
        <v>0</v>
      </c>
      <c r="N1119" s="5"/>
      <c r="O1119" s="5"/>
    </row>
    <row r="1120" spans="1:15" x14ac:dyDescent="0.25">
      <c r="A1120" t="s">
        <v>4288</v>
      </c>
      <c r="B1120" t="s">
        <v>4289</v>
      </c>
      <c r="C1120" s="16">
        <v>1</v>
      </c>
      <c r="D1120" s="12">
        <v>0</v>
      </c>
      <c r="E1120" s="12">
        <v>0</v>
      </c>
      <c r="F1120" s="12">
        <v>1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5"/>
      <c r="O1120" s="5"/>
    </row>
    <row r="1121" spans="1:15" x14ac:dyDescent="0.25">
      <c r="A1121" t="s">
        <v>2157</v>
      </c>
      <c r="B1121" t="s">
        <v>2158</v>
      </c>
      <c r="C1121" s="16">
        <v>1</v>
      </c>
      <c r="D1121" s="12">
        <v>0</v>
      </c>
      <c r="E1121" s="12">
        <v>0</v>
      </c>
      <c r="F1121" s="12">
        <v>0</v>
      </c>
      <c r="G1121" s="12">
        <v>0</v>
      </c>
      <c r="H1121" s="12">
        <v>0</v>
      </c>
      <c r="I1121" s="12">
        <v>0</v>
      </c>
      <c r="J1121" s="12">
        <v>1</v>
      </c>
      <c r="K1121" s="12">
        <v>0</v>
      </c>
      <c r="L1121" s="12">
        <v>0</v>
      </c>
      <c r="M1121" s="12">
        <v>0</v>
      </c>
      <c r="N1121" s="5"/>
      <c r="O1121" s="5"/>
    </row>
    <row r="1122" spans="1:15" x14ac:dyDescent="0.25">
      <c r="A1122" t="s">
        <v>4290</v>
      </c>
      <c r="B1122" t="s">
        <v>4291</v>
      </c>
      <c r="C1122" s="16">
        <v>1</v>
      </c>
      <c r="D1122" s="12">
        <v>0</v>
      </c>
      <c r="E1122" s="12">
        <v>0</v>
      </c>
      <c r="F1122" s="12">
        <v>0</v>
      </c>
      <c r="G1122" s="12">
        <v>0</v>
      </c>
      <c r="H1122" s="12">
        <v>0</v>
      </c>
      <c r="I1122" s="12">
        <v>1</v>
      </c>
      <c r="J1122" s="12">
        <v>0</v>
      </c>
      <c r="K1122" s="12">
        <v>0</v>
      </c>
      <c r="L1122" s="12">
        <v>0</v>
      </c>
      <c r="M1122" s="12">
        <v>0</v>
      </c>
      <c r="N1122" s="5"/>
      <c r="O1122" s="5"/>
    </row>
    <row r="1123" spans="1:15" x14ac:dyDescent="0.25">
      <c r="A1123" t="s">
        <v>2159</v>
      </c>
      <c r="B1123" t="s">
        <v>2160</v>
      </c>
      <c r="C1123" s="16">
        <v>3</v>
      </c>
      <c r="D1123" s="12">
        <v>0</v>
      </c>
      <c r="E1123" s="12">
        <v>0</v>
      </c>
      <c r="F1123" s="12">
        <v>0</v>
      </c>
      <c r="G1123" s="12">
        <v>0</v>
      </c>
      <c r="H1123" s="12">
        <v>1</v>
      </c>
      <c r="I1123" s="12">
        <v>0</v>
      </c>
      <c r="J1123" s="12">
        <v>0</v>
      </c>
      <c r="K1123" s="12">
        <v>1</v>
      </c>
      <c r="L1123" s="12">
        <v>1</v>
      </c>
      <c r="M1123" s="12">
        <v>0</v>
      </c>
      <c r="N1123" s="5"/>
      <c r="O1123" s="5"/>
    </row>
    <row r="1124" spans="1:15" x14ac:dyDescent="0.25">
      <c r="A1124" t="s">
        <v>1668</v>
      </c>
      <c r="B1124" t="s">
        <v>1669</v>
      </c>
      <c r="C1124" s="16">
        <v>58</v>
      </c>
      <c r="D1124" s="12">
        <v>2</v>
      </c>
      <c r="E1124" s="12">
        <v>1</v>
      </c>
      <c r="F1124" s="12">
        <v>2</v>
      </c>
      <c r="G1124" s="12">
        <v>0</v>
      </c>
      <c r="H1124" s="12">
        <v>11</v>
      </c>
      <c r="I1124" s="12">
        <v>2</v>
      </c>
      <c r="J1124" s="12">
        <v>16</v>
      </c>
      <c r="K1124" s="12">
        <v>10</v>
      </c>
      <c r="L1124" s="12">
        <v>10</v>
      </c>
      <c r="M1124" s="12">
        <v>4</v>
      </c>
      <c r="N1124" s="5"/>
      <c r="O1124" s="5"/>
    </row>
    <row r="1125" spans="1:15" x14ac:dyDescent="0.25">
      <c r="A1125" t="s">
        <v>4292</v>
      </c>
      <c r="B1125" t="s">
        <v>4293</v>
      </c>
      <c r="C1125" s="16">
        <v>3</v>
      </c>
      <c r="D1125" s="12">
        <v>0</v>
      </c>
      <c r="E1125" s="12">
        <v>0</v>
      </c>
      <c r="F1125" s="12">
        <v>0</v>
      </c>
      <c r="G1125" s="12">
        <v>0</v>
      </c>
      <c r="H1125" s="12">
        <v>1</v>
      </c>
      <c r="I1125" s="12">
        <v>0</v>
      </c>
      <c r="J1125" s="12">
        <v>0</v>
      </c>
      <c r="K1125" s="12">
        <v>1</v>
      </c>
      <c r="L1125" s="12">
        <v>1</v>
      </c>
      <c r="M1125" s="12">
        <v>0</v>
      </c>
      <c r="N1125" s="5"/>
      <c r="O1125" s="5"/>
    </row>
    <row r="1126" spans="1:15" x14ac:dyDescent="0.25">
      <c r="A1126" t="s">
        <v>4294</v>
      </c>
      <c r="B1126" t="s">
        <v>4295</v>
      </c>
      <c r="C1126" s="16">
        <v>1</v>
      </c>
      <c r="D1126" s="12">
        <v>0</v>
      </c>
      <c r="E1126" s="12">
        <v>0</v>
      </c>
      <c r="F1126" s="12">
        <v>0</v>
      </c>
      <c r="G1126" s="12">
        <v>0</v>
      </c>
      <c r="H1126" s="12">
        <v>1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5"/>
      <c r="O1126" s="5"/>
    </row>
    <row r="1127" spans="1:15" x14ac:dyDescent="0.25">
      <c r="A1127" t="s">
        <v>4296</v>
      </c>
      <c r="B1127" t="s">
        <v>4297</v>
      </c>
      <c r="C1127" s="16">
        <v>1</v>
      </c>
      <c r="D1127" s="12">
        <v>0</v>
      </c>
      <c r="E1127" s="12">
        <v>0</v>
      </c>
      <c r="F1127" s="12">
        <v>0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1</v>
      </c>
      <c r="N1127" s="5"/>
      <c r="O1127" s="5"/>
    </row>
    <row r="1128" spans="1:15" x14ac:dyDescent="0.25">
      <c r="A1128" t="s">
        <v>4298</v>
      </c>
      <c r="B1128" t="s">
        <v>4299</v>
      </c>
      <c r="C1128" s="16">
        <v>4</v>
      </c>
      <c r="D1128" s="12">
        <v>0</v>
      </c>
      <c r="E1128" s="12">
        <v>0</v>
      </c>
      <c r="F1128" s="12">
        <v>0</v>
      </c>
      <c r="G1128" s="12">
        <v>0</v>
      </c>
      <c r="H1128" s="12">
        <v>3</v>
      </c>
      <c r="I1128" s="12">
        <v>0</v>
      </c>
      <c r="J1128" s="12">
        <v>0</v>
      </c>
      <c r="K1128" s="12">
        <v>0</v>
      </c>
      <c r="L1128" s="12">
        <v>0</v>
      </c>
      <c r="M1128" s="12">
        <v>1</v>
      </c>
      <c r="N1128" s="5"/>
      <c r="O1128" s="5"/>
    </row>
    <row r="1129" spans="1:15" x14ac:dyDescent="0.25">
      <c r="A1129" t="s">
        <v>2535</v>
      </c>
      <c r="B1129" t="s">
        <v>2536</v>
      </c>
      <c r="C1129" s="16">
        <v>3</v>
      </c>
      <c r="D1129" s="12">
        <v>0</v>
      </c>
      <c r="E1129" s="12">
        <v>0</v>
      </c>
      <c r="F1129" s="12">
        <v>0</v>
      </c>
      <c r="G1129" s="12">
        <v>0</v>
      </c>
      <c r="H1129" s="12">
        <v>1</v>
      </c>
      <c r="I1129" s="12">
        <v>0</v>
      </c>
      <c r="J1129" s="12">
        <v>1</v>
      </c>
      <c r="K1129" s="12">
        <v>0</v>
      </c>
      <c r="L1129" s="12">
        <v>1</v>
      </c>
      <c r="M1129" s="12">
        <v>0</v>
      </c>
      <c r="N1129" s="5"/>
      <c r="O1129" s="5"/>
    </row>
    <row r="1130" spans="1:15" x14ac:dyDescent="0.25">
      <c r="A1130" t="s">
        <v>4300</v>
      </c>
      <c r="B1130" t="s">
        <v>4301</v>
      </c>
      <c r="C1130" s="16">
        <v>1</v>
      </c>
      <c r="D1130" s="12">
        <v>0</v>
      </c>
      <c r="E1130" s="12">
        <v>0</v>
      </c>
      <c r="F1130" s="12">
        <v>0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1</v>
      </c>
      <c r="N1130" s="5"/>
      <c r="O1130" s="5"/>
    </row>
    <row r="1131" spans="1:15" x14ac:dyDescent="0.25">
      <c r="A1131" t="s">
        <v>2537</v>
      </c>
      <c r="B1131" t="s">
        <v>2538</v>
      </c>
      <c r="C1131" s="16">
        <v>1</v>
      </c>
      <c r="D1131" s="12">
        <v>0</v>
      </c>
      <c r="E1131" s="12">
        <v>0</v>
      </c>
      <c r="F1131" s="12">
        <v>0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1</v>
      </c>
      <c r="N1131" s="5"/>
      <c r="O1131" s="5"/>
    </row>
    <row r="1132" spans="1:15" x14ac:dyDescent="0.25">
      <c r="A1132" t="s">
        <v>4302</v>
      </c>
      <c r="B1132" t="s">
        <v>4303</v>
      </c>
      <c r="C1132" s="16">
        <v>2</v>
      </c>
      <c r="D1132" s="12">
        <v>0</v>
      </c>
      <c r="E1132" s="12">
        <v>0</v>
      </c>
      <c r="F1132" s="12">
        <v>0</v>
      </c>
      <c r="G1132" s="12">
        <v>0</v>
      </c>
      <c r="H1132" s="12">
        <v>0</v>
      </c>
      <c r="I1132" s="12">
        <v>0</v>
      </c>
      <c r="J1132" s="12">
        <v>1</v>
      </c>
      <c r="K1132" s="12">
        <v>1</v>
      </c>
      <c r="L1132" s="12">
        <v>0</v>
      </c>
      <c r="M1132" s="12">
        <v>0</v>
      </c>
      <c r="N1132" s="5"/>
      <c r="O1132" s="5"/>
    </row>
    <row r="1133" spans="1:15" x14ac:dyDescent="0.25">
      <c r="A1133" t="s">
        <v>2161</v>
      </c>
      <c r="B1133" t="s">
        <v>2162</v>
      </c>
      <c r="C1133" s="16">
        <v>16</v>
      </c>
      <c r="D1133" s="12">
        <v>0</v>
      </c>
      <c r="E1133" s="12">
        <v>0</v>
      </c>
      <c r="F1133" s="12">
        <v>1</v>
      </c>
      <c r="G1133" s="12">
        <v>0</v>
      </c>
      <c r="H1133" s="12">
        <v>2</v>
      </c>
      <c r="I1133" s="12">
        <v>1</v>
      </c>
      <c r="J1133" s="12">
        <v>5</v>
      </c>
      <c r="K1133" s="12">
        <v>2</v>
      </c>
      <c r="L1133" s="12">
        <v>3</v>
      </c>
      <c r="M1133" s="12">
        <v>2</v>
      </c>
      <c r="N1133" s="5"/>
      <c r="O1133" s="5"/>
    </row>
    <row r="1134" spans="1:15" x14ac:dyDescent="0.25">
      <c r="A1134" t="s">
        <v>1936</v>
      </c>
      <c r="B1134" t="s">
        <v>1937</v>
      </c>
      <c r="C1134" s="16">
        <v>8</v>
      </c>
      <c r="D1134" s="12">
        <v>0</v>
      </c>
      <c r="E1134" s="12">
        <v>0</v>
      </c>
      <c r="F1134" s="12">
        <v>0</v>
      </c>
      <c r="G1134" s="12">
        <v>0</v>
      </c>
      <c r="H1134" s="12">
        <v>0</v>
      </c>
      <c r="I1134" s="12">
        <v>1</v>
      </c>
      <c r="J1134" s="12">
        <v>3</v>
      </c>
      <c r="K1134" s="12">
        <v>1</v>
      </c>
      <c r="L1134" s="12">
        <v>1</v>
      </c>
      <c r="M1134" s="12">
        <v>2</v>
      </c>
      <c r="N1134" s="5"/>
      <c r="O1134" s="5"/>
    </row>
    <row r="1135" spans="1:15" x14ac:dyDescent="0.25">
      <c r="A1135" t="s">
        <v>4304</v>
      </c>
      <c r="B1135" t="s">
        <v>4305</v>
      </c>
      <c r="C1135" s="16">
        <v>4</v>
      </c>
      <c r="D1135" s="12">
        <v>0</v>
      </c>
      <c r="E1135" s="12">
        <v>0</v>
      </c>
      <c r="F1135" s="12">
        <v>0</v>
      </c>
      <c r="G1135" s="12">
        <v>0</v>
      </c>
      <c r="H1135" s="12">
        <v>0</v>
      </c>
      <c r="I1135" s="12">
        <v>0</v>
      </c>
      <c r="J1135" s="12">
        <v>1</v>
      </c>
      <c r="K1135" s="12">
        <v>1</v>
      </c>
      <c r="L1135" s="12">
        <v>2</v>
      </c>
      <c r="M1135" s="12">
        <v>0</v>
      </c>
      <c r="N1135" s="5"/>
      <c r="O1135" s="5"/>
    </row>
    <row r="1136" spans="1:15" x14ac:dyDescent="0.25">
      <c r="A1136" t="s">
        <v>4306</v>
      </c>
      <c r="B1136" t="s">
        <v>4307</v>
      </c>
      <c r="C1136" s="16">
        <v>2</v>
      </c>
      <c r="D1136" s="12">
        <v>0</v>
      </c>
      <c r="E1136" s="12">
        <v>0</v>
      </c>
      <c r="F1136" s="12">
        <v>1</v>
      </c>
      <c r="G1136" s="12">
        <v>0</v>
      </c>
      <c r="H1136" s="12">
        <v>1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5"/>
      <c r="O1136" s="5"/>
    </row>
    <row r="1137" spans="1:15" x14ac:dyDescent="0.25">
      <c r="A1137" t="s">
        <v>2539</v>
      </c>
      <c r="B1137" t="s">
        <v>2540</v>
      </c>
      <c r="C1137" s="16">
        <v>6</v>
      </c>
      <c r="D1137" s="12">
        <v>2</v>
      </c>
      <c r="E1137" s="12">
        <v>0</v>
      </c>
      <c r="F1137" s="12">
        <v>0</v>
      </c>
      <c r="G1137" s="12">
        <v>1</v>
      </c>
      <c r="H1137" s="12">
        <v>0</v>
      </c>
      <c r="I1137" s="12">
        <v>0</v>
      </c>
      <c r="J1137" s="12">
        <v>2</v>
      </c>
      <c r="K1137" s="12">
        <v>0</v>
      </c>
      <c r="L1137" s="12">
        <v>0</v>
      </c>
      <c r="M1137" s="12">
        <v>1</v>
      </c>
      <c r="N1137" s="5"/>
      <c r="O1137" s="5"/>
    </row>
    <row r="1138" spans="1:15" x14ac:dyDescent="0.25">
      <c r="A1138" t="s">
        <v>4308</v>
      </c>
      <c r="B1138" t="s">
        <v>4309</v>
      </c>
      <c r="C1138" s="16">
        <v>2</v>
      </c>
      <c r="D1138" s="12">
        <v>0</v>
      </c>
      <c r="E1138" s="12">
        <v>1</v>
      </c>
      <c r="F1138" s="12">
        <v>0</v>
      </c>
      <c r="G1138" s="12">
        <v>0</v>
      </c>
      <c r="H1138" s="12">
        <v>0</v>
      </c>
      <c r="I1138" s="12">
        <v>0</v>
      </c>
      <c r="J1138" s="12">
        <v>1</v>
      </c>
      <c r="K1138" s="12">
        <v>0</v>
      </c>
      <c r="L1138" s="12">
        <v>0</v>
      </c>
      <c r="M1138" s="12">
        <v>0</v>
      </c>
      <c r="N1138" s="5"/>
      <c r="O1138" s="5"/>
    </row>
    <row r="1139" spans="1:15" x14ac:dyDescent="0.25">
      <c r="A1139" t="s">
        <v>4310</v>
      </c>
      <c r="B1139" t="s">
        <v>4311</v>
      </c>
      <c r="C1139" s="16">
        <v>1</v>
      </c>
      <c r="D1139" s="12">
        <v>0</v>
      </c>
      <c r="E1139" s="12">
        <v>0</v>
      </c>
      <c r="F1139" s="12">
        <v>0</v>
      </c>
      <c r="G1139" s="12">
        <v>0</v>
      </c>
      <c r="H1139" s="12">
        <v>0</v>
      </c>
      <c r="I1139" s="12">
        <v>0</v>
      </c>
      <c r="J1139" s="12">
        <v>1</v>
      </c>
      <c r="K1139" s="12">
        <v>0</v>
      </c>
      <c r="L1139" s="12">
        <v>0</v>
      </c>
      <c r="M1139" s="12">
        <v>0</v>
      </c>
      <c r="N1139" s="5"/>
      <c r="O1139" s="5"/>
    </row>
    <row r="1140" spans="1:15" x14ac:dyDescent="0.25">
      <c r="A1140" t="s">
        <v>4312</v>
      </c>
      <c r="B1140" t="s">
        <v>4313</v>
      </c>
      <c r="C1140" s="16">
        <v>1</v>
      </c>
      <c r="D1140" s="12">
        <v>0</v>
      </c>
      <c r="E1140" s="12">
        <v>0</v>
      </c>
      <c r="F1140" s="12">
        <v>0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1</v>
      </c>
      <c r="M1140" s="12">
        <v>0</v>
      </c>
      <c r="N1140" s="5"/>
      <c r="O1140" s="5"/>
    </row>
    <row r="1141" spans="1:15" x14ac:dyDescent="0.25">
      <c r="A1141" t="s">
        <v>4314</v>
      </c>
      <c r="B1141" t="s">
        <v>4315</v>
      </c>
      <c r="C1141" s="16">
        <v>1</v>
      </c>
      <c r="D1141" s="12">
        <v>0</v>
      </c>
      <c r="E1141" s="12">
        <v>0</v>
      </c>
      <c r="F1141" s="12">
        <v>0</v>
      </c>
      <c r="G1141" s="12">
        <v>0</v>
      </c>
      <c r="H1141" s="12">
        <v>0</v>
      </c>
      <c r="I1141" s="12">
        <v>0</v>
      </c>
      <c r="J1141" s="12">
        <v>0</v>
      </c>
      <c r="K1141" s="12">
        <v>1</v>
      </c>
      <c r="L1141" s="12">
        <v>0</v>
      </c>
      <c r="M1141" s="12">
        <v>0</v>
      </c>
      <c r="N1141" s="5"/>
      <c r="O1141" s="5"/>
    </row>
    <row r="1142" spans="1:15" x14ac:dyDescent="0.25">
      <c r="A1142" t="s">
        <v>4316</v>
      </c>
      <c r="B1142" t="s">
        <v>4317</v>
      </c>
      <c r="C1142" s="16">
        <v>1</v>
      </c>
      <c r="D1142" s="12">
        <v>1</v>
      </c>
      <c r="E1142" s="12">
        <v>0</v>
      </c>
      <c r="F1142" s="12">
        <v>0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5"/>
      <c r="O1142" s="5"/>
    </row>
    <row r="1143" spans="1:15" x14ac:dyDescent="0.25">
      <c r="A1143" t="s">
        <v>2163</v>
      </c>
      <c r="B1143" t="s">
        <v>2164</v>
      </c>
      <c r="C1143" s="16">
        <v>4</v>
      </c>
      <c r="D1143" s="12">
        <v>0</v>
      </c>
      <c r="E1143" s="12">
        <v>0</v>
      </c>
      <c r="F1143" s="12">
        <v>1</v>
      </c>
      <c r="G1143" s="12">
        <v>0</v>
      </c>
      <c r="H1143" s="12">
        <v>0</v>
      </c>
      <c r="I1143" s="12">
        <v>0</v>
      </c>
      <c r="J1143" s="12">
        <v>1</v>
      </c>
      <c r="K1143" s="12">
        <v>2</v>
      </c>
      <c r="L1143" s="12">
        <v>0</v>
      </c>
      <c r="M1143" s="12">
        <v>0</v>
      </c>
      <c r="N1143" s="5"/>
      <c r="O1143" s="5"/>
    </row>
    <row r="1144" spans="1:15" x14ac:dyDescent="0.25">
      <c r="A1144" t="s">
        <v>1736</v>
      </c>
      <c r="B1144" t="s">
        <v>1737</v>
      </c>
      <c r="C1144" s="16">
        <v>21</v>
      </c>
      <c r="D1144" s="12">
        <v>0</v>
      </c>
      <c r="E1144" s="12">
        <v>1</v>
      </c>
      <c r="F1144" s="12">
        <v>0</v>
      </c>
      <c r="G1144" s="12">
        <v>0</v>
      </c>
      <c r="H1144" s="12">
        <v>0</v>
      </c>
      <c r="I1144" s="12">
        <v>1</v>
      </c>
      <c r="J1144" s="12">
        <v>5</v>
      </c>
      <c r="K1144" s="12">
        <v>9</v>
      </c>
      <c r="L1144" s="12">
        <v>2</v>
      </c>
      <c r="M1144" s="12">
        <v>3</v>
      </c>
      <c r="N1144" s="5"/>
      <c r="O1144" s="5"/>
    </row>
    <row r="1145" spans="1:15" x14ac:dyDescent="0.25">
      <c r="A1145" t="s">
        <v>1834</v>
      </c>
      <c r="B1145" t="s">
        <v>1835</v>
      </c>
      <c r="C1145" s="16">
        <v>12</v>
      </c>
      <c r="D1145" s="12">
        <v>0</v>
      </c>
      <c r="E1145" s="12">
        <v>2</v>
      </c>
      <c r="F1145" s="12">
        <v>0</v>
      </c>
      <c r="G1145" s="12">
        <v>0</v>
      </c>
      <c r="H1145" s="12">
        <v>3</v>
      </c>
      <c r="I1145" s="12">
        <v>1</v>
      </c>
      <c r="J1145" s="12">
        <v>1</v>
      </c>
      <c r="K1145" s="12">
        <v>3</v>
      </c>
      <c r="L1145" s="12">
        <v>0</v>
      </c>
      <c r="M1145" s="12">
        <v>2</v>
      </c>
      <c r="N1145" s="5"/>
      <c r="O1145" s="5"/>
    </row>
    <row r="1146" spans="1:15" x14ac:dyDescent="0.25">
      <c r="A1146" t="s">
        <v>993</v>
      </c>
      <c r="B1146" t="s">
        <v>994</v>
      </c>
      <c r="C1146" s="16">
        <v>6</v>
      </c>
      <c r="D1146" s="12">
        <v>1</v>
      </c>
      <c r="E1146" s="12">
        <v>2</v>
      </c>
      <c r="F1146" s="12">
        <v>2</v>
      </c>
      <c r="G1146" s="12">
        <v>0</v>
      </c>
      <c r="H1146" s="12">
        <v>0</v>
      </c>
      <c r="I1146" s="12">
        <v>0</v>
      </c>
      <c r="J1146" s="12">
        <v>1</v>
      </c>
      <c r="K1146" s="12">
        <v>0</v>
      </c>
      <c r="L1146" s="12">
        <v>0</v>
      </c>
      <c r="M1146" s="12">
        <v>0</v>
      </c>
      <c r="N1146" s="5"/>
      <c r="O1146" s="5"/>
    </row>
    <row r="1147" spans="1:15" x14ac:dyDescent="0.25">
      <c r="A1147" t="s">
        <v>4318</v>
      </c>
      <c r="B1147" t="s">
        <v>4319</v>
      </c>
      <c r="C1147" s="16">
        <v>2</v>
      </c>
      <c r="D1147" s="12">
        <v>0</v>
      </c>
      <c r="E1147" s="12">
        <v>0</v>
      </c>
      <c r="F1147" s="12">
        <v>0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1</v>
      </c>
      <c r="M1147" s="12">
        <v>1</v>
      </c>
      <c r="N1147" s="5"/>
      <c r="O1147" s="5"/>
    </row>
    <row r="1148" spans="1:15" x14ac:dyDescent="0.25">
      <c r="A1148" t="s">
        <v>4320</v>
      </c>
      <c r="B1148" t="s">
        <v>4321</v>
      </c>
      <c r="C1148" s="16">
        <v>1</v>
      </c>
      <c r="D1148" s="12">
        <v>0</v>
      </c>
      <c r="E1148" s="12">
        <v>0</v>
      </c>
      <c r="F1148" s="12">
        <v>0</v>
      </c>
      <c r="G1148" s="12">
        <v>0</v>
      </c>
      <c r="H1148" s="12">
        <v>0</v>
      </c>
      <c r="I1148" s="12">
        <v>0</v>
      </c>
      <c r="J1148" s="12">
        <v>1</v>
      </c>
      <c r="K1148" s="12">
        <v>0</v>
      </c>
      <c r="L1148" s="12">
        <v>0</v>
      </c>
      <c r="M1148" s="12">
        <v>0</v>
      </c>
      <c r="N1148" s="5"/>
      <c r="O1148" s="5"/>
    </row>
    <row r="1149" spans="1:15" x14ac:dyDescent="0.25">
      <c r="A1149" t="s">
        <v>4322</v>
      </c>
      <c r="B1149" t="s">
        <v>4323</v>
      </c>
      <c r="C1149" s="16">
        <v>4</v>
      </c>
      <c r="D1149" s="12">
        <v>1</v>
      </c>
      <c r="E1149" s="12">
        <v>0</v>
      </c>
      <c r="F1149" s="12">
        <v>0</v>
      </c>
      <c r="G1149" s="12">
        <v>0</v>
      </c>
      <c r="H1149" s="12">
        <v>1</v>
      </c>
      <c r="I1149" s="12">
        <v>1</v>
      </c>
      <c r="J1149" s="12">
        <v>0</v>
      </c>
      <c r="K1149" s="12">
        <v>0</v>
      </c>
      <c r="L1149" s="12">
        <v>0</v>
      </c>
      <c r="M1149" s="12">
        <v>1</v>
      </c>
      <c r="N1149" s="5"/>
      <c r="O1149" s="5"/>
    </row>
    <row r="1150" spans="1:15" x14ac:dyDescent="0.25">
      <c r="A1150" t="s">
        <v>4324</v>
      </c>
      <c r="B1150" t="s">
        <v>4325</v>
      </c>
      <c r="C1150" s="16">
        <v>2</v>
      </c>
      <c r="D1150" s="12">
        <v>1</v>
      </c>
      <c r="E1150" s="12">
        <v>0</v>
      </c>
      <c r="F1150" s="12">
        <v>0</v>
      </c>
      <c r="G1150" s="12">
        <v>0</v>
      </c>
      <c r="H1150" s="12">
        <v>0</v>
      </c>
      <c r="I1150" s="12">
        <v>0</v>
      </c>
      <c r="J1150" s="12">
        <v>0</v>
      </c>
      <c r="K1150" s="12">
        <v>1</v>
      </c>
      <c r="L1150" s="12">
        <v>0</v>
      </c>
      <c r="M1150" s="12">
        <v>0</v>
      </c>
      <c r="N1150" s="5"/>
      <c r="O1150" s="5"/>
    </row>
    <row r="1151" spans="1:15" x14ac:dyDescent="0.25">
      <c r="A1151" t="s">
        <v>1896</v>
      </c>
      <c r="B1151" t="s">
        <v>1897</v>
      </c>
      <c r="C1151" s="16">
        <v>6</v>
      </c>
      <c r="D1151" s="12">
        <v>0</v>
      </c>
      <c r="E1151" s="12">
        <v>0</v>
      </c>
      <c r="F1151" s="12">
        <v>0</v>
      </c>
      <c r="G1151" s="12">
        <v>0</v>
      </c>
      <c r="H1151" s="12">
        <v>2</v>
      </c>
      <c r="I1151" s="12">
        <v>1</v>
      </c>
      <c r="J1151" s="12">
        <v>2</v>
      </c>
      <c r="K1151" s="12">
        <v>1</v>
      </c>
      <c r="L1151" s="12">
        <v>0</v>
      </c>
      <c r="M1151" s="12">
        <v>0</v>
      </c>
      <c r="N1151" s="5"/>
      <c r="O1151" s="5"/>
    </row>
    <row r="1152" spans="1:15" x14ac:dyDescent="0.25">
      <c r="A1152" t="s">
        <v>2165</v>
      </c>
      <c r="B1152" t="s">
        <v>2166</v>
      </c>
      <c r="C1152" s="16">
        <v>1</v>
      </c>
      <c r="D1152" s="12">
        <v>1</v>
      </c>
      <c r="E1152" s="12">
        <v>0</v>
      </c>
      <c r="F1152" s="12">
        <v>0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5"/>
      <c r="O1152" s="5"/>
    </row>
    <row r="1153" spans="1:15" x14ac:dyDescent="0.25">
      <c r="A1153" t="s">
        <v>4326</v>
      </c>
      <c r="B1153" t="s">
        <v>4327</v>
      </c>
      <c r="C1153" s="16">
        <v>2</v>
      </c>
      <c r="D1153" s="12">
        <v>0</v>
      </c>
      <c r="E1153" s="12">
        <v>0</v>
      </c>
      <c r="F1153" s="12">
        <v>0</v>
      </c>
      <c r="G1153" s="12">
        <v>0</v>
      </c>
      <c r="H1153" s="12">
        <v>2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5"/>
      <c r="O1153" s="5"/>
    </row>
    <row r="1154" spans="1:15" x14ac:dyDescent="0.25">
      <c r="A1154" t="s">
        <v>4328</v>
      </c>
      <c r="B1154" t="s">
        <v>4329</v>
      </c>
      <c r="C1154" s="16">
        <v>2</v>
      </c>
      <c r="D1154" s="12">
        <v>0</v>
      </c>
      <c r="E1154" s="12">
        <v>0</v>
      </c>
      <c r="F1154" s="12">
        <v>0</v>
      </c>
      <c r="G1154" s="12">
        <v>1</v>
      </c>
      <c r="H1154" s="12">
        <v>0</v>
      </c>
      <c r="I1154" s="12">
        <v>1</v>
      </c>
      <c r="J1154" s="12">
        <v>0</v>
      </c>
      <c r="K1154" s="12">
        <v>0</v>
      </c>
      <c r="L1154" s="12">
        <v>0</v>
      </c>
      <c r="M1154" s="12">
        <v>0</v>
      </c>
      <c r="N1154" s="5"/>
      <c r="O1154" s="5"/>
    </row>
    <row r="1155" spans="1:15" x14ac:dyDescent="0.25">
      <c r="A1155" t="s">
        <v>2167</v>
      </c>
      <c r="B1155" t="s">
        <v>2168</v>
      </c>
      <c r="C1155" s="16">
        <v>3</v>
      </c>
      <c r="D1155" s="12">
        <v>1</v>
      </c>
      <c r="E1155" s="12">
        <v>0</v>
      </c>
      <c r="F1155" s="12">
        <v>0</v>
      </c>
      <c r="G1155" s="12">
        <v>0</v>
      </c>
      <c r="H1155" s="12">
        <v>0</v>
      </c>
      <c r="I1155" s="12">
        <v>0</v>
      </c>
      <c r="J1155" s="12">
        <v>1</v>
      </c>
      <c r="K1155" s="12">
        <v>1</v>
      </c>
      <c r="L1155" s="12">
        <v>0</v>
      </c>
      <c r="M1155" s="12">
        <v>0</v>
      </c>
      <c r="N1155" s="5"/>
      <c r="O1155" s="5"/>
    </row>
    <row r="1156" spans="1:15" x14ac:dyDescent="0.25">
      <c r="A1156" t="s">
        <v>4330</v>
      </c>
      <c r="B1156" t="s">
        <v>4331</v>
      </c>
      <c r="C1156" s="16">
        <v>1</v>
      </c>
      <c r="D1156" s="12">
        <v>0</v>
      </c>
      <c r="E1156" s="12">
        <v>0</v>
      </c>
      <c r="F1156" s="12">
        <v>0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1</v>
      </c>
      <c r="N1156" s="5"/>
      <c r="O1156" s="5"/>
    </row>
    <row r="1157" spans="1:15" x14ac:dyDescent="0.25">
      <c r="A1157" t="s">
        <v>2541</v>
      </c>
      <c r="B1157" t="s">
        <v>2542</v>
      </c>
      <c r="C1157" s="16">
        <v>2</v>
      </c>
      <c r="D1157" s="12">
        <v>0</v>
      </c>
      <c r="E1157" s="12">
        <v>0</v>
      </c>
      <c r="F1157" s="12">
        <v>0</v>
      </c>
      <c r="G1157" s="12">
        <v>0</v>
      </c>
      <c r="H1157" s="12">
        <v>1</v>
      </c>
      <c r="I1157" s="12">
        <v>0</v>
      </c>
      <c r="J1157" s="12">
        <v>1</v>
      </c>
      <c r="K1157" s="12">
        <v>0</v>
      </c>
      <c r="L1157" s="12">
        <v>0</v>
      </c>
      <c r="M1157" s="12">
        <v>0</v>
      </c>
      <c r="N1157" s="5"/>
      <c r="O1157" s="5"/>
    </row>
    <row r="1158" spans="1:15" x14ac:dyDescent="0.25">
      <c r="A1158" t="s">
        <v>4332</v>
      </c>
      <c r="B1158" t="s">
        <v>4333</v>
      </c>
      <c r="C1158" s="16">
        <v>3</v>
      </c>
      <c r="D1158" s="12">
        <v>1</v>
      </c>
      <c r="E1158" s="12">
        <v>0</v>
      </c>
      <c r="F1158" s="12">
        <v>0</v>
      </c>
      <c r="G1158" s="12">
        <v>0</v>
      </c>
      <c r="H1158" s="12">
        <v>0</v>
      </c>
      <c r="I1158" s="12">
        <v>1</v>
      </c>
      <c r="J1158" s="12">
        <v>1</v>
      </c>
      <c r="K1158" s="12">
        <v>0</v>
      </c>
      <c r="L1158" s="12">
        <v>0</v>
      </c>
      <c r="M1158" s="12">
        <v>0</v>
      </c>
      <c r="N1158" s="5"/>
      <c r="O1158" s="5"/>
    </row>
    <row r="1159" spans="1:15" x14ac:dyDescent="0.25">
      <c r="A1159" t="s">
        <v>4334</v>
      </c>
      <c r="B1159" t="s">
        <v>4335</v>
      </c>
      <c r="C1159" s="16">
        <v>4</v>
      </c>
      <c r="D1159" s="12">
        <v>0</v>
      </c>
      <c r="E1159" s="12">
        <v>0</v>
      </c>
      <c r="F1159" s="12">
        <v>1</v>
      </c>
      <c r="G1159" s="12">
        <v>0</v>
      </c>
      <c r="H1159" s="12">
        <v>1</v>
      </c>
      <c r="I1159" s="12">
        <v>1</v>
      </c>
      <c r="J1159" s="12">
        <v>0</v>
      </c>
      <c r="K1159" s="12">
        <v>0</v>
      </c>
      <c r="L1159" s="12">
        <v>0</v>
      </c>
      <c r="M1159" s="12">
        <v>1</v>
      </c>
      <c r="N1159" s="5"/>
      <c r="O1159" s="5"/>
    </row>
    <row r="1160" spans="1:15" x14ac:dyDescent="0.25">
      <c r="A1160" t="s">
        <v>2543</v>
      </c>
      <c r="B1160" t="s">
        <v>2544</v>
      </c>
      <c r="C1160" s="16">
        <v>2</v>
      </c>
      <c r="D1160" s="12">
        <v>0</v>
      </c>
      <c r="E1160" s="12">
        <v>0</v>
      </c>
      <c r="F1160" s="12">
        <v>0</v>
      </c>
      <c r="G1160" s="12">
        <v>0</v>
      </c>
      <c r="H1160" s="12">
        <v>0</v>
      </c>
      <c r="I1160" s="12">
        <v>0</v>
      </c>
      <c r="J1160" s="12">
        <v>0</v>
      </c>
      <c r="K1160" s="12">
        <v>1</v>
      </c>
      <c r="L1160" s="12">
        <v>1</v>
      </c>
      <c r="M1160" s="12">
        <v>0</v>
      </c>
      <c r="N1160" s="5"/>
      <c r="O1160" s="5"/>
    </row>
    <row r="1161" spans="1:15" x14ac:dyDescent="0.25">
      <c r="A1161" t="s">
        <v>4336</v>
      </c>
      <c r="B1161" t="s">
        <v>4337</v>
      </c>
      <c r="C1161" s="16">
        <v>2</v>
      </c>
      <c r="D1161" s="12">
        <v>0</v>
      </c>
      <c r="E1161" s="12">
        <v>0</v>
      </c>
      <c r="F1161" s="12">
        <v>0</v>
      </c>
      <c r="G1161" s="12">
        <v>0</v>
      </c>
      <c r="H1161" s="12">
        <v>0</v>
      </c>
      <c r="I1161" s="12">
        <v>0</v>
      </c>
      <c r="J1161" s="12">
        <v>1</v>
      </c>
      <c r="K1161" s="12">
        <v>0</v>
      </c>
      <c r="L1161" s="12">
        <v>1</v>
      </c>
      <c r="M1161" s="12">
        <v>0</v>
      </c>
      <c r="N1161" s="5"/>
      <c r="O1161" s="5"/>
    </row>
    <row r="1162" spans="1:15" x14ac:dyDescent="0.25">
      <c r="A1162" t="s">
        <v>4338</v>
      </c>
      <c r="B1162" t="s">
        <v>4339</v>
      </c>
      <c r="C1162" s="16">
        <v>1</v>
      </c>
      <c r="D1162" s="12">
        <v>0</v>
      </c>
      <c r="E1162" s="12">
        <v>0</v>
      </c>
      <c r="F1162" s="12">
        <v>0</v>
      </c>
      <c r="G1162" s="12">
        <v>0</v>
      </c>
      <c r="H1162" s="12">
        <v>0</v>
      </c>
      <c r="I1162" s="12">
        <v>1</v>
      </c>
      <c r="J1162" s="12">
        <v>0</v>
      </c>
      <c r="K1162" s="12">
        <v>0</v>
      </c>
      <c r="L1162" s="12">
        <v>0</v>
      </c>
      <c r="M1162" s="12">
        <v>0</v>
      </c>
      <c r="N1162" s="5"/>
      <c r="O1162" s="5"/>
    </row>
    <row r="1163" spans="1:15" x14ac:dyDescent="0.25">
      <c r="A1163" t="s">
        <v>995</v>
      </c>
      <c r="B1163" t="s">
        <v>996</v>
      </c>
      <c r="C1163" s="16">
        <v>2</v>
      </c>
      <c r="D1163" s="12">
        <v>0</v>
      </c>
      <c r="E1163" s="12">
        <v>0</v>
      </c>
      <c r="F1163" s="12">
        <v>0</v>
      </c>
      <c r="G1163" s="12">
        <v>0</v>
      </c>
      <c r="H1163" s="12">
        <v>1</v>
      </c>
      <c r="I1163" s="12">
        <v>0</v>
      </c>
      <c r="J1163" s="12">
        <v>0</v>
      </c>
      <c r="K1163" s="12">
        <v>1</v>
      </c>
      <c r="L1163" s="12">
        <v>0</v>
      </c>
      <c r="M1163" s="12">
        <v>0</v>
      </c>
      <c r="N1163" s="5"/>
      <c r="O1163" s="5"/>
    </row>
    <row r="1164" spans="1:15" x14ac:dyDescent="0.25">
      <c r="A1164" t="s">
        <v>2545</v>
      </c>
      <c r="B1164" t="s">
        <v>2546</v>
      </c>
      <c r="C1164" s="16">
        <v>4</v>
      </c>
      <c r="D1164" s="12">
        <v>0</v>
      </c>
      <c r="E1164" s="12">
        <v>1</v>
      </c>
      <c r="F1164" s="12">
        <v>0</v>
      </c>
      <c r="G1164" s="12">
        <v>0</v>
      </c>
      <c r="H1164" s="12">
        <v>1</v>
      </c>
      <c r="I1164" s="12">
        <v>0</v>
      </c>
      <c r="J1164" s="12">
        <v>1</v>
      </c>
      <c r="K1164" s="12">
        <v>1</v>
      </c>
      <c r="L1164" s="12">
        <v>0</v>
      </c>
      <c r="M1164" s="12">
        <v>0</v>
      </c>
      <c r="N1164" s="5"/>
      <c r="O1164" s="5"/>
    </row>
    <row r="1165" spans="1:15" x14ac:dyDescent="0.25">
      <c r="A1165" t="s">
        <v>4340</v>
      </c>
      <c r="B1165" t="s">
        <v>4341</v>
      </c>
      <c r="C1165" s="16">
        <v>1</v>
      </c>
      <c r="D1165" s="12">
        <v>0</v>
      </c>
      <c r="E1165" s="12">
        <v>0</v>
      </c>
      <c r="F1165" s="12">
        <v>0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1</v>
      </c>
      <c r="M1165" s="12">
        <v>0</v>
      </c>
      <c r="N1165" s="5"/>
      <c r="O1165" s="5"/>
    </row>
    <row r="1166" spans="1:15" x14ac:dyDescent="0.25">
      <c r="A1166" t="s">
        <v>4342</v>
      </c>
      <c r="B1166" t="s">
        <v>4343</v>
      </c>
      <c r="C1166" s="16">
        <v>1</v>
      </c>
      <c r="D1166" s="12">
        <v>0</v>
      </c>
      <c r="E1166" s="12">
        <v>0</v>
      </c>
      <c r="F1166" s="12">
        <v>0</v>
      </c>
      <c r="G1166" s="12">
        <v>0</v>
      </c>
      <c r="H1166" s="12">
        <v>0</v>
      </c>
      <c r="I1166" s="12">
        <v>0</v>
      </c>
      <c r="J1166" s="12">
        <v>1</v>
      </c>
      <c r="K1166" s="12">
        <v>0</v>
      </c>
      <c r="L1166" s="12">
        <v>0</v>
      </c>
      <c r="M1166" s="12">
        <v>0</v>
      </c>
      <c r="N1166" s="5"/>
      <c r="O1166" s="5"/>
    </row>
    <row r="1167" spans="1:15" x14ac:dyDescent="0.25">
      <c r="A1167" t="s">
        <v>1646</v>
      </c>
      <c r="B1167" t="s">
        <v>1647</v>
      </c>
      <c r="C1167" s="16">
        <v>77</v>
      </c>
      <c r="D1167" s="12">
        <v>4</v>
      </c>
      <c r="E1167" s="12">
        <v>13</v>
      </c>
      <c r="F1167" s="12">
        <v>2</v>
      </c>
      <c r="G1167" s="12">
        <v>1</v>
      </c>
      <c r="H1167" s="12">
        <v>11</v>
      </c>
      <c r="I1167" s="12">
        <v>11</v>
      </c>
      <c r="J1167" s="12">
        <v>13</v>
      </c>
      <c r="K1167" s="12">
        <v>11</v>
      </c>
      <c r="L1167" s="12">
        <v>6</v>
      </c>
      <c r="M1167" s="12">
        <v>5</v>
      </c>
      <c r="N1167" s="5"/>
      <c r="O1167" s="5"/>
    </row>
    <row r="1168" spans="1:15" x14ac:dyDescent="0.25">
      <c r="A1168" t="s">
        <v>4344</v>
      </c>
      <c r="B1168" t="s">
        <v>4345</v>
      </c>
      <c r="C1168" s="16">
        <v>1</v>
      </c>
      <c r="D1168" s="12">
        <v>0</v>
      </c>
      <c r="E1168" s="12">
        <v>0</v>
      </c>
      <c r="F1168" s="12">
        <v>0</v>
      </c>
      <c r="G1168" s="12">
        <v>0</v>
      </c>
      <c r="H1168" s="12">
        <v>0</v>
      </c>
      <c r="I1168" s="12">
        <v>0</v>
      </c>
      <c r="J1168" s="12">
        <v>0</v>
      </c>
      <c r="K1168" s="12">
        <v>1</v>
      </c>
      <c r="L1168" s="12">
        <v>0</v>
      </c>
      <c r="M1168" s="12">
        <v>0</v>
      </c>
      <c r="N1168" s="5"/>
      <c r="O1168" s="5"/>
    </row>
    <row r="1169" spans="1:15" x14ac:dyDescent="0.25">
      <c r="A1169" t="s">
        <v>2023</v>
      </c>
      <c r="B1169" t="s">
        <v>2024</v>
      </c>
      <c r="C1169" s="16">
        <v>4</v>
      </c>
      <c r="D1169" s="12">
        <v>0</v>
      </c>
      <c r="E1169" s="12">
        <v>0</v>
      </c>
      <c r="F1169" s="12">
        <v>0</v>
      </c>
      <c r="G1169" s="12">
        <v>0</v>
      </c>
      <c r="H1169" s="12">
        <v>0</v>
      </c>
      <c r="I1169" s="12">
        <v>0</v>
      </c>
      <c r="J1169" s="12">
        <v>1</v>
      </c>
      <c r="K1169" s="12">
        <v>3</v>
      </c>
      <c r="L1169" s="12">
        <v>0</v>
      </c>
      <c r="M1169" s="12">
        <v>0</v>
      </c>
      <c r="N1169" s="5"/>
      <c r="O1169" s="5"/>
    </row>
    <row r="1170" spans="1:15" x14ac:dyDescent="0.25">
      <c r="A1170" t="s">
        <v>2169</v>
      </c>
      <c r="B1170" t="s">
        <v>2170</v>
      </c>
      <c r="C1170" s="16">
        <v>3</v>
      </c>
      <c r="D1170" s="12">
        <v>0</v>
      </c>
      <c r="E1170" s="12">
        <v>0</v>
      </c>
      <c r="F1170" s="12">
        <v>0</v>
      </c>
      <c r="G1170" s="12">
        <v>0</v>
      </c>
      <c r="H1170" s="12">
        <v>1</v>
      </c>
      <c r="I1170" s="12">
        <v>0</v>
      </c>
      <c r="J1170" s="12">
        <v>1</v>
      </c>
      <c r="K1170" s="12">
        <v>0</v>
      </c>
      <c r="L1170" s="12">
        <v>0</v>
      </c>
      <c r="M1170" s="12">
        <v>1</v>
      </c>
      <c r="N1170" s="5"/>
      <c r="O1170" s="5"/>
    </row>
    <row r="1171" spans="1:15" x14ac:dyDescent="0.25">
      <c r="A1171" t="s">
        <v>1938</v>
      </c>
      <c r="B1171" t="s">
        <v>1939</v>
      </c>
      <c r="C1171" s="16">
        <v>11</v>
      </c>
      <c r="D1171" s="12">
        <v>2</v>
      </c>
      <c r="E1171" s="12">
        <v>0</v>
      </c>
      <c r="F1171" s="12">
        <v>0</v>
      </c>
      <c r="G1171" s="12">
        <v>0</v>
      </c>
      <c r="H1171" s="12">
        <v>2</v>
      </c>
      <c r="I1171" s="12">
        <v>0</v>
      </c>
      <c r="J1171" s="12">
        <v>3</v>
      </c>
      <c r="K1171" s="12">
        <v>3</v>
      </c>
      <c r="L1171" s="12">
        <v>0</v>
      </c>
      <c r="M1171" s="12">
        <v>1</v>
      </c>
      <c r="N1171" s="5"/>
      <c r="O1171" s="5"/>
    </row>
    <row r="1172" spans="1:15" x14ac:dyDescent="0.25">
      <c r="A1172" t="s">
        <v>2547</v>
      </c>
      <c r="B1172" t="s">
        <v>2548</v>
      </c>
      <c r="C1172" s="16">
        <v>2</v>
      </c>
      <c r="D1172" s="12">
        <v>0</v>
      </c>
      <c r="E1172" s="12">
        <v>0</v>
      </c>
      <c r="F1172" s="12">
        <v>0</v>
      </c>
      <c r="G1172" s="12">
        <v>0</v>
      </c>
      <c r="H1172" s="12">
        <v>1</v>
      </c>
      <c r="I1172" s="12">
        <v>0</v>
      </c>
      <c r="J1172" s="12">
        <v>1</v>
      </c>
      <c r="K1172" s="12">
        <v>0</v>
      </c>
      <c r="L1172" s="12">
        <v>0</v>
      </c>
      <c r="M1172" s="12">
        <v>0</v>
      </c>
      <c r="N1172" s="5"/>
      <c r="O1172" s="5"/>
    </row>
    <row r="1173" spans="1:15" x14ac:dyDescent="0.25">
      <c r="A1173" t="s">
        <v>2171</v>
      </c>
      <c r="B1173" t="s">
        <v>2172</v>
      </c>
      <c r="C1173" s="16">
        <v>4</v>
      </c>
      <c r="D1173" s="12">
        <v>1</v>
      </c>
      <c r="E1173" s="12">
        <v>0</v>
      </c>
      <c r="F1173" s="12">
        <v>1</v>
      </c>
      <c r="G1173" s="12">
        <v>0</v>
      </c>
      <c r="H1173" s="12">
        <v>1</v>
      </c>
      <c r="I1173" s="12">
        <v>1</v>
      </c>
      <c r="J1173" s="12">
        <v>0</v>
      </c>
      <c r="K1173" s="12">
        <v>0</v>
      </c>
      <c r="L1173" s="12">
        <v>0</v>
      </c>
      <c r="M1173" s="12">
        <v>0</v>
      </c>
      <c r="N1173" s="5"/>
      <c r="O1173" s="5"/>
    </row>
    <row r="1174" spans="1:15" x14ac:dyDescent="0.25">
      <c r="A1174" t="s">
        <v>557</v>
      </c>
      <c r="B1174" t="s">
        <v>758</v>
      </c>
      <c r="C1174" s="16">
        <v>94</v>
      </c>
      <c r="D1174" s="12">
        <v>11</v>
      </c>
      <c r="E1174" s="12">
        <v>4</v>
      </c>
      <c r="F1174" s="12">
        <v>15</v>
      </c>
      <c r="G1174" s="12">
        <v>5</v>
      </c>
      <c r="H1174" s="12">
        <v>22</v>
      </c>
      <c r="I1174" s="12">
        <v>4</v>
      </c>
      <c r="J1174" s="12">
        <v>21</v>
      </c>
      <c r="K1174" s="12">
        <v>7</v>
      </c>
      <c r="L1174" s="12">
        <v>0</v>
      </c>
      <c r="M1174" s="12">
        <v>5</v>
      </c>
      <c r="N1174" s="5"/>
      <c r="O1174" s="5"/>
    </row>
    <row r="1175" spans="1:15" x14ac:dyDescent="0.25">
      <c r="A1175" t="s">
        <v>4346</v>
      </c>
      <c r="B1175" t="s">
        <v>4347</v>
      </c>
      <c r="C1175" s="16">
        <v>3</v>
      </c>
      <c r="D1175" s="12">
        <v>1</v>
      </c>
      <c r="E1175" s="12">
        <v>0</v>
      </c>
      <c r="F1175" s="12">
        <v>0</v>
      </c>
      <c r="G1175" s="12">
        <v>0</v>
      </c>
      <c r="H1175" s="12">
        <v>0</v>
      </c>
      <c r="I1175" s="12">
        <v>1</v>
      </c>
      <c r="J1175" s="12">
        <v>1</v>
      </c>
      <c r="K1175" s="12">
        <v>0</v>
      </c>
      <c r="L1175" s="12">
        <v>0</v>
      </c>
      <c r="M1175" s="12">
        <v>0</v>
      </c>
      <c r="N1175" s="5"/>
      <c r="O1175" s="5"/>
    </row>
    <row r="1176" spans="1:15" x14ac:dyDescent="0.25">
      <c r="A1176" t="s">
        <v>622</v>
      </c>
      <c r="B1176" t="s">
        <v>997</v>
      </c>
      <c r="C1176" s="16">
        <v>6</v>
      </c>
      <c r="D1176" s="12">
        <v>2</v>
      </c>
      <c r="E1176" s="12">
        <v>0</v>
      </c>
      <c r="F1176" s="12">
        <v>0</v>
      </c>
      <c r="G1176" s="12">
        <v>0</v>
      </c>
      <c r="H1176" s="12">
        <v>0</v>
      </c>
      <c r="I1176" s="12">
        <v>1</v>
      </c>
      <c r="J1176" s="12">
        <v>3</v>
      </c>
      <c r="K1176" s="12">
        <v>0</v>
      </c>
      <c r="L1176" s="12">
        <v>0</v>
      </c>
      <c r="M1176" s="12">
        <v>0</v>
      </c>
      <c r="N1176" s="5"/>
      <c r="O1176" s="5"/>
    </row>
    <row r="1177" spans="1:15" x14ac:dyDescent="0.25">
      <c r="A1177" t="s">
        <v>575</v>
      </c>
      <c r="B1177" t="s">
        <v>998</v>
      </c>
      <c r="C1177" s="16">
        <v>27</v>
      </c>
      <c r="D1177" s="12">
        <v>8</v>
      </c>
      <c r="E1177" s="12">
        <v>3</v>
      </c>
      <c r="F1177" s="12">
        <v>0</v>
      </c>
      <c r="G1177" s="12">
        <v>0</v>
      </c>
      <c r="H1177" s="12">
        <v>3</v>
      </c>
      <c r="I1177" s="12">
        <v>2</v>
      </c>
      <c r="J1177" s="12">
        <v>0</v>
      </c>
      <c r="K1177" s="12">
        <v>3</v>
      </c>
      <c r="L1177" s="12">
        <v>5</v>
      </c>
      <c r="M1177" s="12">
        <v>3</v>
      </c>
      <c r="N1177" s="5"/>
      <c r="O1177" s="5"/>
    </row>
    <row r="1178" spans="1:15" x14ac:dyDescent="0.25">
      <c r="A1178" t="s">
        <v>1940</v>
      </c>
      <c r="B1178" t="s">
        <v>1941</v>
      </c>
      <c r="C1178" s="16">
        <v>6</v>
      </c>
      <c r="D1178" s="12">
        <v>1</v>
      </c>
      <c r="E1178" s="12">
        <v>1</v>
      </c>
      <c r="F1178" s="12">
        <v>2</v>
      </c>
      <c r="G1178" s="12">
        <v>0</v>
      </c>
      <c r="H1178" s="12">
        <v>0</v>
      </c>
      <c r="I1178" s="12">
        <v>1</v>
      </c>
      <c r="J1178" s="12">
        <v>0</v>
      </c>
      <c r="K1178" s="12">
        <v>1</v>
      </c>
      <c r="L1178" s="12">
        <v>0</v>
      </c>
      <c r="M1178" s="12">
        <v>0</v>
      </c>
      <c r="N1178" s="5"/>
      <c r="O1178" s="5"/>
    </row>
    <row r="1179" spans="1:15" x14ac:dyDescent="0.25">
      <c r="A1179" t="s">
        <v>4348</v>
      </c>
      <c r="B1179" t="s">
        <v>4349</v>
      </c>
      <c r="C1179" s="16">
        <v>5</v>
      </c>
      <c r="D1179" s="12">
        <v>0</v>
      </c>
      <c r="E1179" s="12">
        <v>0</v>
      </c>
      <c r="F1179" s="12">
        <v>0</v>
      </c>
      <c r="G1179" s="12">
        <v>0</v>
      </c>
      <c r="H1179" s="12">
        <v>1</v>
      </c>
      <c r="I1179" s="12">
        <v>0</v>
      </c>
      <c r="J1179" s="12">
        <v>2</v>
      </c>
      <c r="K1179" s="12">
        <v>0</v>
      </c>
      <c r="L1179" s="12">
        <v>1</v>
      </c>
      <c r="M1179" s="12">
        <v>1</v>
      </c>
      <c r="N1179" s="5"/>
      <c r="O1179" s="5"/>
    </row>
    <row r="1180" spans="1:15" x14ac:dyDescent="0.25">
      <c r="A1180" t="s">
        <v>2025</v>
      </c>
      <c r="B1180" t="s">
        <v>2026</v>
      </c>
      <c r="C1180" s="16">
        <v>2</v>
      </c>
      <c r="D1180" s="12">
        <v>0</v>
      </c>
      <c r="E1180" s="12">
        <v>0</v>
      </c>
      <c r="F1180" s="12">
        <v>0</v>
      </c>
      <c r="G1180" s="12">
        <v>0</v>
      </c>
      <c r="H1180" s="12">
        <v>0</v>
      </c>
      <c r="I1180" s="12">
        <v>0</v>
      </c>
      <c r="J1180" s="12">
        <v>1</v>
      </c>
      <c r="K1180" s="12">
        <v>0</v>
      </c>
      <c r="L1180" s="12">
        <v>0</v>
      </c>
      <c r="M1180" s="12">
        <v>1</v>
      </c>
      <c r="N1180" s="5"/>
      <c r="O1180" s="5"/>
    </row>
    <row r="1181" spans="1:15" x14ac:dyDescent="0.25">
      <c r="A1181" t="s">
        <v>614</v>
      </c>
      <c r="B1181" t="s">
        <v>999</v>
      </c>
      <c r="C1181" s="16">
        <v>13</v>
      </c>
      <c r="D1181" s="12">
        <v>1</v>
      </c>
      <c r="E1181" s="12">
        <v>2</v>
      </c>
      <c r="F1181" s="12">
        <v>1</v>
      </c>
      <c r="G1181" s="12">
        <v>0</v>
      </c>
      <c r="H1181" s="12">
        <v>1</v>
      </c>
      <c r="I1181" s="12">
        <v>1</v>
      </c>
      <c r="J1181" s="12">
        <v>3</v>
      </c>
      <c r="K1181" s="12">
        <v>2</v>
      </c>
      <c r="L1181" s="12">
        <v>1</v>
      </c>
      <c r="M1181" s="12">
        <v>1</v>
      </c>
      <c r="N1181" s="5"/>
      <c r="O1181" s="5"/>
    </row>
    <row r="1182" spans="1:15" x14ac:dyDescent="0.25">
      <c r="A1182" t="s">
        <v>1785</v>
      </c>
      <c r="B1182" t="s">
        <v>1786</v>
      </c>
      <c r="C1182" s="16">
        <v>19</v>
      </c>
      <c r="D1182" s="12">
        <v>0</v>
      </c>
      <c r="E1182" s="12">
        <v>2</v>
      </c>
      <c r="F1182" s="12">
        <v>0</v>
      </c>
      <c r="G1182" s="12">
        <v>0</v>
      </c>
      <c r="H1182" s="12">
        <v>4</v>
      </c>
      <c r="I1182" s="12">
        <v>1</v>
      </c>
      <c r="J1182" s="12">
        <v>8</v>
      </c>
      <c r="K1182" s="12">
        <v>3</v>
      </c>
      <c r="L1182" s="12">
        <v>0</v>
      </c>
      <c r="M1182" s="12">
        <v>1</v>
      </c>
      <c r="N1182" s="5"/>
      <c r="O1182" s="5"/>
    </row>
    <row r="1183" spans="1:15" x14ac:dyDescent="0.25">
      <c r="A1183" t="s">
        <v>606</v>
      </c>
      <c r="B1183" t="s">
        <v>846</v>
      </c>
      <c r="C1183" s="16">
        <v>3</v>
      </c>
      <c r="D1183" s="12">
        <v>0</v>
      </c>
      <c r="E1183" s="12">
        <v>0</v>
      </c>
      <c r="F1183" s="12">
        <v>0</v>
      </c>
      <c r="G1183" s="12">
        <v>0</v>
      </c>
      <c r="H1183" s="12">
        <v>2</v>
      </c>
      <c r="I1183" s="12">
        <v>0</v>
      </c>
      <c r="J1183" s="12">
        <v>1</v>
      </c>
      <c r="K1183" s="12">
        <v>0</v>
      </c>
      <c r="L1183" s="12">
        <v>0</v>
      </c>
      <c r="M1183" s="12">
        <v>0</v>
      </c>
      <c r="N1183" s="5"/>
      <c r="O1183" s="5"/>
    </row>
    <row r="1184" spans="1:15" x14ac:dyDescent="0.25">
      <c r="A1184" t="s">
        <v>4350</v>
      </c>
      <c r="B1184" t="s">
        <v>4351</v>
      </c>
      <c r="C1184" s="16">
        <v>1</v>
      </c>
      <c r="D1184" s="12">
        <v>0</v>
      </c>
      <c r="E1184" s="12">
        <v>0</v>
      </c>
      <c r="F1184" s="12">
        <v>0</v>
      </c>
      <c r="G1184" s="12">
        <v>0</v>
      </c>
      <c r="H1184" s="12">
        <v>0</v>
      </c>
      <c r="I1184" s="12">
        <v>0</v>
      </c>
      <c r="J1184" s="12">
        <v>1</v>
      </c>
      <c r="K1184" s="12">
        <v>0</v>
      </c>
      <c r="L1184" s="12">
        <v>0</v>
      </c>
      <c r="M1184" s="12">
        <v>0</v>
      </c>
      <c r="N1184" s="5"/>
      <c r="O1184" s="5"/>
    </row>
    <row r="1185" spans="1:15" x14ac:dyDescent="0.25">
      <c r="A1185" t="s">
        <v>2549</v>
      </c>
      <c r="B1185" t="s">
        <v>2550</v>
      </c>
      <c r="C1185" s="16">
        <v>2</v>
      </c>
      <c r="D1185" s="12">
        <v>0</v>
      </c>
      <c r="E1185" s="12">
        <v>0</v>
      </c>
      <c r="F1185" s="12">
        <v>0</v>
      </c>
      <c r="G1185" s="12">
        <v>0</v>
      </c>
      <c r="H1185" s="12">
        <v>1</v>
      </c>
      <c r="I1185" s="12">
        <v>0</v>
      </c>
      <c r="J1185" s="12">
        <v>1</v>
      </c>
      <c r="K1185" s="12">
        <v>0</v>
      </c>
      <c r="L1185" s="12">
        <v>0</v>
      </c>
      <c r="M1185" s="12">
        <v>0</v>
      </c>
      <c r="N1185" s="5"/>
      <c r="O1185" s="5"/>
    </row>
    <row r="1186" spans="1:15" x14ac:dyDescent="0.25">
      <c r="A1186" t="s">
        <v>2173</v>
      </c>
      <c r="B1186" t="s">
        <v>2174</v>
      </c>
      <c r="C1186" s="16">
        <v>5</v>
      </c>
      <c r="D1186" s="12">
        <v>0</v>
      </c>
      <c r="E1186" s="12">
        <v>1</v>
      </c>
      <c r="F1186" s="12">
        <v>0</v>
      </c>
      <c r="G1186" s="12">
        <v>1</v>
      </c>
      <c r="H1186" s="12">
        <v>0</v>
      </c>
      <c r="I1186" s="12">
        <v>0</v>
      </c>
      <c r="J1186" s="12">
        <v>1</v>
      </c>
      <c r="K1186" s="12">
        <v>1</v>
      </c>
      <c r="L1186" s="12">
        <v>0</v>
      </c>
      <c r="M1186" s="12">
        <v>1</v>
      </c>
      <c r="N1186" s="5"/>
      <c r="O1186" s="5"/>
    </row>
    <row r="1187" spans="1:15" x14ac:dyDescent="0.25">
      <c r="A1187" t="s">
        <v>4352</v>
      </c>
      <c r="B1187" t="s">
        <v>4353</v>
      </c>
      <c r="C1187" s="16">
        <v>3</v>
      </c>
      <c r="D1187" s="12">
        <v>0</v>
      </c>
      <c r="E1187" s="12">
        <v>2</v>
      </c>
      <c r="F1187" s="12">
        <v>0</v>
      </c>
      <c r="G1187" s="12">
        <v>0</v>
      </c>
      <c r="H1187" s="12">
        <v>0</v>
      </c>
      <c r="I1187" s="12">
        <v>0</v>
      </c>
      <c r="J1187" s="12">
        <v>0</v>
      </c>
      <c r="K1187" s="12">
        <v>1</v>
      </c>
      <c r="L1187" s="12">
        <v>0</v>
      </c>
      <c r="M1187" s="12">
        <v>0</v>
      </c>
      <c r="N1187" s="5"/>
      <c r="O1187" s="5"/>
    </row>
    <row r="1188" spans="1:15" x14ac:dyDescent="0.25">
      <c r="A1188" t="s">
        <v>4354</v>
      </c>
      <c r="B1188" t="s">
        <v>4355</v>
      </c>
      <c r="C1188" s="16">
        <v>1</v>
      </c>
      <c r="D1188" s="12">
        <v>0</v>
      </c>
      <c r="E1188" s="12">
        <v>0</v>
      </c>
      <c r="F1188" s="12">
        <v>0</v>
      </c>
      <c r="G1188" s="12">
        <v>0</v>
      </c>
      <c r="H1188" s="12">
        <v>0</v>
      </c>
      <c r="I1188" s="12">
        <v>1</v>
      </c>
      <c r="J1188" s="12">
        <v>0</v>
      </c>
      <c r="K1188" s="12">
        <v>0</v>
      </c>
      <c r="L1188" s="12">
        <v>0</v>
      </c>
      <c r="M1188" s="12">
        <v>0</v>
      </c>
      <c r="N1188" s="5"/>
      <c r="O1188" s="5"/>
    </row>
    <row r="1189" spans="1:15" x14ac:dyDescent="0.25">
      <c r="A1189" t="s">
        <v>2175</v>
      </c>
      <c r="B1189" t="s">
        <v>2176</v>
      </c>
      <c r="C1189" s="16">
        <v>6</v>
      </c>
      <c r="D1189" s="12">
        <v>1</v>
      </c>
      <c r="E1189" s="12">
        <v>0</v>
      </c>
      <c r="F1189" s="12">
        <v>0</v>
      </c>
      <c r="G1189" s="12">
        <v>0</v>
      </c>
      <c r="H1189" s="12">
        <v>1</v>
      </c>
      <c r="I1189" s="12">
        <v>1</v>
      </c>
      <c r="J1189" s="12">
        <v>2</v>
      </c>
      <c r="K1189" s="12">
        <v>1</v>
      </c>
      <c r="L1189" s="12">
        <v>0</v>
      </c>
      <c r="M1189" s="12">
        <v>0</v>
      </c>
      <c r="N1189" s="5"/>
      <c r="O1189" s="5"/>
    </row>
    <row r="1190" spans="1:15" x14ac:dyDescent="0.25">
      <c r="A1190" t="s">
        <v>4356</v>
      </c>
      <c r="B1190" t="s">
        <v>4357</v>
      </c>
      <c r="C1190" s="16">
        <v>4</v>
      </c>
      <c r="D1190" s="12">
        <v>0</v>
      </c>
      <c r="E1190" s="12">
        <v>0</v>
      </c>
      <c r="F1190" s="12">
        <v>1</v>
      </c>
      <c r="G1190" s="12">
        <v>0</v>
      </c>
      <c r="H1190" s="12">
        <v>1</v>
      </c>
      <c r="I1190" s="12">
        <v>0</v>
      </c>
      <c r="J1190" s="12">
        <v>0</v>
      </c>
      <c r="K1190" s="12">
        <v>2</v>
      </c>
      <c r="L1190" s="12">
        <v>0</v>
      </c>
      <c r="M1190" s="12">
        <v>0</v>
      </c>
      <c r="N1190" s="5"/>
      <c r="O1190" s="5"/>
    </row>
    <row r="1191" spans="1:15" x14ac:dyDescent="0.25">
      <c r="A1191" t="s">
        <v>4358</v>
      </c>
      <c r="B1191" t="s">
        <v>4359</v>
      </c>
      <c r="C1191" s="16">
        <v>1</v>
      </c>
      <c r="D1191" s="12">
        <v>1</v>
      </c>
      <c r="E1191" s="12">
        <v>0</v>
      </c>
      <c r="F1191" s="12">
        <v>0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5"/>
      <c r="O1191" s="5"/>
    </row>
    <row r="1192" spans="1:15" x14ac:dyDescent="0.25">
      <c r="A1192" t="s">
        <v>4360</v>
      </c>
      <c r="B1192" t="s">
        <v>4361</v>
      </c>
      <c r="C1192" s="16">
        <v>1</v>
      </c>
      <c r="D1192" s="12">
        <v>0</v>
      </c>
      <c r="E1192" s="12">
        <v>0</v>
      </c>
      <c r="F1192" s="12">
        <v>0</v>
      </c>
      <c r="G1192" s="12">
        <v>0</v>
      </c>
      <c r="H1192" s="12">
        <v>0</v>
      </c>
      <c r="I1192" s="12">
        <v>0</v>
      </c>
      <c r="J1192" s="12">
        <v>0</v>
      </c>
      <c r="K1192" s="12">
        <v>1</v>
      </c>
      <c r="L1192" s="12">
        <v>0</v>
      </c>
      <c r="M1192" s="12">
        <v>0</v>
      </c>
      <c r="N1192" s="5"/>
      <c r="O1192" s="5"/>
    </row>
    <row r="1193" spans="1:15" x14ac:dyDescent="0.25">
      <c r="A1193" t="s">
        <v>4362</v>
      </c>
      <c r="B1193" t="s">
        <v>4363</v>
      </c>
      <c r="C1193" s="16">
        <v>2</v>
      </c>
      <c r="D1193" s="12">
        <v>1</v>
      </c>
      <c r="E1193" s="12">
        <v>0</v>
      </c>
      <c r="F1193" s="12">
        <v>0</v>
      </c>
      <c r="G1193" s="12">
        <v>0</v>
      </c>
      <c r="H1193" s="12">
        <v>0</v>
      </c>
      <c r="I1193" s="12">
        <v>0</v>
      </c>
      <c r="J1193" s="12">
        <v>1</v>
      </c>
      <c r="K1193" s="12">
        <v>0</v>
      </c>
      <c r="L1193" s="12">
        <v>0</v>
      </c>
      <c r="M1193" s="12">
        <v>0</v>
      </c>
      <c r="N1193" s="5"/>
      <c r="O1193" s="5"/>
    </row>
    <row r="1194" spans="1:15" x14ac:dyDescent="0.25">
      <c r="A1194" t="s">
        <v>1670</v>
      </c>
      <c r="B1194" t="s">
        <v>1671</v>
      </c>
      <c r="C1194" s="16">
        <v>61</v>
      </c>
      <c r="D1194" s="12">
        <v>15</v>
      </c>
      <c r="E1194" s="12">
        <v>10</v>
      </c>
      <c r="F1194" s="12">
        <v>8</v>
      </c>
      <c r="G1194" s="12">
        <v>2</v>
      </c>
      <c r="H1194" s="12">
        <v>2</v>
      </c>
      <c r="I1194" s="12">
        <v>4</v>
      </c>
      <c r="J1194" s="12">
        <v>10</v>
      </c>
      <c r="K1194" s="12">
        <v>5</v>
      </c>
      <c r="L1194" s="12">
        <v>3</v>
      </c>
      <c r="M1194" s="12">
        <v>2</v>
      </c>
      <c r="N1194" s="5"/>
      <c r="O1194" s="5"/>
    </row>
    <row r="1195" spans="1:15" x14ac:dyDescent="0.25">
      <c r="A1195" t="s">
        <v>1774</v>
      </c>
      <c r="B1195" t="s">
        <v>1775</v>
      </c>
      <c r="C1195" s="16">
        <v>11</v>
      </c>
      <c r="D1195" s="12">
        <v>3</v>
      </c>
      <c r="E1195" s="12">
        <v>0</v>
      </c>
      <c r="F1195" s="12">
        <v>1</v>
      </c>
      <c r="G1195" s="12">
        <v>0</v>
      </c>
      <c r="H1195" s="12">
        <v>1</v>
      </c>
      <c r="I1195" s="12">
        <v>0</v>
      </c>
      <c r="J1195" s="12">
        <v>4</v>
      </c>
      <c r="K1195" s="12">
        <v>1</v>
      </c>
      <c r="L1195" s="12">
        <v>1</v>
      </c>
      <c r="M1195" s="12">
        <v>0</v>
      </c>
      <c r="N1195" s="5"/>
      <c r="O1195" s="5"/>
    </row>
    <row r="1196" spans="1:15" x14ac:dyDescent="0.25">
      <c r="A1196" t="s">
        <v>2551</v>
      </c>
      <c r="B1196" t="s">
        <v>2552</v>
      </c>
      <c r="C1196" s="16">
        <v>3</v>
      </c>
      <c r="D1196" s="12">
        <v>1</v>
      </c>
      <c r="E1196" s="12">
        <v>1</v>
      </c>
      <c r="F1196" s="12">
        <v>0</v>
      </c>
      <c r="G1196" s="12">
        <v>0</v>
      </c>
      <c r="H1196" s="12">
        <v>1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5"/>
      <c r="O1196" s="5"/>
    </row>
    <row r="1197" spans="1:15" x14ac:dyDescent="0.25">
      <c r="A1197" t="s">
        <v>1942</v>
      </c>
      <c r="B1197" t="s">
        <v>1943</v>
      </c>
      <c r="C1197" s="16">
        <v>15</v>
      </c>
      <c r="D1197" s="12">
        <v>1</v>
      </c>
      <c r="E1197" s="12">
        <v>0</v>
      </c>
      <c r="F1197" s="12">
        <v>0</v>
      </c>
      <c r="G1197" s="12">
        <v>1</v>
      </c>
      <c r="H1197" s="12">
        <v>3</v>
      </c>
      <c r="I1197" s="12">
        <v>1</v>
      </c>
      <c r="J1197" s="12">
        <v>6</v>
      </c>
      <c r="K1197" s="12">
        <v>1</v>
      </c>
      <c r="L1197" s="12">
        <v>0</v>
      </c>
      <c r="M1197" s="12">
        <v>2</v>
      </c>
      <c r="N1197" s="5"/>
      <c r="O1197" s="5"/>
    </row>
    <row r="1198" spans="1:15" x14ac:dyDescent="0.25">
      <c r="A1198" t="s">
        <v>2553</v>
      </c>
      <c r="B1198" t="s">
        <v>2554</v>
      </c>
      <c r="C1198" s="16">
        <v>4</v>
      </c>
      <c r="D1198" s="12">
        <v>1</v>
      </c>
      <c r="E1198" s="12">
        <v>0</v>
      </c>
      <c r="F1198" s="12">
        <v>0</v>
      </c>
      <c r="G1198" s="12">
        <v>0</v>
      </c>
      <c r="H1198" s="12">
        <v>1</v>
      </c>
      <c r="I1198" s="12">
        <v>0</v>
      </c>
      <c r="J1198" s="12">
        <v>1</v>
      </c>
      <c r="K1198" s="12">
        <v>1</v>
      </c>
      <c r="L1198" s="12">
        <v>0</v>
      </c>
      <c r="M1198" s="12">
        <v>0</v>
      </c>
      <c r="N1198" s="5"/>
      <c r="O1198" s="5"/>
    </row>
    <row r="1199" spans="1:15" x14ac:dyDescent="0.25">
      <c r="A1199" t="s">
        <v>2177</v>
      </c>
      <c r="B1199" t="s">
        <v>2178</v>
      </c>
      <c r="C1199" s="16">
        <v>5</v>
      </c>
      <c r="D1199" s="12">
        <v>0</v>
      </c>
      <c r="E1199" s="12">
        <v>1</v>
      </c>
      <c r="F1199" s="12">
        <v>0</v>
      </c>
      <c r="G1199" s="12">
        <v>0</v>
      </c>
      <c r="H1199" s="12">
        <v>1</v>
      </c>
      <c r="I1199" s="12">
        <v>0</v>
      </c>
      <c r="J1199" s="12">
        <v>0</v>
      </c>
      <c r="K1199" s="12">
        <v>1</v>
      </c>
      <c r="L1199" s="12">
        <v>1</v>
      </c>
      <c r="M1199" s="12">
        <v>1</v>
      </c>
      <c r="N1199" s="5"/>
      <c r="O1199" s="5"/>
    </row>
    <row r="1200" spans="1:15" x14ac:dyDescent="0.25">
      <c r="A1200" t="s">
        <v>2027</v>
      </c>
      <c r="B1200" t="s">
        <v>2028</v>
      </c>
      <c r="C1200" s="16">
        <v>12</v>
      </c>
      <c r="D1200" s="12">
        <v>1</v>
      </c>
      <c r="E1200" s="12">
        <v>1</v>
      </c>
      <c r="F1200" s="12">
        <v>0</v>
      </c>
      <c r="G1200" s="12">
        <v>0</v>
      </c>
      <c r="H1200" s="12">
        <v>4</v>
      </c>
      <c r="I1200" s="12">
        <v>1</v>
      </c>
      <c r="J1200" s="12">
        <v>3</v>
      </c>
      <c r="K1200" s="12">
        <v>2</v>
      </c>
      <c r="L1200" s="12">
        <v>0</v>
      </c>
      <c r="M1200" s="12">
        <v>0</v>
      </c>
      <c r="N1200" s="5"/>
      <c r="O1200" s="5"/>
    </row>
    <row r="1201" spans="1:15" x14ac:dyDescent="0.25">
      <c r="A1201" t="s">
        <v>608</v>
      </c>
      <c r="B1201" t="s">
        <v>899</v>
      </c>
      <c r="C1201" s="16">
        <v>4</v>
      </c>
      <c r="D1201" s="12">
        <v>1</v>
      </c>
      <c r="E1201" s="12">
        <v>1</v>
      </c>
      <c r="F1201" s="12">
        <v>0</v>
      </c>
      <c r="G1201" s="12">
        <v>0</v>
      </c>
      <c r="H1201" s="12">
        <v>0</v>
      </c>
      <c r="I1201" s="12">
        <v>0</v>
      </c>
      <c r="J1201" s="12">
        <v>1</v>
      </c>
      <c r="K1201" s="12">
        <v>0</v>
      </c>
      <c r="L1201" s="12">
        <v>0</v>
      </c>
      <c r="M1201" s="12">
        <v>1</v>
      </c>
      <c r="N1201" s="5"/>
      <c r="O1201" s="5"/>
    </row>
    <row r="1202" spans="1:15" x14ac:dyDescent="0.25">
      <c r="A1202" t="s">
        <v>1898</v>
      </c>
      <c r="B1202" t="s">
        <v>1899</v>
      </c>
      <c r="C1202" s="16">
        <v>6</v>
      </c>
      <c r="D1202" s="12">
        <v>2</v>
      </c>
      <c r="E1202" s="12">
        <v>2</v>
      </c>
      <c r="F1202" s="12">
        <v>0</v>
      </c>
      <c r="G1202" s="12">
        <v>0</v>
      </c>
      <c r="H1202" s="12">
        <v>1</v>
      </c>
      <c r="I1202" s="12">
        <v>0</v>
      </c>
      <c r="J1202" s="12">
        <v>0</v>
      </c>
      <c r="K1202" s="12">
        <v>1</v>
      </c>
      <c r="L1202" s="12">
        <v>0</v>
      </c>
      <c r="M1202" s="12">
        <v>0</v>
      </c>
      <c r="N1202" s="5"/>
      <c r="O1202" s="5"/>
    </row>
    <row r="1203" spans="1:15" x14ac:dyDescent="0.25">
      <c r="A1203" t="s">
        <v>1860</v>
      </c>
      <c r="B1203" t="s">
        <v>1861</v>
      </c>
      <c r="C1203" s="16">
        <v>7</v>
      </c>
      <c r="D1203" s="12">
        <v>0</v>
      </c>
      <c r="E1203" s="12">
        <v>0</v>
      </c>
      <c r="F1203" s="12">
        <v>1</v>
      </c>
      <c r="G1203" s="12">
        <v>0</v>
      </c>
      <c r="H1203" s="12">
        <v>0</v>
      </c>
      <c r="I1203" s="12">
        <v>0</v>
      </c>
      <c r="J1203" s="12">
        <v>3</v>
      </c>
      <c r="K1203" s="12">
        <v>0</v>
      </c>
      <c r="L1203" s="12">
        <v>0</v>
      </c>
      <c r="M1203" s="12">
        <v>3</v>
      </c>
      <c r="N1203" s="5"/>
      <c r="O1203" s="5"/>
    </row>
    <row r="1204" spans="1:15" x14ac:dyDescent="0.25">
      <c r="A1204" t="s">
        <v>642</v>
      </c>
      <c r="B1204" t="s">
        <v>1000</v>
      </c>
      <c r="C1204" s="16">
        <v>24</v>
      </c>
      <c r="D1204" s="12">
        <v>5</v>
      </c>
      <c r="E1204" s="12">
        <v>3</v>
      </c>
      <c r="F1204" s="12">
        <v>5</v>
      </c>
      <c r="G1204" s="12">
        <v>1</v>
      </c>
      <c r="H1204" s="12">
        <v>0</v>
      </c>
      <c r="I1204" s="12">
        <v>0</v>
      </c>
      <c r="J1204" s="12">
        <v>3</v>
      </c>
      <c r="K1204" s="12">
        <v>6</v>
      </c>
      <c r="L1204" s="12">
        <v>0</v>
      </c>
      <c r="M1204" s="12">
        <v>1</v>
      </c>
      <c r="N1204" s="5"/>
      <c r="O1204" s="5"/>
    </row>
    <row r="1205" spans="1:15" x14ac:dyDescent="0.25">
      <c r="A1205" t="s">
        <v>1836</v>
      </c>
      <c r="B1205" t="s">
        <v>1837</v>
      </c>
      <c r="C1205" s="16">
        <v>3</v>
      </c>
      <c r="D1205" s="12">
        <v>1</v>
      </c>
      <c r="E1205" s="12">
        <v>0</v>
      </c>
      <c r="F1205" s="12">
        <v>0</v>
      </c>
      <c r="G1205" s="12">
        <v>0</v>
      </c>
      <c r="H1205" s="12">
        <v>0</v>
      </c>
      <c r="I1205" s="12">
        <v>0</v>
      </c>
      <c r="J1205" s="12">
        <v>2</v>
      </c>
      <c r="K1205" s="12">
        <v>0</v>
      </c>
      <c r="L1205" s="12">
        <v>0</v>
      </c>
      <c r="M1205" s="12">
        <v>0</v>
      </c>
      <c r="N1205" s="5"/>
      <c r="O1205" s="5"/>
    </row>
    <row r="1206" spans="1:15" x14ac:dyDescent="0.25">
      <c r="A1206" t="s">
        <v>536</v>
      </c>
      <c r="B1206" t="s">
        <v>1001</v>
      </c>
      <c r="C1206" s="16">
        <v>61</v>
      </c>
      <c r="D1206" s="12">
        <v>10</v>
      </c>
      <c r="E1206" s="12">
        <v>4</v>
      </c>
      <c r="F1206" s="12">
        <v>7</v>
      </c>
      <c r="G1206" s="12">
        <v>2</v>
      </c>
      <c r="H1206" s="12">
        <v>3</v>
      </c>
      <c r="I1206" s="12">
        <v>2</v>
      </c>
      <c r="J1206" s="12">
        <v>8</v>
      </c>
      <c r="K1206" s="12">
        <v>19</v>
      </c>
      <c r="L1206" s="12">
        <v>1</v>
      </c>
      <c r="M1206" s="12">
        <v>5</v>
      </c>
      <c r="N1206" s="5"/>
      <c r="O1206" s="5"/>
    </row>
    <row r="1207" spans="1:15" x14ac:dyDescent="0.25">
      <c r="A1207" t="s">
        <v>4364</v>
      </c>
      <c r="B1207" t="s">
        <v>4365</v>
      </c>
      <c r="C1207" s="16">
        <v>3</v>
      </c>
      <c r="D1207" s="12">
        <v>0</v>
      </c>
      <c r="E1207" s="12">
        <v>0</v>
      </c>
      <c r="F1207" s="12">
        <v>1</v>
      </c>
      <c r="G1207" s="12">
        <v>0</v>
      </c>
      <c r="H1207" s="12">
        <v>0</v>
      </c>
      <c r="I1207" s="12">
        <v>0</v>
      </c>
      <c r="J1207" s="12">
        <v>1</v>
      </c>
      <c r="K1207" s="12">
        <v>1</v>
      </c>
      <c r="L1207" s="12">
        <v>0</v>
      </c>
      <c r="M1207" s="12">
        <v>0</v>
      </c>
      <c r="N1207" s="5"/>
      <c r="O1207" s="5"/>
    </row>
    <row r="1208" spans="1:15" x14ac:dyDescent="0.25">
      <c r="A1208" t="s">
        <v>4366</v>
      </c>
      <c r="B1208" t="s">
        <v>4367</v>
      </c>
      <c r="C1208" s="16">
        <v>5</v>
      </c>
      <c r="D1208" s="12">
        <v>1</v>
      </c>
      <c r="E1208" s="12">
        <v>1</v>
      </c>
      <c r="F1208" s="12">
        <v>1</v>
      </c>
      <c r="G1208" s="12">
        <v>0</v>
      </c>
      <c r="H1208" s="12">
        <v>0</v>
      </c>
      <c r="I1208" s="12">
        <v>0</v>
      </c>
      <c r="J1208" s="12">
        <v>1</v>
      </c>
      <c r="K1208" s="12">
        <v>0</v>
      </c>
      <c r="L1208" s="12">
        <v>0</v>
      </c>
      <c r="M1208" s="12">
        <v>1</v>
      </c>
      <c r="N1208" s="5"/>
      <c r="O1208" s="5"/>
    </row>
    <row r="1209" spans="1:15" x14ac:dyDescent="0.25">
      <c r="A1209" t="s">
        <v>2029</v>
      </c>
      <c r="B1209" t="s">
        <v>2030</v>
      </c>
      <c r="C1209" s="16">
        <v>13</v>
      </c>
      <c r="D1209" s="12">
        <v>4</v>
      </c>
      <c r="E1209" s="12">
        <v>0</v>
      </c>
      <c r="F1209" s="12">
        <v>2</v>
      </c>
      <c r="G1209" s="12">
        <v>0</v>
      </c>
      <c r="H1209" s="12">
        <v>2</v>
      </c>
      <c r="I1209" s="12">
        <v>0</v>
      </c>
      <c r="J1209" s="12">
        <v>0</v>
      </c>
      <c r="K1209" s="12">
        <v>2</v>
      </c>
      <c r="L1209" s="12">
        <v>0</v>
      </c>
      <c r="M1209" s="12">
        <v>3</v>
      </c>
      <c r="N1209" s="5"/>
      <c r="O1209" s="5"/>
    </row>
    <row r="1210" spans="1:15" x14ac:dyDescent="0.25">
      <c r="A1210" t="s">
        <v>593</v>
      </c>
      <c r="B1210" t="s">
        <v>1002</v>
      </c>
      <c r="C1210" s="16">
        <v>12</v>
      </c>
      <c r="D1210" s="12">
        <v>0</v>
      </c>
      <c r="E1210" s="12">
        <v>0</v>
      </c>
      <c r="F1210" s="12">
        <v>6</v>
      </c>
      <c r="G1210" s="12">
        <v>0</v>
      </c>
      <c r="H1210" s="12">
        <v>2</v>
      </c>
      <c r="I1210" s="12">
        <v>0</v>
      </c>
      <c r="J1210" s="12">
        <v>3</v>
      </c>
      <c r="K1210" s="12">
        <v>0</v>
      </c>
      <c r="L1210" s="12">
        <v>1</v>
      </c>
      <c r="M1210" s="12">
        <v>0</v>
      </c>
      <c r="N1210" s="5"/>
      <c r="O1210" s="5"/>
    </row>
    <row r="1211" spans="1:15" x14ac:dyDescent="0.25">
      <c r="A1211" t="s">
        <v>4368</v>
      </c>
      <c r="B1211" t="s">
        <v>4369</v>
      </c>
      <c r="C1211" s="16">
        <v>3</v>
      </c>
      <c r="D1211" s="12">
        <v>0</v>
      </c>
      <c r="E1211" s="12">
        <v>0</v>
      </c>
      <c r="F1211" s="12">
        <v>1</v>
      </c>
      <c r="G1211" s="12">
        <v>0</v>
      </c>
      <c r="H1211" s="12">
        <v>1</v>
      </c>
      <c r="I1211" s="12">
        <v>0</v>
      </c>
      <c r="J1211" s="12">
        <v>0</v>
      </c>
      <c r="K1211" s="12">
        <v>1</v>
      </c>
      <c r="L1211" s="12">
        <v>0</v>
      </c>
      <c r="M1211" s="12">
        <v>0</v>
      </c>
      <c r="N1211" s="5"/>
      <c r="O1211" s="5"/>
    </row>
    <row r="1212" spans="1:15" x14ac:dyDescent="0.25">
      <c r="A1212" t="s">
        <v>1900</v>
      </c>
      <c r="B1212" t="s">
        <v>1901</v>
      </c>
      <c r="C1212" s="16">
        <v>7</v>
      </c>
      <c r="D1212" s="12">
        <v>1</v>
      </c>
      <c r="E1212" s="12">
        <v>0</v>
      </c>
      <c r="F1212" s="12">
        <v>0</v>
      </c>
      <c r="G1212" s="12">
        <v>0</v>
      </c>
      <c r="H1212" s="12">
        <v>1</v>
      </c>
      <c r="I1212" s="12">
        <v>1</v>
      </c>
      <c r="J1212" s="12">
        <v>3</v>
      </c>
      <c r="K1212" s="12">
        <v>1</v>
      </c>
      <c r="L1212" s="12">
        <v>0</v>
      </c>
      <c r="M1212" s="12">
        <v>0</v>
      </c>
      <c r="N1212" s="5"/>
      <c r="O1212" s="5"/>
    </row>
    <row r="1213" spans="1:15" x14ac:dyDescent="0.25">
      <c r="A1213" t="s">
        <v>2179</v>
      </c>
      <c r="B1213" t="s">
        <v>2180</v>
      </c>
      <c r="C1213" s="16">
        <v>5</v>
      </c>
      <c r="D1213" s="12">
        <v>0</v>
      </c>
      <c r="E1213" s="12">
        <v>1</v>
      </c>
      <c r="F1213" s="12">
        <v>0</v>
      </c>
      <c r="G1213" s="12">
        <v>0</v>
      </c>
      <c r="H1213" s="12">
        <v>1</v>
      </c>
      <c r="I1213" s="12">
        <v>0</v>
      </c>
      <c r="J1213" s="12">
        <v>2</v>
      </c>
      <c r="K1213" s="12">
        <v>0</v>
      </c>
      <c r="L1213" s="12">
        <v>0</v>
      </c>
      <c r="M1213" s="12">
        <v>1</v>
      </c>
      <c r="N1213" s="5"/>
      <c r="O1213" s="5"/>
    </row>
    <row r="1214" spans="1:15" x14ac:dyDescent="0.25">
      <c r="A1214" t="s">
        <v>4370</v>
      </c>
      <c r="B1214" t="s">
        <v>4371</v>
      </c>
      <c r="C1214" s="16">
        <v>1</v>
      </c>
      <c r="D1214" s="12">
        <v>0</v>
      </c>
      <c r="E1214" s="12">
        <v>0</v>
      </c>
      <c r="F1214" s="12">
        <v>0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1</v>
      </c>
      <c r="N1214" s="5"/>
      <c r="O1214" s="5"/>
    </row>
    <row r="1215" spans="1:15" x14ac:dyDescent="0.25">
      <c r="A1215" t="s">
        <v>4372</v>
      </c>
      <c r="B1215" t="s">
        <v>4373</v>
      </c>
      <c r="C1215" s="16">
        <v>2</v>
      </c>
      <c r="D1215" s="12">
        <v>1</v>
      </c>
      <c r="E1215" s="12">
        <v>1</v>
      </c>
      <c r="F1215" s="12">
        <v>0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5"/>
      <c r="O1215" s="5"/>
    </row>
    <row r="1216" spans="1:15" x14ac:dyDescent="0.25">
      <c r="A1216" t="s">
        <v>2181</v>
      </c>
      <c r="B1216" t="s">
        <v>2182</v>
      </c>
      <c r="C1216" s="16">
        <v>1</v>
      </c>
      <c r="D1216" s="12">
        <v>0</v>
      </c>
      <c r="E1216" s="12">
        <v>1</v>
      </c>
      <c r="F1216" s="12">
        <v>0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5"/>
      <c r="O1216" s="5"/>
    </row>
    <row r="1217" spans="1:15" x14ac:dyDescent="0.25">
      <c r="A1217" t="s">
        <v>4374</v>
      </c>
      <c r="B1217" t="s">
        <v>4375</v>
      </c>
      <c r="C1217" s="16">
        <v>1</v>
      </c>
      <c r="D1217" s="12">
        <v>0</v>
      </c>
      <c r="E1217" s="12">
        <v>0</v>
      </c>
      <c r="F1217" s="12">
        <v>0</v>
      </c>
      <c r="G1217" s="12">
        <v>0</v>
      </c>
      <c r="H1217" s="12">
        <v>1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5"/>
      <c r="O1217" s="5"/>
    </row>
    <row r="1218" spans="1:15" x14ac:dyDescent="0.25">
      <c r="A1218" t="s">
        <v>1714</v>
      </c>
      <c r="B1218" t="s">
        <v>1715</v>
      </c>
      <c r="C1218" s="16">
        <v>37</v>
      </c>
      <c r="D1218" s="12">
        <v>5</v>
      </c>
      <c r="E1218" s="12">
        <v>2</v>
      </c>
      <c r="F1218" s="12">
        <v>4</v>
      </c>
      <c r="G1218" s="12">
        <v>1</v>
      </c>
      <c r="H1218" s="12">
        <v>5</v>
      </c>
      <c r="I1218" s="12">
        <v>1</v>
      </c>
      <c r="J1218" s="12">
        <v>7</v>
      </c>
      <c r="K1218" s="12">
        <v>8</v>
      </c>
      <c r="L1218" s="12">
        <v>1</v>
      </c>
      <c r="M1218" s="12">
        <v>3</v>
      </c>
      <c r="N1218" s="5"/>
      <c r="O1218" s="5"/>
    </row>
    <row r="1219" spans="1:15" x14ac:dyDescent="0.25">
      <c r="A1219" t="s">
        <v>1944</v>
      </c>
      <c r="B1219" t="s">
        <v>1945</v>
      </c>
      <c r="C1219" s="16">
        <v>2</v>
      </c>
      <c r="D1219" s="12">
        <v>0</v>
      </c>
      <c r="E1219" s="12">
        <v>0</v>
      </c>
      <c r="F1219" s="12">
        <v>0</v>
      </c>
      <c r="G1219" s="12">
        <v>0</v>
      </c>
      <c r="H1219" s="12">
        <v>1</v>
      </c>
      <c r="I1219" s="12">
        <v>1</v>
      </c>
      <c r="J1219" s="12">
        <v>0</v>
      </c>
      <c r="K1219" s="12">
        <v>0</v>
      </c>
      <c r="L1219" s="12">
        <v>0</v>
      </c>
      <c r="M1219" s="12">
        <v>0</v>
      </c>
      <c r="N1219" s="5"/>
      <c r="O1219" s="5"/>
    </row>
    <row r="1220" spans="1:15" x14ac:dyDescent="0.25">
      <c r="A1220" t="s">
        <v>1660</v>
      </c>
      <c r="B1220" t="s">
        <v>1661</v>
      </c>
      <c r="C1220" s="16">
        <v>34</v>
      </c>
      <c r="D1220" s="12">
        <v>2</v>
      </c>
      <c r="E1220" s="12">
        <v>2</v>
      </c>
      <c r="F1220" s="12">
        <v>2</v>
      </c>
      <c r="G1220" s="12">
        <v>3</v>
      </c>
      <c r="H1220" s="12">
        <v>5</v>
      </c>
      <c r="I1220" s="12">
        <v>4</v>
      </c>
      <c r="J1220" s="12">
        <v>7</v>
      </c>
      <c r="K1220" s="12">
        <v>7</v>
      </c>
      <c r="L1220" s="12">
        <v>1</v>
      </c>
      <c r="M1220" s="12">
        <v>1</v>
      </c>
      <c r="N1220" s="5"/>
      <c r="O1220" s="5"/>
    </row>
    <row r="1221" spans="1:15" x14ac:dyDescent="0.25">
      <c r="A1221" t="s">
        <v>2183</v>
      </c>
      <c r="B1221" t="s">
        <v>2184</v>
      </c>
      <c r="C1221" s="16">
        <v>2</v>
      </c>
      <c r="D1221" s="12">
        <v>0</v>
      </c>
      <c r="E1221" s="12">
        <v>0</v>
      </c>
      <c r="F1221" s="12">
        <v>0</v>
      </c>
      <c r="G1221" s="12">
        <v>0</v>
      </c>
      <c r="H1221" s="12">
        <v>0</v>
      </c>
      <c r="I1221" s="12">
        <v>0</v>
      </c>
      <c r="J1221" s="12">
        <v>1</v>
      </c>
      <c r="K1221" s="12">
        <v>1</v>
      </c>
      <c r="L1221" s="12">
        <v>0</v>
      </c>
      <c r="M1221" s="12">
        <v>0</v>
      </c>
      <c r="N1221" s="5"/>
      <c r="O1221" s="5"/>
    </row>
    <row r="1222" spans="1:15" x14ac:dyDescent="0.25">
      <c r="A1222" t="s">
        <v>2555</v>
      </c>
      <c r="B1222" t="s">
        <v>2556</v>
      </c>
      <c r="C1222" s="16">
        <v>1</v>
      </c>
      <c r="D1222" s="12">
        <v>0</v>
      </c>
      <c r="E1222" s="12">
        <v>0</v>
      </c>
      <c r="F1222" s="12">
        <v>0</v>
      </c>
      <c r="G1222" s="12">
        <v>0</v>
      </c>
      <c r="H1222" s="12">
        <v>0</v>
      </c>
      <c r="I1222" s="12">
        <v>0</v>
      </c>
      <c r="J1222" s="12">
        <v>1</v>
      </c>
      <c r="K1222" s="12">
        <v>0</v>
      </c>
      <c r="L1222" s="12">
        <v>0</v>
      </c>
      <c r="M1222" s="12">
        <v>0</v>
      </c>
      <c r="N1222" s="5"/>
      <c r="O1222" s="5"/>
    </row>
    <row r="1223" spans="1:15" x14ac:dyDescent="0.25">
      <c r="A1223" t="s">
        <v>1946</v>
      </c>
      <c r="B1223" t="s">
        <v>1947</v>
      </c>
      <c r="C1223" s="16">
        <v>6</v>
      </c>
      <c r="D1223" s="12">
        <v>1</v>
      </c>
      <c r="E1223" s="12">
        <v>1</v>
      </c>
      <c r="F1223" s="12">
        <v>2</v>
      </c>
      <c r="G1223" s="12">
        <v>0</v>
      </c>
      <c r="H1223" s="12">
        <v>0</v>
      </c>
      <c r="I1223" s="12">
        <v>1</v>
      </c>
      <c r="J1223" s="12">
        <v>1</v>
      </c>
      <c r="K1223" s="12">
        <v>0</v>
      </c>
      <c r="L1223" s="12">
        <v>0</v>
      </c>
      <c r="M1223" s="12">
        <v>0</v>
      </c>
      <c r="N1223" s="5"/>
      <c r="O1223" s="5"/>
    </row>
    <row r="1224" spans="1:15" x14ac:dyDescent="0.25">
      <c r="A1224" t="s">
        <v>1656</v>
      </c>
      <c r="B1224" t="s">
        <v>1657</v>
      </c>
      <c r="C1224" s="16">
        <v>62</v>
      </c>
      <c r="D1224" s="12">
        <v>3</v>
      </c>
      <c r="E1224" s="12">
        <v>4</v>
      </c>
      <c r="F1224" s="12">
        <v>1</v>
      </c>
      <c r="G1224" s="12">
        <v>1</v>
      </c>
      <c r="H1224" s="12">
        <v>16</v>
      </c>
      <c r="I1224" s="12">
        <v>1</v>
      </c>
      <c r="J1224" s="12">
        <v>17</v>
      </c>
      <c r="K1224" s="12">
        <v>10</v>
      </c>
      <c r="L1224" s="12">
        <v>4</v>
      </c>
      <c r="M1224" s="12">
        <v>5</v>
      </c>
      <c r="N1224" s="5"/>
      <c r="O1224" s="5"/>
    </row>
    <row r="1225" spans="1:15" x14ac:dyDescent="0.25">
      <c r="A1225" t="s">
        <v>1862</v>
      </c>
      <c r="B1225" t="s">
        <v>1863</v>
      </c>
      <c r="C1225" s="16">
        <v>20</v>
      </c>
      <c r="D1225" s="12">
        <v>3</v>
      </c>
      <c r="E1225" s="12">
        <v>2</v>
      </c>
      <c r="F1225" s="12">
        <v>2</v>
      </c>
      <c r="G1225" s="12">
        <v>0</v>
      </c>
      <c r="H1225" s="12">
        <v>4</v>
      </c>
      <c r="I1225" s="12">
        <v>0</v>
      </c>
      <c r="J1225" s="12">
        <v>6</v>
      </c>
      <c r="K1225" s="12">
        <v>0</v>
      </c>
      <c r="L1225" s="12">
        <v>1</v>
      </c>
      <c r="M1225" s="12">
        <v>2</v>
      </c>
      <c r="N1225" s="5"/>
      <c r="O1225" s="5"/>
    </row>
    <row r="1226" spans="1:15" x14ac:dyDescent="0.25">
      <c r="A1226" t="s">
        <v>2031</v>
      </c>
      <c r="B1226" t="s">
        <v>2032</v>
      </c>
      <c r="C1226" s="16">
        <v>15</v>
      </c>
      <c r="D1226" s="12">
        <v>1</v>
      </c>
      <c r="E1226" s="12">
        <v>0</v>
      </c>
      <c r="F1226" s="12">
        <v>0</v>
      </c>
      <c r="G1226" s="12">
        <v>0</v>
      </c>
      <c r="H1226" s="12">
        <v>2</v>
      </c>
      <c r="I1226" s="12">
        <v>5</v>
      </c>
      <c r="J1226" s="12">
        <v>3</v>
      </c>
      <c r="K1226" s="12">
        <v>3</v>
      </c>
      <c r="L1226" s="12">
        <v>0</v>
      </c>
      <c r="M1226" s="12">
        <v>1</v>
      </c>
      <c r="N1226" s="5"/>
      <c r="O1226" s="5"/>
    </row>
    <row r="1227" spans="1:15" x14ac:dyDescent="0.25">
      <c r="A1227" t="s">
        <v>1748</v>
      </c>
      <c r="B1227" t="s">
        <v>1749</v>
      </c>
      <c r="C1227" s="16">
        <v>26</v>
      </c>
      <c r="D1227" s="12">
        <v>3</v>
      </c>
      <c r="E1227" s="12">
        <v>2</v>
      </c>
      <c r="F1227" s="12">
        <v>0</v>
      </c>
      <c r="G1227" s="12">
        <v>0</v>
      </c>
      <c r="H1227" s="12">
        <v>5</v>
      </c>
      <c r="I1227" s="12">
        <v>2</v>
      </c>
      <c r="J1227" s="12">
        <v>8</v>
      </c>
      <c r="K1227" s="12">
        <v>2</v>
      </c>
      <c r="L1227" s="12">
        <v>2</v>
      </c>
      <c r="M1227" s="12">
        <v>2</v>
      </c>
      <c r="N1227" s="5"/>
      <c r="O1227" s="5"/>
    </row>
    <row r="1228" spans="1:15" x14ac:dyDescent="0.25">
      <c r="A1228" t="s">
        <v>1700</v>
      </c>
      <c r="B1228" t="s">
        <v>1701</v>
      </c>
      <c r="C1228" s="16">
        <v>53</v>
      </c>
      <c r="D1228" s="12">
        <v>4</v>
      </c>
      <c r="E1228" s="12">
        <v>5</v>
      </c>
      <c r="F1228" s="12">
        <v>4</v>
      </c>
      <c r="G1228" s="12">
        <v>2</v>
      </c>
      <c r="H1228" s="12">
        <v>12</v>
      </c>
      <c r="I1228" s="12">
        <v>1</v>
      </c>
      <c r="J1228" s="12">
        <v>12</v>
      </c>
      <c r="K1228" s="12">
        <v>6</v>
      </c>
      <c r="L1228" s="12">
        <v>2</v>
      </c>
      <c r="M1228" s="12">
        <v>5</v>
      </c>
      <c r="N1228" s="5"/>
      <c r="O1228" s="5"/>
    </row>
    <row r="1229" spans="1:15" x14ac:dyDescent="0.25">
      <c r="A1229" t="s">
        <v>4376</v>
      </c>
      <c r="B1229" t="s">
        <v>4377</v>
      </c>
      <c r="C1229" s="16">
        <v>2</v>
      </c>
      <c r="D1229" s="12">
        <v>1</v>
      </c>
      <c r="E1229" s="12">
        <v>0</v>
      </c>
      <c r="F1229" s="12">
        <v>0</v>
      </c>
      <c r="G1229" s="12">
        <v>0</v>
      </c>
      <c r="H1229" s="12">
        <v>1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5"/>
      <c r="O1229" s="5"/>
    </row>
    <row r="1230" spans="1:15" x14ac:dyDescent="0.25">
      <c r="A1230" t="s">
        <v>4378</v>
      </c>
      <c r="B1230" t="s">
        <v>4379</v>
      </c>
      <c r="C1230" s="16">
        <v>1</v>
      </c>
      <c r="D1230" s="12">
        <v>0</v>
      </c>
      <c r="E1230" s="12">
        <v>0</v>
      </c>
      <c r="F1230" s="12">
        <v>0</v>
      </c>
      <c r="G1230" s="12">
        <v>0</v>
      </c>
      <c r="H1230" s="12">
        <v>0</v>
      </c>
      <c r="I1230" s="12">
        <v>0</v>
      </c>
      <c r="J1230" s="12">
        <v>1</v>
      </c>
      <c r="K1230" s="12">
        <v>0</v>
      </c>
      <c r="L1230" s="12">
        <v>0</v>
      </c>
      <c r="M1230" s="12">
        <v>0</v>
      </c>
      <c r="N1230" s="5"/>
      <c r="O1230" s="5"/>
    </row>
    <row r="1231" spans="1:15" x14ac:dyDescent="0.25">
      <c r="A1231" t="s">
        <v>2033</v>
      </c>
      <c r="B1231" t="s">
        <v>2034</v>
      </c>
      <c r="C1231" s="16">
        <v>1</v>
      </c>
      <c r="D1231" s="12">
        <v>0</v>
      </c>
      <c r="E1231" s="12">
        <v>0</v>
      </c>
      <c r="F1231" s="12">
        <v>0</v>
      </c>
      <c r="G1231" s="12">
        <v>0</v>
      </c>
      <c r="H1231" s="12">
        <v>1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5"/>
      <c r="O1231" s="5"/>
    </row>
    <row r="1232" spans="1:15" x14ac:dyDescent="0.25">
      <c r="A1232" t="s">
        <v>2185</v>
      </c>
      <c r="B1232" t="s">
        <v>2186</v>
      </c>
      <c r="C1232" s="16">
        <v>5</v>
      </c>
      <c r="D1232" s="12">
        <v>0</v>
      </c>
      <c r="E1232" s="12">
        <v>0</v>
      </c>
      <c r="F1232" s="12">
        <v>1</v>
      </c>
      <c r="G1232" s="12">
        <v>0</v>
      </c>
      <c r="H1232" s="12">
        <v>2</v>
      </c>
      <c r="I1232" s="12">
        <v>1</v>
      </c>
      <c r="J1232" s="12">
        <v>0</v>
      </c>
      <c r="K1232" s="12">
        <v>1</v>
      </c>
      <c r="L1232" s="12">
        <v>0</v>
      </c>
      <c r="M1232" s="12">
        <v>0</v>
      </c>
      <c r="N1232" s="5"/>
      <c r="O1232" s="5"/>
    </row>
    <row r="1233" spans="1:15" x14ac:dyDescent="0.25">
      <c r="A1233" t="s">
        <v>4380</v>
      </c>
      <c r="B1233" t="s">
        <v>4381</v>
      </c>
      <c r="C1233" s="16">
        <v>3</v>
      </c>
      <c r="D1233" s="12">
        <v>0</v>
      </c>
      <c r="E1233" s="12">
        <v>0</v>
      </c>
      <c r="F1233" s="12">
        <v>0</v>
      </c>
      <c r="G1233" s="12">
        <v>0</v>
      </c>
      <c r="H1233" s="12">
        <v>3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5"/>
      <c r="O1233" s="5"/>
    </row>
    <row r="1234" spans="1:15" x14ac:dyDescent="0.25">
      <c r="A1234" t="s">
        <v>2557</v>
      </c>
      <c r="B1234" t="s">
        <v>2558</v>
      </c>
      <c r="C1234" s="16">
        <v>1</v>
      </c>
      <c r="D1234" s="12">
        <v>0</v>
      </c>
      <c r="E1234" s="12">
        <v>0</v>
      </c>
      <c r="F1234" s="12">
        <v>0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1</v>
      </c>
      <c r="N1234" s="5"/>
      <c r="O1234" s="5"/>
    </row>
    <row r="1235" spans="1:15" x14ac:dyDescent="0.25">
      <c r="A1235" t="s">
        <v>566</v>
      </c>
      <c r="B1235" t="s">
        <v>1003</v>
      </c>
      <c r="C1235" s="16">
        <v>37</v>
      </c>
      <c r="D1235" s="12">
        <v>2</v>
      </c>
      <c r="E1235" s="12">
        <v>3</v>
      </c>
      <c r="F1235" s="12">
        <v>4</v>
      </c>
      <c r="G1235" s="12">
        <v>0</v>
      </c>
      <c r="H1235" s="12">
        <v>11</v>
      </c>
      <c r="I1235" s="12">
        <v>1</v>
      </c>
      <c r="J1235" s="12">
        <v>13</v>
      </c>
      <c r="K1235" s="12">
        <v>2</v>
      </c>
      <c r="L1235" s="12">
        <v>1</v>
      </c>
      <c r="M1235" s="12">
        <v>0</v>
      </c>
      <c r="N1235" s="5"/>
      <c r="O1235" s="5"/>
    </row>
    <row r="1236" spans="1:15" x14ac:dyDescent="0.25">
      <c r="A1236" t="s">
        <v>2559</v>
      </c>
      <c r="B1236" t="s">
        <v>2560</v>
      </c>
      <c r="C1236" s="16">
        <v>18</v>
      </c>
      <c r="D1236" s="12">
        <v>1</v>
      </c>
      <c r="E1236" s="12">
        <v>2</v>
      </c>
      <c r="F1236" s="12">
        <v>2</v>
      </c>
      <c r="G1236" s="12">
        <v>0</v>
      </c>
      <c r="H1236" s="12">
        <v>6</v>
      </c>
      <c r="I1236" s="12">
        <v>0</v>
      </c>
      <c r="J1236" s="12">
        <v>4</v>
      </c>
      <c r="K1236" s="12">
        <v>2</v>
      </c>
      <c r="L1236" s="12">
        <v>1</v>
      </c>
      <c r="M1236" s="12">
        <v>0</v>
      </c>
      <c r="N1236" s="5"/>
      <c r="O1236" s="5"/>
    </row>
    <row r="1237" spans="1:15" x14ac:dyDescent="0.25">
      <c r="A1237" t="s">
        <v>1738</v>
      </c>
      <c r="B1237" t="s">
        <v>1739</v>
      </c>
      <c r="C1237" s="16">
        <v>17</v>
      </c>
      <c r="D1237" s="12">
        <v>1</v>
      </c>
      <c r="E1237" s="12">
        <v>1</v>
      </c>
      <c r="F1237" s="12">
        <v>1</v>
      </c>
      <c r="G1237" s="12">
        <v>1</v>
      </c>
      <c r="H1237" s="12">
        <v>5</v>
      </c>
      <c r="I1237" s="12">
        <v>1</v>
      </c>
      <c r="J1237" s="12">
        <v>5</v>
      </c>
      <c r="K1237" s="12">
        <v>2</v>
      </c>
      <c r="L1237" s="12">
        <v>0</v>
      </c>
      <c r="M1237" s="12">
        <v>0</v>
      </c>
      <c r="N1237" s="5"/>
      <c r="O1237" s="5"/>
    </row>
    <row r="1238" spans="1:15" x14ac:dyDescent="0.25">
      <c r="A1238" t="s">
        <v>2187</v>
      </c>
      <c r="B1238" t="s">
        <v>2188</v>
      </c>
      <c r="C1238" s="16">
        <v>6</v>
      </c>
      <c r="D1238" s="12">
        <v>1</v>
      </c>
      <c r="E1238" s="12">
        <v>0</v>
      </c>
      <c r="F1238" s="12">
        <v>0</v>
      </c>
      <c r="G1238" s="12">
        <v>0</v>
      </c>
      <c r="H1238" s="12">
        <v>0</v>
      </c>
      <c r="I1238" s="12">
        <v>0</v>
      </c>
      <c r="J1238" s="12">
        <v>2</v>
      </c>
      <c r="K1238" s="12">
        <v>2</v>
      </c>
      <c r="L1238" s="12">
        <v>1</v>
      </c>
      <c r="M1238" s="12">
        <v>0</v>
      </c>
      <c r="N1238" s="5"/>
      <c r="O1238" s="5"/>
    </row>
    <row r="1239" spans="1:15" x14ac:dyDescent="0.25">
      <c r="A1239" t="s">
        <v>2189</v>
      </c>
      <c r="B1239" t="s">
        <v>2190</v>
      </c>
      <c r="C1239" s="16">
        <v>5</v>
      </c>
      <c r="D1239" s="12">
        <v>0</v>
      </c>
      <c r="E1239" s="12">
        <v>1</v>
      </c>
      <c r="F1239" s="12">
        <v>1</v>
      </c>
      <c r="G1239" s="12">
        <v>0</v>
      </c>
      <c r="H1239" s="12">
        <v>0</v>
      </c>
      <c r="I1239" s="12">
        <v>0</v>
      </c>
      <c r="J1239" s="12">
        <v>3</v>
      </c>
      <c r="K1239" s="12">
        <v>0</v>
      </c>
      <c r="L1239" s="12">
        <v>0</v>
      </c>
      <c r="M1239" s="12">
        <v>0</v>
      </c>
      <c r="N1239" s="5"/>
      <c r="O1239" s="5"/>
    </row>
    <row r="1240" spans="1:15" x14ac:dyDescent="0.25">
      <c r="A1240" t="s">
        <v>4382</v>
      </c>
      <c r="B1240" t="s">
        <v>4383</v>
      </c>
      <c r="C1240" s="16">
        <v>3</v>
      </c>
      <c r="D1240" s="12">
        <v>1</v>
      </c>
      <c r="E1240" s="12">
        <v>0</v>
      </c>
      <c r="F1240" s="12">
        <v>0</v>
      </c>
      <c r="G1240" s="12">
        <v>0</v>
      </c>
      <c r="H1240" s="12">
        <v>0</v>
      </c>
      <c r="I1240" s="12">
        <v>0</v>
      </c>
      <c r="J1240" s="12">
        <v>2</v>
      </c>
      <c r="K1240" s="12">
        <v>0</v>
      </c>
      <c r="L1240" s="12">
        <v>0</v>
      </c>
      <c r="M1240" s="12">
        <v>0</v>
      </c>
      <c r="N1240" s="5"/>
      <c r="O1240" s="5"/>
    </row>
    <row r="1241" spans="1:15" x14ac:dyDescent="0.25">
      <c r="A1241" t="s">
        <v>4384</v>
      </c>
      <c r="B1241" t="s">
        <v>4385</v>
      </c>
      <c r="C1241" s="16">
        <v>1</v>
      </c>
      <c r="D1241" s="12">
        <v>0</v>
      </c>
      <c r="E1241" s="12">
        <v>0</v>
      </c>
      <c r="F1241" s="12">
        <v>0</v>
      </c>
      <c r="G1241" s="12">
        <v>0</v>
      </c>
      <c r="H1241" s="12">
        <v>1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5"/>
      <c r="O1241" s="5"/>
    </row>
    <row r="1242" spans="1:15" x14ac:dyDescent="0.25">
      <c r="A1242" t="s">
        <v>1948</v>
      </c>
      <c r="B1242" t="s">
        <v>1949</v>
      </c>
      <c r="C1242" s="16">
        <v>16</v>
      </c>
      <c r="D1242" s="12">
        <v>3</v>
      </c>
      <c r="E1242" s="12">
        <v>1</v>
      </c>
      <c r="F1242" s="12">
        <v>2</v>
      </c>
      <c r="G1242" s="12">
        <v>2</v>
      </c>
      <c r="H1242" s="12">
        <v>6</v>
      </c>
      <c r="I1242" s="12">
        <v>0</v>
      </c>
      <c r="J1242" s="12">
        <v>1</v>
      </c>
      <c r="K1242" s="12">
        <v>0</v>
      </c>
      <c r="L1242" s="12">
        <v>0</v>
      </c>
      <c r="M1242" s="12">
        <v>1</v>
      </c>
      <c r="N1242" s="5"/>
      <c r="O1242" s="5"/>
    </row>
    <row r="1243" spans="1:15" x14ac:dyDescent="0.25">
      <c r="A1243" t="s">
        <v>2035</v>
      </c>
      <c r="B1243" t="s">
        <v>2036</v>
      </c>
      <c r="C1243" s="16">
        <v>8</v>
      </c>
      <c r="D1243" s="12">
        <v>1</v>
      </c>
      <c r="E1243" s="12">
        <v>1</v>
      </c>
      <c r="F1243" s="12">
        <v>2</v>
      </c>
      <c r="G1243" s="12">
        <v>1</v>
      </c>
      <c r="H1243" s="12">
        <v>1</v>
      </c>
      <c r="I1243" s="12">
        <v>1</v>
      </c>
      <c r="J1243" s="12">
        <v>0</v>
      </c>
      <c r="K1243" s="12">
        <v>1</v>
      </c>
      <c r="L1243" s="12">
        <v>0</v>
      </c>
      <c r="M1243" s="12">
        <v>0</v>
      </c>
      <c r="N1243" s="5"/>
      <c r="O1243" s="5"/>
    </row>
    <row r="1244" spans="1:15" x14ac:dyDescent="0.25">
      <c r="A1244" t="s">
        <v>4386</v>
      </c>
      <c r="B1244" t="s">
        <v>4387</v>
      </c>
      <c r="C1244" s="16">
        <v>1</v>
      </c>
      <c r="D1244" s="12">
        <v>0</v>
      </c>
      <c r="E1244" s="12">
        <v>0</v>
      </c>
      <c r="F1244" s="12">
        <v>0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1</v>
      </c>
      <c r="M1244" s="12">
        <v>0</v>
      </c>
      <c r="N1244" s="5"/>
      <c r="O1244" s="5"/>
    </row>
    <row r="1245" spans="1:15" x14ac:dyDescent="0.25">
      <c r="A1245" t="s">
        <v>4388</v>
      </c>
      <c r="B1245" t="s">
        <v>4389</v>
      </c>
      <c r="C1245" s="16">
        <v>1</v>
      </c>
      <c r="D1245" s="12">
        <v>0</v>
      </c>
      <c r="E1245" s="12">
        <v>0</v>
      </c>
      <c r="F1245" s="12">
        <v>0</v>
      </c>
      <c r="G1245" s="12">
        <v>0</v>
      </c>
      <c r="H1245" s="12">
        <v>0</v>
      </c>
      <c r="I1245" s="12">
        <v>0</v>
      </c>
      <c r="J1245" s="12">
        <v>1</v>
      </c>
      <c r="K1245" s="12">
        <v>0</v>
      </c>
      <c r="L1245" s="12">
        <v>0</v>
      </c>
      <c r="M1245" s="12">
        <v>0</v>
      </c>
      <c r="N1245" s="5"/>
      <c r="O1245" s="5"/>
    </row>
    <row r="1246" spans="1:15" x14ac:dyDescent="0.25">
      <c r="A1246" t="s">
        <v>2191</v>
      </c>
      <c r="B1246" t="s">
        <v>2192</v>
      </c>
      <c r="C1246" s="16">
        <v>1</v>
      </c>
      <c r="D1246" s="12">
        <v>0</v>
      </c>
      <c r="E1246" s="12">
        <v>0</v>
      </c>
      <c r="F1246" s="12">
        <v>0</v>
      </c>
      <c r="G1246" s="12">
        <v>0</v>
      </c>
      <c r="H1246" s="12">
        <v>0</v>
      </c>
      <c r="I1246" s="12">
        <v>0</v>
      </c>
      <c r="J1246" s="12">
        <v>1</v>
      </c>
      <c r="K1246" s="12">
        <v>0</v>
      </c>
      <c r="L1246" s="12">
        <v>0</v>
      </c>
      <c r="M1246" s="12">
        <v>0</v>
      </c>
      <c r="N1246" s="5"/>
      <c r="O1246" s="5"/>
    </row>
    <row r="1247" spans="1:15" x14ac:dyDescent="0.25">
      <c r="A1247" t="s">
        <v>4390</v>
      </c>
      <c r="B1247" t="s">
        <v>4391</v>
      </c>
      <c r="C1247" s="16">
        <v>1</v>
      </c>
      <c r="D1247" s="12">
        <v>1</v>
      </c>
      <c r="E1247" s="12">
        <v>0</v>
      </c>
      <c r="F1247" s="12">
        <v>0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5"/>
      <c r="O1247" s="5"/>
    </row>
    <row r="1248" spans="1:15" x14ac:dyDescent="0.25">
      <c r="A1248" t="s">
        <v>1950</v>
      </c>
      <c r="B1248" t="s">
        <v>1951</v>
      </c>
      <c r="C1248" s="16">
        <v>6</v>
      </c>
      <c r="D1248" s="12">
        <v>0</v>
      </c>
      <c r="E1248" s="12">
        <v>0</v>
      </c>
      <c r="F1248" s="12">
        <v>0</v>
      </c>
      <c r="G1248" s="12">
        <v>0</v>
      </c>
      <c r="H1248" s="12">
        <v>2</v>
      </c>
      <c r="I1248" s="12">
        <v>0</v>
      </c>
      <c r="J1248" s="12">
        <v>4</v>
      </c>
      <c r="K1248" s="12">
        <v>0</v>
      </c>
      <c r="L1248" s="12">
        <v>0</v>
      </c>
      <c r="M1248" s="12">
        <v>0</v>
      </c>
      <c r="N1248" s="5"/>
      <c r="O1248" s="5"/>
    </row>
    <row r="1249" spans="1:15" x14ac:dyDescent="0.25">
      <c r="A1249" t="s">
        <v>4392</v>
      </c>
      <c r="B1249" t="s">
        <v>4393</v>
      </c>
      <c r="C1249" s="16">
        <v>1</v>
      </c>
      <c r="D1249" s="12">
        <v>0</v>
      </c>
      <c r="E1249" s="12">
        <v>0</v>
      </c>
      <c r="F1249" s="12">
        <v>0</v>
      </c>
      <c r="G1249" s="12">
        <v>0</v>
      </c>
      <c r="H1249" s="12">
        <v>0</v>
      </c>
      <c r="I1249" s="12">
        <v>0</v>
      </c>
      <c r="J1249" s="12">
        <v>1</v>
      </c>
      <c r="K1249" s="12">
        <v>0</v>
      </c>
      <c r="L1249" s="12">
        <v>0</v>
      </c>
      <c r="M1249" s="12">
        <v>0</v>
      </c>
      <c r="N1249" s="5"/>
      <c r="O1249" s="5"/>
    </row>
    <row r="1250" spans="1:15" x14ac:dyDescent="0.25">
      <c r="A1250" t="s">
        <v>4394</v>
      </c>
      <c r="B1250" t="s">
        <v>4395</v>
      </c>
      <c r="C1250" s="16">
        <v>1</v>
      </c>
      <c r="D1250" s="12">
        <v>1</v>
      </c>
      <c r="E1250" s="12">
        <v>0</v>
      </c>
      <c r="F1250" s="12">
        <v>0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5"/>
      <c r="O1250" s="5"/>
    </row>
    <row r="1251" spans="1:15" x14ac:dyDescent="0.25">
      <c r="A1251" t="s">
        <v>4396</v>
      </c>
      <c r="B1251" t="s">
        <v>4397</v>
      </c>
      <c r="C1251" s="16">
        <v>1</v>
      </c>
      <c r="D1251" s="12">
        <v>1</v>
      </c>
      <c r="E1251" s="12">
        <v>0</v>
      </c>
      <c r="F1251" s="12">
        <v>0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5"/>
      <c r="O1251" s="5"/>
    </row>
    <row r="1252" spans="1:15" x14ac:dyDescent="0.25">
      <c r="A1252" t="s">
        <v>1004</v>
      </c>
      <c r="B1252" t="s">
        <v>1005</v>
      </c>
      <c r="C1252" s="16">
        <v>1</v>
      </c>
      <c r="D1252" s="12">
        <v>0</v>
      </c>
      <c r="E1252" s="12">
        <v>0</v>
      </c>
      <c r="F1252" s="12">
        <v>0</v>
      </c>
      <c r="G1252" s="12">
        <v>0</v>
      </c>
      <c r="H1252" s="12">
        <v>1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5"/>
      <c r="O1252" s="5"/>
    </row>
    <row r="1253" spans="1:15" x14ac:dyDescent="0.25">
      <c r="A1253" t="s">
        <v>1812</v>
      </c>
      <c r="B1253" t="s">
        <v>1813</v>
      </c>
      <c r="C1253" s="16">
        <v>19</v>
      </c>
      <c r="D1253" s="12">
        <v>2</v>
      </c>
      <c r="E1253" s="12">
        <v>2</v>
      </c>
      <c r="F1253" s="12">
        <v>0</v>
      </c>
      <c r="G1253" s="12">
        <v>0</v>
      </c>
      <c r="H1253" s="12">
        <v>0</v>
      </c>
      <c r="I1253" s="12">
        <v>3</v>
      </c>
      <c r="J1253" s="12">
        <v>2</v>
      </c>
      <c r="K1253" s="12">
        <v>2</v>
      </c>
      <c r="L1253" s="12">
        <v>1</v>
      </c>
      <c r="M1253" s="12">
        <v>7</v>
      </c>
      <c r="N1253" s="5"/>
      <c r="O1253" s="5"/>
    </row>
    <row r="1254" spans="1:15" x14ac:dyDescent="0.25">
      <c r="A1254" t="s">
        <v>1776</v>
      </c>
      <c r="B1254" t="s">
        <v>1777</v>
      </c>
      <c r="C1254" s="16">
        <v>7</v>
      </c>
      <c r="D1254" s="12">
        <v>0</v>
      </c>
      <c r="E1254" s="12">
        <v>1</v>
      </c>
      <c r="F1254" s="12">
        <v>1</v>
      </c>
      <c r="G1254" s="12">
        <v>0</v>
      </c>
      <c r="H1254" s="12">
        <v>0</v>
      </c>
      <c r="I1254" s="12">
        <v>0</v>
      </c>
      <c r="J1254" s="12">
        <v>3</v>
      </c>
      <c r="K1254" s="12">
        <v>2</v>
      </c>
      <c r="L1254" s="12">
        <v>0</v>
      </c>
      <c r="M1254" s="12">
        <v>0</v>
      </c>
      <c r="N1254" s="5"/>
      <c r="O1254" s="5"/>
    </row>
    <row r="1255" spans="1:15" x14ac:dyDescent="0.25">
      <c r="A1255" t="s">
        <v>2561</v>
      </c>
      <c r="B1255" t="s">
        <v>2562</v>
      </c>
      <c r="C1255" s="16">
        <v>2</v>
      </c>
      <c r="D1255" s="12">
        <v>1</v>
      </c>
      <c r="E1255" s="12">
        <v>0</v>
      </c>
      <c r="F1255" s="12">
        <v>0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1</v>
      </c>
      <c r="M1255" s="12">
        <v>0</v>
      </c>
      <c r="N1255" s="5"/>
      <c r="O1255" s="5"/>
    </row>
    <row r="1256" spans="1:15" x14ac:dyDescent="0.25">
      <c r="A1256" t="s">
        <v>1952</v>
      </c>
      <c r="B1256" t="s">
        <v>1953</v>
      </c>
      <c r="C1256" s="16">
        <v>9</v>
      </c>
      <c r="D1256" s="12">
        <v>0</v>
      </c>
      <c r="E1256" s="12">
        <v>1</v>
      </c>
      <c r="F1256" s="12">
        <v>0</v>
      </c>
      <c r="G1256" s="12">
        <v>0</v>
      </c>
      <c r="H1256" s="12">
        <v>2</v>
      </c>
      <c r="I1256" s="12">
        <v>0</v>
      </c>
      <c r="J1256" s="12">
        <v>2</v>
      </c>
      <c r="K1256" s="12">
        <v>4</v>
      </c>
      <c r="L1256" s="12">
        <v>0</v>
      </c>
      <c r="M1256" s="12">
        <v>0</v>
      </c>
      <c r="N1256" s="5"/>
      <c r="O1256" s="5"/>
    </row>
    <row r="1257" spans="1:15" x14ac:dyDescent="0.25">
      <c r="A1257" t="s">
        <v>2193</v>
      </c>
      <c r="B1257" t="s">
        <v>2194</v>
      </c>
      <c r="C1257" s="16">
        <v>1</v>
      </c>
      <c r="D1257" s="12">
        <v>0</v>
      </c>
      <c r="E1257" s="12">
        <v>0</v>
      </c>
      <c r="F1257" s="12">
        <v>0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1</v>
      </c>
      <c r="N1257" s="5"/>
      <c r="O1257" s="5"/>
    </row>
    <row r="1258" spans="1:15" x14ac:dyDescent="0.25">
      <c r="A1258" t="s">
        <v>1730</v>
      </c>
      <c r="B1258" t="s">
        <v>1731</v>
      </c>
      <c r="C1258" s="16">
        <v>22</v>
      </c>
      <c r="D1258" s="12">
        <v>2</v>
      </c>
      <c r="E1258" s="12">
        <v>1</v>
      </c>
      <c r="F1258" s="12">
        <v>2</v>
      </c>
      <c r="G1258" s="12">
        <v>1</v>
      </c>
      <c r="H1258" s="12">
        <v>4</v>
      </c>
      <c r="I1258" s="12">
        <v>1</v>
      </c>
      <c r="J1258" s="12">
        <v>4</v>
      </c>
      <c r="K1258" s="12">
        <v>3</v>
      </c>
      <c r="L1258" s="12">
        <v>4</v>
      </c>
      <c r="M1258" s="12">
        <v>0</v>
      </c>
      <c r="N1258" s="5"/>
      <c r="O1258" s="5"/>
    </row>
    <row r="1259" spans="1:15" x14ac:dyDescent="0.25">
      <c r="A1259" t="s">
        <v>2563</v>
      </c>
      <c r="B1259" t="s">
        <v>2564</v>
      </c>
      <c r="C1259" s="16">
        <v>2</v>
      </c>
      <c r="D1259" s="12">
        <v>0</v>
      </c>
      <c r="E1259" s="12">
        <v>1</v>
      </c>
      <c r="F1259" s="12">
        <v>0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1</v>
      </c>
      <c r="N1259" s="5"/>
      <c r="O1259" s="5"/>
    </row>
    <row r="1260" spans="1:15" x14ac:dyDescent="0.25">
      <c r="A1260" t="s">
        <v>4398</v>
      </c>
      <c r="B1260" t="s">
        <v>4399</v>
      </c>
      <c r="C1260" s="16">
        <v>1</v>
      </c>
      <c r="D1260" s="12">
        <v>0</v>
      </c>
      <c r="E1260" s="12">
        <v>1</v>
      </c>
      <c r="F1260" s="12">
        <v>0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5"/>
      <c r="O1260" s="5"/>
    </row>
    <row r="1261" spans="1:15" x14ac:dyDescent="0.25">
      <c r="A1261" t="s">
        <v>600</v>
      </c>
      <c r="B1261" t="s">
        <v>1006</v>
      </c>
      <c r="C1261" s="16">
        <v>7</v>
      </c>
      <c r="D1261" s="12">
        <v>2</v>
      </c>
      <c r="E1261" s="12">
        <v>2</v>
      </c>
      <c r="F1261" s="12">
        <v>0</v>
      </c>
      <c r="G1261" s="12">
        <v>0</v>
      </c>
      <c r="H1261" s="12">
        <v>0</v>
      </c>
      <c r="I1261" s="12">
        <v>1</v>
      </c>
      <c r="J1261" s="12">
        <v>1</v>
      </c>
      <c r="K1261" s="12">
        <v>0</v>
      </c>
      <c r="L1261" s="12">
        <v>0</v>
      </c>
      <c r="M1261" s="12">
        <v>1</v>
      </c>
      <c r="N1261" s="5"/>
      <c r="O1261" s="5"/>
    </row>
    <row r="1262" spans="1:15" x14ac:dyDescent="0.25">
      <c r="A1262" t="s">
        <v>2565</v>
      </c>
      <c r="B1262" t="s">
        <v>2566</v>
      </c>
      <c r="C1262" s="16">
        <v>3</v>
      </c>
      <c r="D1262" s="12">
        <v>0</v>
      </c>
      <c r="E1262" s="12">
        <v>0</v>
      </c>
      <c r="F1262" s="12">
        <v>0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1</v>
      </c>
      <c r="M1262" s="12">
        <v>2</v>
      </c>
      <c r="N1262" s="5"/>
      <c r="O1262" s="5"/>
    </row>
    <row r="1263" spans="1:15" x14ac:dyDescent="0.25">
      <c r="A1263" t="s">
        <v>2195</v>
      </c>
      <c r="B1263" t="s">
        <v>2196</v>
      </c>
      <c r="C1263" s="16">
        <v>2</v>
      </c>
      <c r="D1263" s="12">
        <v>2</v>
      </c>
      <c r="E1263" s="12">
        <v>0</v>
      </c>
      <c r="F1263" s="12">
        <v>0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5"/>
      <c r="O1263" s="5"/>
    </row>
    <row r="1264" spans="1:15" x14ac:dyDescent="0.25">
      <c r="A1264" t="s">
        <v>638</v>
      </c>
      <c r="B1264" t="s">
        <v>1007</v>
      </c>
      <c r="C1264" s="16">
        <v>11</v>
      </c>
      <c r="D1264" s="12">
        <v>2</v>
      </c>
      <c r="E1264" s="12">
        <v>2</v>
      </c>
      <c r="F1264" s="12">
        <v>2</v>
      </c>
      <c r="G1264" s="12">
        <v>0</v>
      </c>
      <c r="H1264" s="12">
        <v>1</v>
      </c>
      <c r="I1264" s="12">
        <v>1</v>
      </c>
      <c r="J1264" s="12">
        <v>1</v>
      </c>
      <c r="K1264" s="12">
        <v>0</v>
      </c>
      <c r="L1264" s="12">
        <v>0</v>
      </c>
      <c r="M1264" s="12">
        <v>2</v>
      </c>
      <c r="N1264" s="5"/>
      <c r="O1264" s="5"/>
    </row>
    <row r="1265" spans="1:15" x14ac:dyDescent="0.25">
      <c r="A1265" t="s">
        <v>2567</v>
      </c>
      <c r="B1265" t="s">
        <v>2568</v>
      </c>
      <c r="C1265" s="16">
        <v>7</v>
      </c>
      <c r="D1265" s="12">
        <v>1</v>
      </c>
      <c r="E1265" s="12">
        <v>1</v>
      </c>
      <c r="F1265" s="12">
        <v>0</v>
      </c>
      <c r="G1265" s="12">
        <v>0</v>
      </c>
      <c r="H1265" s="12">
        <v>2</v>
      </c>
      <c r="I1265" s="12">
        <v>0</v>
      </c>
      <c r="J1265" s="12">
        <v>1</v>
      </c>
      <c r="K1265" s="12">
        <v>0</v>
      </c>
      <c r="L1265" s="12">
        <v>1</v>
      </c>
      <c r="M1265" s="12">
        <v>1</v>
      </c>
      <c r="N1265" s="5"/>
      <c r="O1265" s="5"/>
    </row>
    <row r="1266" spans="1:15" x14ac:dyDescent="0.25">
      <c r="A1266" t="s">
        <v>602</v>
      </c>
      <c r="B1266" t="s">
        <v>847</v>
      </c>
      <c r="C1266" s="16">
        <v>9</v>
      </c>
      <c r="D1266" s="12">
        <v>1</v>
      </c>
      <c r="E1266" s="12">
        <v>1</v>
      </c>
      <c r="F1266" s="12">
        <v>0</v>
      </c>
      <c r="G1266" s="12">
        <v>0</v>
      </c>
      <c r="H1266" s="12">
        <v>1</v>
      </c>
      <c r="I1266" s="12">
        <v>0</v>
      </c>
      <c r="J1266" s="12">
        <v>4</v>
      </c>
      <c r="K1266" s="12">
        <v>0</v>
      </c>
      <c r="L1266" s="12">
        <v>0</v>
      </c>
      <c r="M1266" s="12">
        <v>2</v>
      </c>
      <c r="N1266" s="5"/>
      <c r="O1266" s="5"/>
    </row>
    <row r="1267" spans="1:15" x14ac:dyDescent="0.25">
      <c r="A1267" t="s">
        <v>2197</v>
      </c>
      <c r="B1267" t="s">
        <v>2198</v>
      </c>
      <c r="C1267" s="16">
        <v>5</v>
      </c>
      <c r="D1267" s="12">
        <v>0</v>
      </c>
      <c r="E1267" s="12">
        <v>1</v>
      </c>
      <c r="F1267" s="12">
        <v>0</v>
      </c>
      <c r="G1267" s="12">
        <v>0</v>
      </c>
      <c r="H1267" s="12">
        <v>1</v>
      </c>
      <c r="I1267" s="12">
        <v>1</v>
      </c>
      <c r="J1267" s="12">
        <v>0</v>
      </c>
      <c r="K1267" s="12">
        <v>1</v>
      </c>
      <c r="L1267" s="12">
        <v>1</v>
      </c>
      <c r="M1267" s="12">
        <v>0</v>
      </c>
      <c r="N1267" s="5"/>
      <c r="O1267" s="5"/>
    </row>
    <row r="1268" spans="1:15" x14ac:dyDescent="0.25">
      <c r="A1268" t="s">
        <v>4400</v>
      </c>
      <c r="B1268" t="s">
        <v>4401</v>
      </c>
      <c r="C1268" s="16">
        <v>4</v>
      </c>
      <c r="D1268" s="12">
        <v>0</v>
      </c>
      <c r="E1268" s="12">
        <v>0</v>
      </c>
      <c r="F1268" s="12">
        <v>0</v>
      </c>
      <c r="G1268" s="12">
        <v>1</v>
      </c>
      <c r="H1268" s="12">
        <v>0</v>
      </c>
      <c r="I1268" s="12">
        <v>0</v>
      </c>
      <c r="J1268" s="12">
        <v>1</v>
      </c>
      <c r="K1268" s="12">
        <v>0</v>
      </c>
      <c r="L1268" s="12">
        <v>0</v>
      </c>
      <c r="M1268" s="12">
        <v>2</v>
      </c>
      <c r="N1268" s="5"/>
      <c r="O1268" s="5"/>
    </row>
    <row r="1269" spans="1:15" x14ac:dyDescent="0.25">
      <c r="A1269" t="s">
        <v>4402</v>
      </c>
      <c r="B1269" t="s">
        <v>4403</v>
      </c>
      <c r="C1269" s="16">
        <v>1</v>
      </c>
      <c r="D1269" s="12">
        <v>0</v>
      </c>
      <c r="E1269" s="12">
        <v>0</v>
      </c>
      <c r="F1269" s="12">
        <v>0</v>
      </c>
      <c r="G1269" s="12">
        <v>0</v>
      </c>
      <c r="H1269" s="12">
        <v>0</v>
      </c>
      <c r="I1269" s="12">
        <v>0</v>
      </c>
      <c r="J1269" s="12">
        <v>1</v>
      </c>
      <c r="K1269" s="12">
        <v>0</v>
      </c>
      <c r="L1269" s="12">
        <v>0</v>
      </c>
      <c r="M1269" s="12">
        <v>0</v>
      </c>
      <c r="N1269" s="5"/>
      <c r="O1269" s="5"/>
    </row>
    <row r="1270" spans="1:15" x14ac:dyDescent="0.25">
      <c r="A1270" t="s">
        <v>4404</v>
      </c>
      <c r="B1270" t="s">
        <v>4405</v>
      </c>
      <c r="C1270" s="16">
        <v>1</v>
      </c>
      <c r="D1270" s="12">
        <v>1</v>
      </c>
      <c r="E1270" s="12">
        <v>0</v>
      </c>
      <c r="F1270" s="12">
        <v>0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5"/>
      <c r="O1270" s="5"/>
    </row>
    <row r="1271" spans="1:15" x14ac:dyDescent="0.25">
      <c r="A1271" t="s">
        <v>4406</v>
      </c>
      <c r="B1271" t="s">
        <v>4407</v>
      </c>
      <c r="C1271" s="16">
        <v>1</v>
      </c>
      <c r="D1271" s="12">
        <v>0</v>
      </c>
      <c r="E1271" s="12">
        <v>0</v>
      </c>
      <c r="F1271" s="12">
        <v>0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1</v>
      </c>
      <c r="N1271" s="5"/>
      <c r="O1271" s="5"/>
    </row>
    <row r="1272" spans="1:15" x14ac:dyDescent="0.25">
      <c r="A1272" t="s">
        <v>1636</v>
      </c>
      <c r="B1272" t="s">
        <v>1637</v>
      </c>
      <c r="C1272" s="16">
        <v>123</v>
      </c>
      <c r="D1272" s="12">
        <v>12</v>
      </c>
      <c r="E1272" s="12">
        <v>8</v>
      </c>
      <c r="F1272" s="12">
        <v>5</v>
      </c>
      <c r="G1272" s="12">
        <v>2</v>
      </c>
      <c r="H1272" s="12">
        <v>25</v>
      </c>
      <c r="I1272" s="12">
        <v>13</v>
      </c>
      <c r="J1272" s="12">
        <v>22</v>
      </c>
      <c r="K1272" s="12">
        <v>16</v>
      </c>
      <c r="L1272" s="12">
        <v>11</v>
      </c>
      <c r="M1272" s="12">
        <v>9</v>
      </c>
      <c r="N1272" s="5"/>
      <c r="O1272" s="5"/>
    </row>
    <row r="1273" spans="1:15" x14ac:dyDescent="0.25">
      <c r="A1273" t="s">
        <v>1678</v>
      </c>
      <c r="B1273" t="s">
        <v>1679</v>
      </c>
      <c r="C1273" s="16">
        <v>15</v>
      </c>
      <c r="D1273" s="12">
        <v>2</v>
      </c>
      <c r="E1273" s="12">
        <v>2</v>
      </c>
      <c r="F1273" s="12">
        <v>0</v>
      </c>
      <c r="G1273" s="12">
        <v>1</v>
      </c>
      <c r="H1273" s="12">
        <v>4</v>
      </c>
      <c r="I1273" s="12">
        <v>1</v>
      </c>
      <c r="J1273" s="12">
        <v>3</v>
      </c>
      <c r="K1273" s="12">
        <v>2</v>
      </c>
      <c r="L1273" s="12">
        <v>0</v>
      </c>
      <c r="M1273" s="12">
        <v>0</v>
      </c>
      <c r="N1273" s="5"/>
      <c r="O1273" s="5"/>
    </row>
    <row r="1274" spans="1:15" x14ac:dyDescent="0.25">
      <c r="A1274" t="s">
        <v>2569</v>
      </c>
      <c r="B1274" t="s">
        <v>2570</v>
      </c>
      <c r="C1274" s="16">
        <v>1</v>
      </c>
      <c r="D1274" s="12">
        <v>0</v>
      </c>
      <c r="E1274" s="12">
        <v>0</v>
      </c>
      <c r="F1274" s="12">
        <v>0</v>
      </c>
      <c r="G1274" s="12">
        <v>0</v>
      </c>
      <c r="H1274" s="12">
        <v>0</v>
      </c>
      <c r="I1274" s="12">
        <v>0</v>
      </c>
      <c r="J1274" s="12">
        <v>0</v>
      </c>
      <c r="K1274" s="12">
        <v>1</v>
      </c>
      <c r="L1274" s="12">
        <v>0</v>
      </c>
      <c r="M1274" s="12">
        <v>0</v>
      </c>
      <c r="N1274" s="5"/>
      <c r="O1274" s="5"/>
    </row>
    <row r="1275" spans="1:15" x14ac:dyDescent="0.25">
      <c r="A1275" t="s">
        <v>4408</v>
      </c>
      <c r="B1275" t="s">
        <v>4409</v>
      </c>
      <c r="C1275" s="16">
        <v>1</v>
      </c>
      <c r="D1275" s="12">
        <v>0</v>
      </c>
      <c r="E1275" s="12">
        <v>0</v>
      </c>
      <c r="F1275" s="12">
        <v>0</v>
      </c>
      <c r="G1275" s="12">
        <v>0</v>
      </c>
      <c r="H1275" s="12">
        <v>0</v>
      </c>
      <c r="I1275" s="12">
        <v>0</v>
      </c>
      <c r="J1275" s="12">
        <v>1</v>
      </c>
      <c r="K1275" s="12">
        <v>0</v>
      </c>
      <c r="L1275" s="12">
        <v>0</v>
      </c>
      <c r="M1275" s="12">
        <v>0</v>
      </c>
      <c r="N1275" s="5"/>
      <c r="O1275" s="5"/>
    </row>
    <row r="1276" spans="1:15" x14ac:dyDescent="0.25">
      <c r="A1276" t="s">
        <v>2199</v>
      </c>
      <c r="B1276" t="s">
        <v>2200</v>
      </c>
      <c r="C1276" s="16">
        <v>9</v>
      </c>
      <c r="D1276" s="12">
        <v>0</v>
      </c>
      <c r="E1276" s="12">
        <v>0</v>
      </c>
      <c r="F1276" s="12">
        <v>0</v>
      </c>
      <c r="G1276" s="12">
        <v>1</v>
      </c>
      <c r="H1276" s="12">
        <v>2</v>
      </c>
      <c r="I1276" s="12">
        <v>0</v>
      </c>
      <c r="J1276" s="12">
        <v>3</v>
      </c>
      <c r="K1276" s="12">
        <v>2</v>
      </c>
      <c r="L1276" s="12">
        <v>1</v>
      </c>
      <c r="M1276" s="12">
        <v>0</v>
      </c>
      <c r="N1276" s="5"/>
      <c r="O1276" s="5"/>
    </row>
    <row r="1277" spans="1:15" x14ac:dyDescent="0.25">
      <c r="A1277" t="s">
        <v>1716</v>
      </c>
      <c r="B1277" t="s">
        <v>1717</v>
      </c>
      <c r="C1277" s="16">
        <v>30</v>
      </c>
      <c r="D1277" s="12">
        <v>2</v>
      </c>
      <c r="E1277" s="12">
        <v>2</v>
      </c>
      <c r="F1277" s="12">
        <v>4</v>
      </c>
      <c r="G1277" s="12">
        <v>0</v>
      </c>
      <c r="H1277" s="12">
        <v>9</v>
      </c>
      <c r="I1277" s="12">
        <v>3</v>
      </c>
      <c r="J1277" s="12">
        <v>7</v>
      </c>
      <c r="K1277" s="12">
        <v>3</v>
      </c>
      <c r="L1277" s="12">
        <v>0</v>
      </c>
      <c r="M1277" s="12">
        <v>0</v>
      </c>
      <c r="N1277" s="5"/>
      <c r="O1277" s="5"/>
    </row>
    <row r="1278" spans="1:15" x14ac:dyDescent="0.25">
      <c r="A1278" t="s">
        <v>1954</v>
      </c>
      <c r="B1278" t="s">
        <v>1955</v>
      </c>
      <c r="C1278" s="16">
        <v>12</v>
      </c>
      <c r="D1278" s="12">
        <v>1</v>
      </c>
      <c r="E1278" s="12">
        <v>0</v>
      </c>
      <c r="F1278" s="12">
        <v>0</v>
      </c>
      <c r="G1278" s="12">
        <v>0</v>
      </c>
      <c r="H1278" s="12">
        <v>4</v>
      </c>
      <c r="I1278" s="12">
        <v>0</v>
      </c>
      <c r="J1278" s="12">
        <v>3</v>
      </c>
      <c r="K1278" s="12">
        <v>2</v>
      </c>
      <c r="L1278" s="12">
        <v>1</v>
      </c>
      <c r="M1278" s="12">
        <v>1</v>
      </c>
      <c r="N1278" s="5"/>
      <c r="O1278" s="5"/>
    </row>
    <row r="1279" spans="1:15" x14ac:dyDescent="0.25">
      <c r="A1279" t="s">
        <v>1778</v>
      </c>
      <c r="B1279" t="s">
        <v>1779</v>
      </c>
      <c r="C1279" s="16">
        <v>17</v>
      </c>
      <c r="D1279" s="12">
        <v>1</v>
      </c>
      <c r="E1279" s="12">
        <v>2</v>
      </c>
      <c r="F1279" s="12">
        <v>1</v>
      </c>
      <c r="G1279" s="12">
        <v>0</v>
      </c>
      <c r="H1279" s="12">
        <v>2</v>
      </c>
      <c r="I1279" s="12">
        <v>1</v>
      </c>
      <c r="J1279" s="12">
        <v>2</v>
      </c>
      <c r="K1279" s="12">
        <v>5</v>
      </c>
      <c r="L1279" s="12">
        <v>1</v>
      </c>
      <c r="M1279" s="12">
        <v>2</v>
      </c>
      <c r="N1279" s="5"/>
      <c r="O1279" s="5"/>
    </row>
    <row r="1280" spans="1:15" x14ac:dyDescent="0.25">
      <c r="A1280" t="s">
        <v>1686</v>
      </c>
      <c r="B1280" t="s">
        <v>1687</v>
      </c>
      <c r="C1280" s="16">
        <v>45</v>
      </c>
      <c r="D1280" s="12">
        <v>3</v>
      </c>
      <c r="E1280" s="12">
        <v>3</v>
      </c>
      <c r="F1280" s="12">
        <v>1</v>
      </c>
      <c r="G1280" s="12">
        <v>1</v>
      </c>
      <c r="H1280" s="12">
        <v>7</v>
      </c>
      <c r="I1280" s="12">
        <v>5</v>
      </c>
      <c r="J1280" s="12">
        <v>9</v>
      </c>
      <c r="K1280" s="12">
        <v>9</v>
      </c>
      <c r="L1280" s="12">
        <v>6</v>
      </c>
      <c r="M1280" s="12">
        <v>1</v>
      </c>
      <c r="N1280" s="5"/>
      <c r="O1280" s="5"/>
    </row>
    <row r="1281" spans="1:15" x14ac:dyDescent="0.25">
      <c r="A1281" t="s">
        <v>4410</v>
      </c>
      <c r="B1281" t="s">
        <v>4411</v>
      </c>
      <c r="C1281" s="16">
        <v>13</v>
      </c>
      <c r="D1281" s="12">
        <v>1</v>
      </c>
      <c r="E1281" s="12">
        <v>1</v>
      </c>
      <c r="F1281" s="12">
        <v>1</v>
      </c>
      <c r="G1281" s="12">
        <v>0</v>
      </c>
      <c r="H1281" s="12">
        <v>2</v>
      </c>
      <c r="I1281" s="12">
        <v>0</v>
      </c>
      <c r="J1281" s="12">
        <v>6</v>
      </c>
      <c r="K1281" s="12">
        <v>1</v>
      </c>
      <c r="L1281" s="12">
        <v>1</v>
      </c>
      <c r="M1281" s="12">
        <v>0</v>
      </c>
      <c r="N1281" s="5"/>
      <c r="O1281" s="5"/>
    </row>
    <row r="1282" spans="1:15" x14ac:dyDescent="0.25">
      <c r="A1282" t="s">
        <v>612</v>
      </c>
      <c r="B1282" t="s">
        <v>848</v>
      </c>
      <c r="C1282" s="16">
        <v>6</v>
      </c>
      <c r="D1282" s="12">
        <v>0</v>
      </c>
      <c r="E1282" s="12">
        <v>0</v>
      </c>
      <c r="F1282" s="12">
        <v>0</v>
      </c>
      <c r="G1282" s="12">
        <v>0</v>
      </c>
      <c r="H1282" s="12">
        <v>0</v>
      </c>
      <c r="I1282" s="12">
        <v>1</v>
      </c>
      <c r="J1282" s="12">
        <v>1</v>
      </c>
      <c r="K1282" s="12">
        <v>2</v>
      </c>
      <c r="L1282" s="12">
        <v>1</v>
      </c>
      <c r="M1282" s="12">
        <v>1</v>
      </c>
      <c r="N1282" s="5"/>
      <c r="O1282" s="5"/>
    </row>
    <row r="1283" spans="1:15" x14ac:dyDescent="0.25">
      <c r="A1283" t="s">
        <v>563</v>
      </c>
      <c r="B1283" t="s">
        <v>794</v>
      </c>
      <c r="C1283" s="16">
        <v>23</v>
      </c>
      <c r="D1283" s="12">
        <v>1</v>
      </c>
      <c r="E1283" s="12">
        <v>1</v>
      </c>
      <c r="F1283" s="12">
        <v>0</v>
      </c>
      <c r="G1283" s="12">
        <v>2</v>
      </c>
      <c r="H1283" s="12">
        <v>3</v>
      </c>
      <c r="I1283" s="12">
        <v>2</v>
      </c>
      <c r="J1283" s="12">
        <v>8</v>
      </c>
      <c r="K1283" s="12">
        <v>5</v>
      </c>
      <c r="L1283" s="12">
        <v>0</v>
      </c>
      <c r="M1283" s="12">
        <v>1</v>
      </c>
      <c r="N1283" s="5"/>
      <c r="O1283" s="5"/>
    </row>
    <row r="1284" spans="1:15" x14ac:dyDescent="0.25">
      <c r="A1284" t="s">
        <v>641</v>
      </c>
      <c r="B1284" t="s">
        <v>1008</v>
      </c>
      <c r="C1284" s="16">
        <v>5</v>
      </c>
      <c r="D1284" s="12">
        <v>0</v>
      </c>
      <c r="E1284" s="12">
        <v>0</v>
      </c>
      <c r="F1284" s="12">
        <v>1</v>
      </c>
      <c r="G1284" s="12">
        <v>0</v>
      </c>
      <c r="H1284" s="12">
        <v>0</v>
      </c>
      <c r="I1284" s="12">
        <v>0</v>
      </c>
      <c r="J1284" s="12">
        <v>0</v>
      </c>
      <c r="K1284" s="12">
        <v>2</v>
      </c>
      <c r="L1284" s="12">
        <v>1</v>
      </c>
      <c r="M1284" s="12">
        <v>1</v>
      </c>
      <c r="N1284" s="5"/>
      <c r="O1284" s="5"/>
    </row>
    <row r="1285" spans="1:15" x14ac:dyDescent="0.25">
      <c r="A1285" t="s">
        <v>591</v>
      </c>
      <c r="B1285" t="s">
        <v>807</v>
      </c>
      <c r="C1285" s="16">
        <v>6</v>
      </c>
      <c r="D1285" s="12">
        <v>0</v>
      </c>
      <c r="E1285" s="12">
        <v>0</v>
      </c>
      <c r="F1285" s="12">
        <v>0</v>
      </c>
      <c r="G1285" s="12">
        <v>0</v>
      </c>
      <c r="H1285" s="12">
        <v>0</v>
      </c>
      <c r="I1285" s="12">
        <v>1</v>
      </c>
      <c r="J1285" s="12">
        <v>2</v>
      </c>
      <c r="K1285" s="12">
        <v>3</v>
      </c>
      <c r="L1285" s="12">
        <v>0</v>
      </c>
      <c r="M1285" s="12">
        <v>0</v>
      </c>
      <c r="N1285" s="5"/>
      <c r="O1285" s="5"/>
    </row>
    <row r="1286" spans="1:15" x14ac:dyDescent="0.25">
      <c r="A1286" t="s">
        <v>2571</v>
      </c>
      <c r="B1286" t="s">
        <v>2572</v>
      </c>
      <c r="C1286" s="16">
        <v>2</v>
      </c>
      <c r="D1286" s="12">
        <v>0</v>
      </c>
      <c r="E1286" s="12">
        <v>0</v>
      </c>
      <c r="F1286" s="12">
        <v>0</v>
      </c>
      <c r="G1286" s="12">
        <v>0</v>
      </c>
      <c r="H1286" s="12">
        <v>0</v>
      </c>
      <c r="I1286" s="12">
        <v>0</v>
      </c>
      <c r="J1286" s="12">
        <v>1</v>
      </c>
      <c r="K1286" s="12">
        <v>0</v>
      </c>
      <c r="L1286" s="12">
        <v>0</v>
      </c>
      <c r="M1286" s="12">
        <v>1</v>
      </c>
      <c r="N1286" s="5"/>
      <c r="O1286" s="5"/>
    </row>
    <row r="1287" spans="1:15" x14ac:dyDescent="0.25">
      <c r="A1287" t="s">
        <v>590</v>
      </c>
      <c r="B1287" t="s">
        <v>849</v>
      </c>
      <c r="C1287" s="16">
        <v>12</v>
      </c>
      <c r="D1287" s="12">
        <v>0</v>
      </c>
      <c r="E1287" s="12">
        <v>0</v>
      </c>
      <c r="F1287" s="12">
        <v>0</v>
      </c>
      <c r="G1287" s="12">
        <v>0</v>
      </c>
      <c r="H1287" s="12">
        <v>0</v>
      </c>
      <c r="I1287" s="12">
        <v>2</v>
      </c>
      <c r="J1287" s="12">
        <v>4</v>
      </c>
      <c r="K1287" s="12">
        <v>3</v>
      </c>
      <c r="L1287" s="12">
        <v>2</v>
      </c>
      <c r="M1287" s="12">
        <v>1</v>
      </c>
      <c r="N1287" s="5"/>
      <c r="O1287" s="5"/>
    </row>
    <row r="1288" spans="1:15" x14ac:dyDescent="0.25">
      <c r="A1288" t="s">
        <v>4412</v>
      </c>
      <c r="B1288" t="s">
        <v>4413</v>
      </c>
      <c r="C1288" s="16">
        <v>1</v>
      </c>
      <c r="D1288" s="12">
        <v>0</v>
      </c>
      <c r="E1288" s="12">
        <v>0</v>
      </c>
      <c r="F1288" s="12">
        <v>0</v>
      </c>
      <c r="G1288" s="12">
        <v>0</v>
      </c>
      <c r="H1288" s="12">
        <v>1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5"/>
      <c r="O1288" s="5"/>
    </row>
    <row r="1289" spans="1:15" x14ac:dyDescent="0.25">
      <c r="A1289" t="s">
        <v>568</v>
      </c>
      <c r="B1289" t="s">
        <v>1009</v>
      </c>
      <c r="C1289" s="16">
        <v>3</v>
      </c>
      <c r="D1289" s="12">
        <v>0</v>
      </c>
      <c r="E1289" s="12">
        <v>0</v>
      </c>
      <c r="F1289" s="12">
        <v>0</v>
      </c>
      <c r="G1289" s="12">
        <v>0</v>
      </c>
      <c r="H1289" s="12">
        <v>1</v>
      </c>
      <c r="I1289" s="12">
        <v>0</v>
      </c>
      <c r="J1289" s="12">
        <v>0</v>
      </c>
      <c r="K1289" s="12">
        <v>1</v>
      </c>
      <c r="L1289" s="12">
        <v>0</v>
      </c>
      <c r="M1289" s="12">
        <v>1</v>
      </c>
      <c r="N1289" s="5"/>
      <c r="O1289" s="5"/>
    </row>
    <row r="1290" spans="1:15" x14ac:dyDescent="0.25">
      <c r="A1290" t="s">
        <v>592</v>
      </c>
      <c r="B1290" t="s">
        <v>1010</v>
      </c>
      <c r="C1290" s="16">
        <v>16</v>
      </c>
      <c r="D1290" s="12">
        <v>3</v>
      </c>
      <c r="E1290" s="12">
        <v>0</v>
      </c>
      <c r="F1290" s="12">
        <v>2</v>
      </c>
      <c r="G1290" s="12">
        <v>0</v>
      </c>
      <c r="H1290" s="12">
        <v>5</v>
      </c>
      <c r="I1290" s="12">
        <v>1</v>
      </c>
      <c r="J1290" s="12">
        <v>4</v>
      </c>
      <c r="K1290" s="12">
        <v>1</v>
      </c>
      <c r="L1290" s="12">
        <v>0</v>
      </c>
      <c r="M1290" s="12">
        <v>0</v>
      </c>
      <c r="N1290" s="5"/>
      <c r="O1290" s="5"/>
    </row>
    <row r="1291" spans="1:15" x14ac:dyDescent="0.25">
      <c r="A1291" t="s">
        <v>4414</v>
      </c>
      <c r="B1291" t="s">
        <v>4415</v>
      </c>
      <c r="C1291" s="16">
        <v>2</v>
      </c>
      <c r="D1291" s="12">
        <v>0</v>
      </c>
      <c r="E1291" s="12">
        <v>1</v>
      </c>
      <c r="F1291" s="12">
        <v>0</v>
      </c>
      <c r="G1291" s="12">
        <v>0</v>
      </c>
      <c r="H1291" s="12">
        <v>0</v>
      </c>
      <c r="I1291" s="12">
        <v>0</v>
      </c>
      <c r="J1291" s="12">
        <v>1</v>
      </c>
      <c r="K1291" s="12">
        <v>0</v>
      </c>
      <c r="L1291" s="12">
        <v>0</v>
      </c>
      <c r="M1291" s="12">
        <v>0</v>
      </c>
      <c r="N1291" s="5"/>
      <c r="O1291" s="5"/>
    </row>
    <row r="1292" spans="1:15" x14ac:dyDescent="0.25">
      <c r="A1292" t="s">
        <v>1814</v>
      </c>
      <c r="B1292" t="s">
        <v>1815</v>
      </c>
      <c r="C1292" s="16">
        <v>21</v>
      </c>
      <c r="D1292" s="12">
        <v>0</v>
      </c>
      <c r="E1292" s="12">
        <v>2</v>
      </c>
      <c r="F1292" s="12">
        <v>1</v>
      </c>
      <c r="G1292" s="12">
        <v>1</v>
      </c>
      <c r="H1292" s="12">
        <v>2</v>
      </c>
      <c r="I1292" s="12">
        <v>1</v>
      </c>
      <c r="J1292" s="12">
        <v>5</v>
      </c>
      <c r="K1292" s="12">
        <v>3</v>
      </c>
      <c r="L1292" s="12">
        <v>1</v>
      </c>
      <c r="M1292" s="12">
        <v>5</v>
      </c>
      <c r="N1292" s="5"/>
      <c r="O1292" s="5"/>
    </row>
    <row r="1293" spans="1:15" x14ac:dyDescent="0.25">
      <c r="A1293" t="s">
        <v>4416</v>
      </c>
      <c r="B1293" t="s">
        <v>4417</v>
      </c>
      <c r="C1293" s="16">
        <v>3</v>
      </c>
      <c r="D1293" s="12">
        <v>0</v>
      </c>
      <c r="E1293" s="12">
        <v>1</v>
      </c>
      <c r="F1293" s="12">
        <v>0</v>
      </c>
      <c r="G1293" s="12">
        <v>0</v>
      </c>
      <c r="H1293" s="12">
        <v>0</v>
      </c>
      <c r="I1293" s="12">
        <v>1</v>
      </c>
      <c r="J1293" s="12">
        <v>1</v>
      </c>
      <c r="K1293" s="12">
        <v>0</v>
      </c>
      <c r="L1293" s="12">
        <v>0</v>
      </c>
      <c r="M1293" s="12">
        <v>0</v>
      </c>
      <c r="N1293" s="5"/>
      <c r="O1293" s="5"/>
    </row>
    <row r="1294" spans="1:15" x14ac:dyDescent="0.25">
      <c r="A1294" t="s">
        <v>595</v>
      </c>
      <c r="B1294" t="s">
        <v>1011</v>
      </c>
      <c r="C1294" s="16">
        <v>2</v>
      </c>
      <c r="D1294" s="12">
        <v>0</v>
      </c>
      <c r="E1294" s="12">
        <v>0</v>
      </c>
      <c r="F1294" s="12">
        <v>0</v>
      </c>
      <c r="G1294" s="12">
        <v>1</v>
      </c>
      <c r="H1294" s="12">
        <v>0</v>
      </c>
      <c r="I1294" s="12">
        <v>0</v>
      </c>
      <c r="J1294" s="12">
        <v>1</v>
      </c>
      <c r="K1294" s="12">
        <v>0</v>
      </c>
      <c r="L1294" s="12">
        <v>0</v>
      </c>
      <c r="M1294" s="12">
        <v>0</v>
      </c>
      <c r="N1294" s="5"/>
      <c r="O1294" s="5"/>
    </row>
    <row r="1295" spans="1:15" x14ac:dyDescent="0.25">
      <c r="A1295" t="s">
        <v>1764</v>
      </c>
      <c r="B1295" t="s">
        <v>1765</v>
      </c>
      <c r="C1295" s="16">
        <v>10</v>
      </c>
      <c r="D1295" s="12">
        <v>1</v>
      </c>
      <c r="E1295" s="12">
        <v>0</v>
      </c>
      <c r="F1295" s="12">
        <v>0</v>
      </c>
      <c r="G1295" s="12">
        <v>0</v>
      </c>
      <c r="H1295" s="12">
        <v>0</v>
      </c>
      <c r="I1295" s="12">
        <v>2</v>
      </c>
      <c r="J1295" s="12">
        <v>3</v>
      </c>
      <c r="K1295" s="12">
        <v>2</v>
      </c>
      <c r="L1295" s="12">
        <v>2</v>
      </c>
      <c r="M1295" s="12">
        <v>0</v>
      </c>
      <c r="N1295" s="5"/>
      <c r="O1295" s="5"/>
    </row>
    <row r="1296" spans="1:15" x14ac:dyDescent="0.25">
      <c r="A1296" t="s">
        <v>1956</v>
      </c>
      <c r="B1296" t="s">
        <v>1957</v>
      </c>
      <c r="C1296" s="16">
        <v>2</v>
      </c>
      <c r="D1296" s="12">
        <v>0</v>
      </c>
      <c r="E1296" s="12">
        <v>0</v>
      </c>
      <c r="F1296" s="12">
        <v>0</v>
      </c>
      <c r="G1296" s="12">
        <v>1</v>
      </c>
      <c r="H1296" s="12">
        <v>1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5"/>
      <c r="O1296" s="5"/>
    </row>
    <row r="1297" spans="1:15" x14ac:dyDescent="0.25">
      <c r="A1297" t="s">
        <v>4418</v>
      </c>
      <c r="B1297" t="s">
        <v>4419</v>
      </c>
      <c r="C1297" s="16">
        <v>1</v>
      </c>
      <c r="D1297" s="12">
        <v>0</v>
      </c>
      <c r="E1297" s="12">
        <v>0</v>
      </c>
      <c r="F1297" s="12">
        <v>0</v>
      </c>
      <c r="G1297" s="12">
        <v>0</v>
      </c>
      <c r="H1297" s="12">
        <v>0</v>
      </c>
      <c r="I1297" s="12">
        <v>0</v>
      </c>
      <c r="J1297" s="12">
        <v>1</v>
      </c>
      <c r="K1297" s="12">
        <v>0</v>
      </c>
      <c r="L1297" s="12">
        <v>0</v>
      </c>
      <c r="M1297" s="12">
        <v>0</v>
      </c>
      <c r="N1297" s="5"/>
      <c r="O1297" s="5"/>
    </row>
    <row r="1298" spans="1:15" x14ac:dyDescent="0.25">
      <c r="A1298" t="s">
        <v>4420</v>
      </c>
      <c r="B1298" t="s">
        <v>4421</v>
      </c>
      <c r="C1298" s="16">
        <v>1</v>
      </c>
      <c r="D1298" s="12">
        <v>0</v>
      </c>
      <c r="E1298" s="12">
        <v>0</v>
      </c>
      <c r="F1298" s="12">
        <v>0</v>
      </c>
      <c r="G1298" s="12">
        <v>0</v>
      </c>
      <c r="H1298" s="12">
        <v>1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5"/>
      <c r="O1298" s="5"/>
    </row>
    <row r="1299" spans="1:15" x14ac:dyDescent="0.25">
      <c r="A1299" t="s">
        <v>4422</v>
      </c>
      <c r="B1299" t="s">
        <v>4423</v>
      </c>
      <c r="C1299" s="16">
        <v>1</v>
      </c>
      <c r="D1299" s="12">
        <v>0</v>
      </c>
      <c r="E1299" s="12">
        <v>0</v>
      </c>
      <c r="F1299" s="12">
        <v>0</v>
      </c>
      <c r="G1299" s="12">
        <v>0</v>
      </c>
      <c r="H1299" s="12">
        <v>1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5"/>
      <c r="O1299" s="5"/>
    </row>
    <row r="1300" spans="1:15" x14ac:dyDescent="0.25">
      <c r="A1300" t="s">
        <v>599</v>
      </c>
      <c r="B1300" t="s">
        <v>1012</v>
      </c>
      <c r="C1300" s="16">
        <v>4</v>
      </c>
      <c r="D1300" s="12">
        <v>0</v>
      </c>
      <c r="E1300" s="12">
        <v>0</v>
      </c>
      <c r="F1300" s="12">
        <v>0</v>
      </c>
      <c r="G1300" s="12">
        <v>0</v>
      </c>
      <c r="H1300" s="12">
        <v>0</v>
      </c>
      <c r="I1300" s="12">
        <v>0</v>
      </c>
      <c r="J1300" s="12">
        <v>3</v>
      </c>
      <c r="K1300" s="12">
        <v>1</v>
      </c>
      <c r="L1300" s="12">
        <v>0</v>
      </c>
      <c r="M1300" s="12">
        <v>0</v>
      </c>
      <c r="N1300" s="5"/>
      <c r="O1300" s="5"/>
    </row>
    <row r="1301" spans="1:15" x14ac:dyDescent="0.25">
      <c r="A1301" t="s">
        <v>4424</v>
      </c>
      <c r="B1301" t="s">
        <v>4425</v>
      </c>
      <c r="C1301" s="16">
        <v>1</v>
      </c>
      <c r="D1301" s="12">
        <v>0</v>
      </c>
      <c r="E1301" s="12">
        <v>0</v>
      </c>
      <c r="F1301" s="12">
        <v>0</v>
      </c>
      <c r="G1301" s="12">
        <v>0</v>
      </c>
      <c r="H1301" s="12">
        <v>0</v>
      </c>
      <c r="I1301" s="12">
        <v>0</v>
      </c>
      <c r="J1301" s="12">
        <v>1</v>
      </c>
      <c r="K1301" s="12">
        <v>0</v>
      </c>
      <c r="L1301" s="12">
        <v>0</v>
      </c>
      <c r="M1301" s="12">
        <v>0</v>
      </c>
      <c r="N1301" s="5"/>
      <c r="O1301" s="5"/>
    </row>
    <row r="1302" spans="1:15" x14ac:dyDescent="0.25">
      <c r="A1302" t="s">
        <v>4426</v>
      </c>
      <c r="B1302" t="s">
        <v>4427</v>
      </c>
      <c r="C1302" s="16">
        <v>1</v>
      </c>
      <c r="D1302" s="12">
        <v>0</v>
      </c>
      <c r="E1302" s="12">
        <v>0</v>
      </c>
      <c r="F1302" s="12">
        <v>1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5"/>
      <c r="O1302" s="5"/>
    </row>
    <row r="1303" spans="1:15" x14ac:dyDescent="0.25">
      <c r="A1303" t="s">
        <v>4428</v>
      </c>
      <c r="B1303" t="s">
        <v>4429</v>
      </c>
      <c r="C1303" s="16">
        <v>1</v>
      </c>
      <c r="D1303" s="12">
        <v>1</v>
      </c>
      <c r="E1303" s="12">
        <v>0</v>
      </c>
      <c r="F1303" s="12">
        <v>0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5"/>
      <c r="O1303" s="5"/>
    </row>
    <row r="1304" spans="1:15" x14ac:dyDescent="0.25">
      <c r="A1304" t="s">
        <v>4430</v>
      </c>
      <c r="B1304" t="s">
        <v>4431</v>
      </c>
      <c r="C1304" s="16">
        <v>2</v>
      </c>
      <c r="D1304" s="12">
        <v>0</v>
      </c>
      <c r="E1304" s="12">
        <v>0</v>
      </c>
      <c r="F1304" s="12">
        <v>0</v>
      </c>
      <c r="G1304" s="12">
        <v>0</v>
      </c>
      <c r="H1304" s="12">
        <v>1</v>
      </c>
      <c r="I1304" s="12">
        <v>0</v>
      </c>
      <c r="J1304" s="12">
        <v>1</v>
      </c>
      <c r="K1304" s="12">
        <v>0</v>
      </c>
      <c r="L1304" s="12">
        <v>0</v>
      </c>
      <c r="M1304" s="12">
        <v>0</v>
      </c>
      <c r="N1304" s="5"/>
      <c r="O1304" s="5"/>
    </row>
    <row r="1305" spans="1:15" x14ac:dyDescent="0.25">
      <c r="A1305" t="s">
        <v>533</v>
      </c>
      <c r="B1305" t="s">
        <v>1013</v>
      </c>
      <c r="C1305" s="16">
        <v>44</v>
      </c>
      <c r="D1305" s="12">
        <v>6</v>
      </c>
      <c r="E1305" s="12">
        <v>2</v>
      </c>
      <c r="F1305" s="12">
        <v>1</v>
      </c>
      <c r="G1305" s="12">
        <v>4</v>
      </c>
      <c r="H1305" s="12">
        <v>7</v>
      </c>
      <c r="I1305" s="12">
        <v>4</v>
      </c>
      <c r="J1305" s="12">
        <v>6</v>
      </c>
      <c r="K1305" s="12">
        <v>10</v>
      </c>
      <c r="L1305" s="12">
        <v>2</v>
      </c>
      <c r="M1305" s="12">
        <v>2</v>
      </c>
      <c r="N1305" s="5"/>
      <c r="O1305" s="5"/>
    </row>
    <row r="1306" spans="1:15" x14ac:dyDescent="0.25">
      <c r="A1306" t="s">
        <v>1958</v>
      </c>
      <c r="B1306" t="s">
        <v>1959</v>
      </c>
      <c r="C1306" s="16">
        <v>3</v>
      </c>
      <c r="D1306" s="12">
        <v>1</v>
      </c>
      <c r="E1306" s="12">
        <v>0</v>
      </c>
      <c r="F1306" s="12">
        <v>0</v>
      </c>
      <c r="G1306" s="12">
        <v>0</v>
      </c>
      <c r="H1306" s="12">
        <v>2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5"/>
      <c r="O1306" s="5"/>
    </row>
    <row r="1307" spans="1:15" x14ac:dyDescent="0.25">
      <c r="A1307" t="s">
        <v>4432</v>
      </c>
      <c r="B1307" t="s">
        <v>4433</v>
      </c>
      <c r="C1307" s="16">
        <v>3</v>
      </c>
      <c r="D1307" s="12">
        <v>0</v>
      </c>
      <c r="E1307" s="12">
        <v>0</v>
      </c>
      <c r="F1307" s="12">
        <v>0</v>
      </c>
      <c r="G1307" s="12">
        <v>0</v>
      </c>
      <c r="H1307" s="12">
        <v>1</v>
      </c>
      <c r="I1307" s="12">
        <v>1</v>
      </c>
      <c r="J1307" s="12">
        <v>0</v>
      </c>
      <c r="K1307" s="12">
        <v>0</v>
      </c>
      <c r="L1307" s="12">
        <v>0</v>
      </c>
      <c r="M1307" s="12">
        <v>1</v>
      </c>
      <c r="N1307" s="5"/>
      <c r="O1307" s="5"/>
    </row>
    <row r="1308" spans="1:15" x14ac:dyDescent="0.25">
      <c r="A1308" t="s">
        <v>1709</v>
      </c>
      <c r="B1308" t="s">
        <v>1710</v>
      </c>
      <c r="C1308" s="16">
        <v>16</v>
      </c>
      <c r="D1308" s="12">
        <v>4</v>
      </c>
      <c r="E1308" s="12">
        <v>1</v>
      </c>
      <c r="F1308" s="12">
        <v>1</v>
      </c>
      <c r="G1308" s="12">
        <v>0</v>
      </c>
      <c r="H1308" s="12">
        <v>1</v>
      </c>
      <c r="I1308" s="12">
        <v>1</v>
      </c>
      <c r="J1308" s="12">
        <v>4</v>
      </c>
      <c r="K1308" s="12">
        <v>4</v>
      </c>
      <c r="L1308" s="12">
        <v>0</v>
      </c>
      <c r="M1308" s="12">
        <v>0</v>
      </c>
      <c r="N1308" s="5"/>
      <c r="O1308" s="5"/>
    </row>
    <row r="1309" spans="1:15" x14ac:dyDescent="0.25">
      <c r="A1309" t="s">
        <v>2573</v>
      </c>
      <c r="B1309" t="s">
        <v>2574</v>
      </c>
      <c r="C1309" s="16">
        <v>2</v>
      </c>
      <c r="D1309" s="12">
        <v>0</v>
      </c>
      <c r="E1309" s="12">
        <v>1</v>
      </c>
      <c r="F1309" s="12">
        <v>0</v>
      </c>
      <c r="G1309" s="12">
        <v>0</v>
      </c>
      <c r="H1309" s="12">
        <v>1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5"/>
      <c r="O1309" s="5"/>
    </row>
    <row r="1310" spans="1:15" x14ac:dyDescent="0.25">
      <c r="A1310" t="s">
        <v>2575</v>
      </c>
      <c r="B1310" t="s">
        <v>2576</v>
      </c>
      <c r="C1310" s="16">
        <v>1</v>
      </c>
      <c r="D1310" s="12">
        <v>0</v>
      </c>
      <c r="E1310" s="12">
        <v>0</v>
      </c>
      <c r="F1310" s="12">
        <v>0</v>
      </c>
      <c r="G1310" s="12">
        <v>0</v>
      </c>
      <c r="H1310" s="12">
        <v>1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5"/>
      <c r="O1310" s="5"/>
    </row>
    <row r="1311" spans="1:15" x14ac:dyDescent="0.25">
      <c r="A1311" t="s">
        <v>2201</v>
      </c>
      <c r="B1311" t="s">
        <v>2202</v>
      </c>
      <c r="C1311" s="16">
        <v>10</v>
      </c>
      <c r="D1311" s="12">
        <v>3</v>
      </c>
      <c r="E1311" s="12">
        <v>1</v>
      </c>
      <c r="F1311" s="12">
        <v>0</v>
      </c>
      <c r="G1311" s="12">
        <v>0</v>
      </c>
      <c r="H1311" s="12">
        <v>3</v>
      </c>
      <c r="I1311" s="12">
        <v>1</v>
      </c>
      <c r="J1311" s="12">
        <v>1</v>
      </c>
      <c r="K1311" s="12">
        <v>1</v>
      </c>
      <c r="L1311" s="12">
        <v>0</v>
      </c>
      <c r="M1311" s="12">
        <v>0</v>
      </c>
      <c r="N1311" s="5"/>
      <c r="O1311" s="5"/>
    </row>
    <row r="1312" spans="1:15" x14ac:dyDescent="0.25">
      <c r="A1312" t="s">
        <v>1838</v>
      </c>
      <c r="B1312" t="s">
        <v>1839</v>
      </c>
      <c r="C1312" s="16">
        <v>12</v>
      </c>
      <c r="D1312" s="12">
        <v>0</v>
      </c>
      <c r="E1312" s="12">
        <v>0</v>
      </c>
      <c r="F1312" s="12">
        <v>1</v>
      </c>
      <c r="G1312" s="12">
        <v>1</v>
      </c>
      <c r="H1312" s="12">
        <v>3</v>
      </c>
      <c r="I1312" s="12">
        <v>0</v>
      </c>
      <c r="J1312" s="12">
        <v>2</v>
      </c>
      <c r="K1312" s="12">
        <v>3</v>
      </c>
      <c r="L1312" s="12">
        <v>1</v>
      </c>
      <c r="M1312" s="12">
        <v>1</v>
      </c>
      <c r="N1312" s="5"/>
      <c r="O1312" s="5"/>
    </row>
    <row r="1313" spans="1:15" x14ac:dyDescent="0.25">
      <c r="A1313" t="s">
        <v>2203</v>
      </c>
      <c r="B1313" t="s">
        <v>2204</v>
      </c>
      <c r="C1313" s="16">
        <v>3</v>
      </c>
      <c r="D1313" s="12">
        <v>0</v>
      </c>
      <c r="E1313" s="12">
        <v>0</v>
      </c>
      <c r="F1313" s="12">
        <v>0</v>
      </c>
      <c r="G1313" s="12">
        <v>0</v>
      </c>
      <c r="H1313" s="12">
        <v>0</v>
      </c>
      <c r="I1313" s="12">
        <v>0</v>
      </c>
      <c r="J1313" s="12">
        <v>1</v>
      </c>
      <c r="K1313" s="12">
        <v>1</v>
      </c>
      <c r="L1313" s="12">
        <v>0</v>
      </c>
      <c r="M1313" s="12">
        <v>1</v>
      </c>
      <c r="N1313" s="5"/>
      <c r="O1313" s="5"/>
    </row>
    <row r="1314" spans="1:15" x14ac:dyDescent="0.25">
      <c r="A1314" t="s">
        <v>485</v>
      </c>
      <c r="B1314" t="s">
        <v>1014</v>
      </c>
      <c r="C1314" s="16">
        <v>54</v>
      </c>
      <c r="D1314" s="12">
        <v>11</v>
      </c>
      <c r="E1314" s="12">
        <v>7</v>
      </c>
      <c r="F1314" s="12">
        <v>3</v>
      </c>
      <c r="G1314" s="12">
        <v>1</v>
      </c>
      <c r="H1314" s="12">
        <v>7</v>
      </c>
      <c r="I1314" s="12">
        <v>2</v>
      </c>
      <c r="J1314" s="12">
        <v>11</v>
      </c>
      <c r="K1314" s="12">
        <v>6</v>
      </c>
      <c r="L1314" s="12">
        <v>4</v>
      </c>
      <c r="M1314" s="12">
        <v>2</v>
      </c>
      <c r="N1314" s="5"/>
      <c r="O1314" s="5"/>
    </row>
    <row r="1315" spans="1:15" x14ac:dyDescent="0.25">
      <c r="A1315" t="s">
        <v>2205</v>
      </c>
      <c r="B1315" t="s">
        <v>2206</v>
      </c>
      <c r="C1315" s="16">
        <v>7</v>
      </c>
      <c r="D1315" s="12">
        <v>0</v>
      </c>
      <c r="E1315" s="12">
        <v>0</v>
      </c>
      <c r="F1315" s="12">
        <v>0</v>
      </c>
      <c r="G1315" s="12">
        <v>0</v>
      </c>
      <c r="H1315" s="12">
        <v>0</v>
      </c>
      <c r="I1315" s="12">
        <v>1</v>
      </c>
      <c r="J1315" s="12">
        <v>3</v>
      </c>
      <c r="K1315" s="12">
        <v>1</v>
      </c>
      <c r="L1315" s="12">
        <v>1</v>
      </c>
      <c r="M1315" s="12">
        <v>1</v>
      </c>
      <c r="N1315" s="5"/>
      <c r="O1315" s="5"/>
    </row>
    <row r="1316" spans="1:15" x14ac:dyDescent="0.25">
      <c r="A1316" t="s">
        <v>4434</v>
      </c>
      <c r="B1316" t="s">
        <v>4435</v>
      </c>
      <c r="C1316" s="16">
        <v>3</v>
      </c>
      <c r="D1316" s="12">
        <v>0</v>
      </c>
      <c r="E1316" s="12">
        <v>0</v>
      </c>
      <c r="F1316" s="12">
        <v>0</v>
      </c>
      <c r="G1316" s="12">
        <v>0</v>
      </c>
      <c r="H1316" s="12">
        <v>0</v>
      </c>
      <c r="I1316" s="12">
        <v>0</v>
      </c>
      <c r="J1316" s="12">
        <v>2</v>
      </c>
      <c r="K1316" s="12">
        <v>1</v>
      </c>
      <c r="L1316" s="12">
        <v>0</v>
      </c>
      <c r="M1316" s="12">
        <v>0</v>
      </c>
      <c r="N1316" s="5"/>
      <c r="O1316" s="5"/>
    </row>
    <row r="1317" spans="1:15" x14ac:dyDescent="0.25">
      <c r="A1317" t="s">
        <v>2037</v>
      </c>
      <c r="B1317" t="s">
        <v>2038</v>
      </c>
      <c r="C1317" s="16">
        <v>2</v>
      </c>
      <c r="D1317" s="12">
        <v>0</v>
      </c>
      <c r="E1317" s="12">
        <v>0</v>
      </c>
      <c r="F1317" s="12">
        <v>0</v>
      </c>
      <c r="G1317" s="12">
        <v>0</v>
      </c>
      <c r="H1317" s="12">
        <v>1</v>
      </c>
      <c r="I1317" s="12">
        <v>0</v>
      </c>
      <c r="J1317" s="12">
        <v>1</v>
      </c>
      <c r="K1317" s="12">
        <v>0</v>
      </c>
      <c r="L1317" s="12">
        <v>0</v>
      </c>
      <c r="M1317" s="12">
        <v>0</v>
      </c>
      <c r="N1317" s="5"/>
      <c r="O1317" s="5"/>
    </row>
    <row r="1318" spans="1:15" x14ac:dyDescent="0.25">
      <c r="A1318" t="s">
        <v>2577</v>
      </c>
      <c r="B1318" t="s">
        <v>2578</v>
      </c>
      <c r="C1318" s="16">
        <v>3</v>
      </c>
      <c r="D1318" s="12">
        <v>1</v>
      </c>
      <c r="E1318" s="12">
        <v>0</v>
      </c>
      <c r="F1318" s="12">
        <v>0</v>
      </c>
      <c r="G1318" s="12">
        <v>0</v>
      </c>
      <c r="H1318" s="12">
        <v>0</v>
      </c>
      <c r="I1318" s="12">
        <v>1</v>
      </c>
      <c r="J1318" s="12">
        <v>0</v>
      </c>
      <c r="K1318" s="12">
        <v>0</v>
      </c>
      <c r="L1318" s="12">
        <v>1</v>
      </c>
      <c r="M1318" s="12">
        <v>0</v>
      </c>
      <c r="N1318" s="5"/>
      <c r="O1318" s="5"/>
    </row>
    <row r="1319" spans="1:15" x14ac:dyDescent="0.25">
      <c r="A1319" t="s">
        <v>4436</v>
      </c>
      <c r="B1319" t="s">
        <v>4437</v>
      </c>
      <c r="C1319" s="16">
        <v>4</v>
      </c>
      <c r="D1319" s="12">
        <v>1</v>
      </c>
      <c r="E1319" s="12">
        <v>0</v>
      </c>
      <c r="F1319" s="12">
        <v>0</v>
      </c>
      <c r="G1319" s="12">
        <v>0</v>
      </c>
      <c r="H1319" s="12">
        <v>1</v>
      </c>
      <c r="I1319" s="12">
        <v>0</v>
      </c>
      <c r="J1319" s="12">
        <v>0</v>
      </c>
      <c r="K1319" s="12">
        <v>1</v>
      </c>
      <c r="L1319" s="12">
        <v>1</v>
      </c>
      <c r="M1319" s="12">
        <v>0</v>
      </c>
      <c r="N1319" s="5"/>
      <c r="O1319" s="5"/>
    </row>
    <row r="1320" spans="1:15" x14ac:dyDescent="0.25">
      <c r="A1320" t="s">
        <v>1902</v>
      </c>
      <c r="B1320" t="s">
        <v>1903</v>
      </c>
      <c r="C1320" s="16">
        <v>5</v>
      </c>
      <c r="D1320" s="12">
        <v>0</v>
      </c>
      <c r="E1320" s="12">
        <v>0</v>
      </c>
      <c r="F1320" s="12">
        <v>1</v>
      </c>
      <c r="G1320" s="12">
        <v>0</v>
      </c>
      <c r="H1320" s="12">
        <v>0</v>
      </c>
      <c r="I1320" s="12">
        <v>1</v>
      </c>
      <c r="J1320" s="12">
        <v>0</v>
      </c>
      <c r="K1320" s="12">
        <v>3</v>
      </c>
      <c r="L1320" s="12">
        <v>0</v>
      </c>
      <c r="M1320" s="12">
        <v>0</v>
      </c>
      <c r="N1320" s="5"/>
      <c r="O1320" s="5"/>
    </row>
    <row r="1321" spans="1:15" x14ac:dyDescent="0.25">
      <c r="A1321" t="s">
        <v>2207</v>
      </c>
      <c r="B1321" t="s">
        <v>2208</v>
      </c>
      <c r="C1321" s="16">
        <v>3</v>
      </c>
      <c r="D1321" s="12">
        <v>0</v>
      </c>
      <c r="E1321" s="12">
        <v>0</v>
      </c>
      <c r="F1321" s="12">
        <v>0</v>
      </c>
      <c r="G1321" s="12">
        <v>0</v>
      </c>
      <c r="H1321" s="12">
        <v>0</v>
      </c>
      <c r="I1321" s="12">
        <v>1</v>
      </c>
      <c r="J1321" s="12">
        <v>0</v>
      </c>
      <c r="K1321" s="12">
        <v>2</v>
      </c>
      <c r="L1321" s="12">
        <v>0</v>
      </c>
      <c r="M1321" s="12">
        <v>0</v>
      </c>
      <c r="N1321" s="5"/>
      <c r="O1321" s="5"/>
    </row>
    <row r="1322" spans="1:15" x14ac:dyDescent="0.25">
      <c r="A1322" t="s">
        <v>1840</v>
      </c>
      <c r="B1322" t="s">
        <v>1841</v>
      </c>
      <c r="C1322" s="16">
        <v>12</v>
      </c>
      <c r="D1322" s="12">
        <v>2</v>
      </c>
      <c r="E1322" s="12">
        <v>0</v>
      </c>
      <c r="F1322" s="12">
        <v>1</v>
      </c>
      <c r="G1322" s="12">
        <v>0</v>
      </c>
      <c r="H1322" s="12">
        <v>3</v>
      </c>
      <c r="I1322" s="12">
        <v>1</v>
      </c>
      <c r="J1322" s="12">
        <v>3</v>
      </c>
      <c r="K1322" s="12">
        <v>1</v>
      </c>
      <c r="L1322" s="12">
        <v>0</v>
      </c>
      <c r="M1322" s="12">
        <v>1</v>
      </c>
      <c r="N1322" s="5"/>
      <c r="O1322" s="5"/>
    </row>
    <row r="1323" spans="1:15" x14ac:dyDescent="0.25">
      <c r="A1323" t="s">
        <v>615</v>
      </c>
      <c r="B1323" t="s">
        <v>1015</v>
      </c>
      <c r="C1323" s="16">
        <v>11</v>
      </c>
      <c r="D1323" s="12">
        <v>1</v>
      </c>
      <c r="E1323" s="12">
        <v>0</v>
      </c>
      <c r="F1323" s="12">
        <v>1</v>
      </c>
      <c r="G1323" s="12">
        <v>0</v>
      </c>
      <c r="H1323" s="12">
        <v>2</v>
      </c>
      <c r="I1323" s="12">
        <v>2</v>
      </c>
      <c r="J1323" s="12">
        <v>2</v>
      </c>
      <c r="K1323" s="12">
        <v>3</v>
      </c>
      <c r="L1323" s="12">
        <v>0</v>
      </c>
      <c r="M1323" s="12">
        <v>0</v>
      </c>
      <c r="N1323" s="5"/>
      <c r="O1323" s="5"/>
    </row>
    <row r="1324" spans="1:15" x14ac:dyDescent="0.25">
      <c r="A1324" t="s">
        <v>2209</v>
      </c>
      <c r="B1324" t="s">
        <v>2210</v>
      </c>
      <c r="C1324" s="16">
        <v>2</v>
      </c>
      <c r="D1324" s="12">
        <v>0</v>
      </c>
      <c r="E1324" s="12">
        <v>0</v>
      </c>
      <c r="F1324" s="12">
        <v>0</v>
      </c>
      <c r="G1324" s="12">
        <v>0</v>
      </c>
      <c r="H1324" s="12">
        <v>1</v>
      </c>
      <c r="I1324" s="12">
        <v>0</v>
      </c>
      <c r="J1324" s="12">
        <v>1</v>
      </c>
      <c r="K1324" s="12">
        <v>0</v>
      </c>
      <c r="L1324" s="12">
        <v>0</v>
      </c>
      <c r="M1324" s="12">
        <v>0</v>
      </c>
      <c r="N1324" s="5"/>
      <c r="O1324" s="5"/>
    </row>
    <row r="1325" spans="1:15" x14ac:dyDescent="0.25">
      <c r="A1325" t="s">
        <v>4438</v>
      </c>
      <c r="B1325" t="s">
        <v>4439</v>
      </c>
      <c r="C1325" s="16">
        <v>1</v>
      </c>
      <c r="D1325" s="12">
        <v>0</v>
      </c>
      <c r="E1325" s="12">
        <v>0</v>
      </c>
      <c r="F1325" s="12">
        <v>0</v>
      </c>
      <c r="G1325" s="12">
        <v>0</v>
      </c>
      <c r="H1325" s="12">
        <v>0</v>
      </c>
      <c r="I1325" s="12">
        <v>1</v>
      </c>
      <c r="J1325" s="12">
        <v>0</v>
      </c>
      <c r="K1325" s="12">
        <v>0</v>
      </c>
      <c r="L1325" s="12">
        <v>0</v>
      </c>
      <c r="M1325" s="12">
        <v>0</v>
      </c>
      <c r="N1325" s="5"/>
      <c r="O1325" s="5"/>
    </row>
    <row r="1326" spans="1:15" x14ac:dyDescent="0.25">
      <c r="A1326" t="s">
        <v>2579</v>
      </c>
      <c r="B1326" t="s">
        <v>2580</v>
      </c>
      <c r="C1326" s="16">
        <v>1</v>
      </c>
      <c r="D1326" s="12">
        <v>0</v>
      </c>
      <c r="E1326" s="12">
        <v>0</v>
      </c>
      <c r="F1326" s="12">
        <v>0</v>
      </c>
      <c r="G1326" s="12">
        <v>0</v>
      </c>
      <c r="H1326" s="12">
        <v>0</v>
      </c>
      <c r="I1326" s="12">
        <v>0</v>
      </c>
      <c r="J1326" s="12">
        <v>0</v>
      </c>
      <c r="K1326" s="12">
        <v>1</v>
      </c>
      <c r="L1326" s="12">
        <v>0</v>
      </c>
      <c r="M1326" s="12">
        <v>0</v>
      </c>
      <c r="N1326" s="5"/>
      <c r="O1326" s="5"/>
    </row>
    <row r="1327" spans="1:15" x14ac:dyDescent="0.25">
      <c r="A1327" t="s">
        <v>503</v>
      </c>
      <c r="B1327" t="s">
        <v>900</v>
      </c>
      <c r="C1327" s="16">
        <v>69</v>
      </c>
      <c r="D1327" s="12">
        <v>2</v>
      </c>
      <c r="E1327" s="12">
        <v>3</v>
      </c>
      <c r="F1327" s="12">
        <v>6</v>
      </c>
      <c r="G1327" s="12">
        <v>8</v>
      </c>
      <c r="H1327" s="12">
        <v>10</v>
      </c>
      <c r="I1327" s="12">
        <v>10</v>
      </c>
      <c r="J1327" s="12">
        <v>8</v>
      </c>
      <c r="K1327" s="12">
        <v>11</v>
      </c>
      <c r="L1327" s="12">
        <v>5</v>
      </c>
      <c r="M1327" s="12">
        <v>6</v>
      </c>
      <c r="N1327" s="5"/>
      <c r="O1327" s="5"/>
    </row>
    <row r="1328" spans="1:15" x14ac:dyDescent="0.25">
      <c r="A1328" t="s">
        <v>1864</v>
      </c>
      <c r="B1328" t="s">
        <v>1865</v>
      </c>
      <c r="C1328" s="16">
        <v>9</v>
      </c>
      <c r="D1328" s="12">
        <v>0</v>
      </c>
      <c r="E1328" s="12">
        <v>0</v>
      </c>
      <c r="F1328" s="12">
        <v>2</v>
      </c>
      <c r="G1328" s="12">
        <v>2</v>
      </c>
      <c r="H1328" s="12">
        <v>1</v>
      </c>
      <c r="I1328" s="12">
        <v>1</v>
      </c>
      <c r="J1328" s="12">
        <v>1</v>
      </c>
      <c r="K1328" s="12">
        <v>2</v>
      </c>
      <c r="L1328" s="12">
        <v>0</v>
      </c>
      <c r="M1328" s="12">
        <v>0</v>
      </c>
      <c r="N1328" s="5"/>
      <c r="O1328" s="5"/>
    </row>
    <row r="1329" spans="1:15" x14ac:dyDescent="0.25">
      <c r="A1329" t="s">
        <v>2039</v>
      </c>
      <c r="B1329" t="s">
        <v>2040</v>
      </c>
      <c r="C1329" s="16">
        <v>3</v>
      </c>
      <c r="D1329" s="12">
        <v>0</v>
      </c>
      <c r="E1329" s="12">
        <v>0</v>
      </c>
      <c r="F1329" s="12">
        <v>1</v>
      </c>
      <c r="G1329" s="12">
        <v>0</v>
      </c>
      <c r="H1329" s="12">
        <v>0</v>
      </c>
      <c r="I1329" s="12">
        <v>0</v>
      </c>
      <c r="J1329" s="12">
        <v>0</v>
      </c>
      <c r="K1329" s="12">
        <v>2</v>
      </c>
      <c r="L1329" s="12">
        <v>0</v>
      </c>
      <c r="M1329" s="12">
        <v>0</v>
      </c>
      <c r="N1329" s="5"/>
      <c r="O1329" s="5"/>
    </row>
    <row r="1330" spans="1:15" x14ac:dyDescent="0.25">
      <c r="A1330" t="s">
        <v>4440</v>
      </c>
      <c r="B1330" t="s">
        <v>4441</v>
      </c>
      <c r="C1330" s="16">
        <v>1</v>
      </c>
      <c r="D1330" s="12">
        <v>0</v>
      </c>
      <c r="E1330" s="12">
        <v>0</v>
      </c>
      <c r="F1330" s="12">
        <v>0</v>
      </c>
      <c r="G1330" s="12">
        <v>0</v>
      </c>
      <c r="H1330" s="12">
        <v>0</v>
      </c>
      <c r="I1330" s="12">
        <v>1</v>
      </c>
      <c r="J1330" s="12">
        <v>0</v>
      </c>
      <c r="K1330" s="12">
        <v>0</v>
      </c>
      <c r="L1330" s="12">
        <v>0</v>
      </c>
      <c r="M1330" s="12">
        <v>0</v>
      </c>
      <c r="N1330" s="5"/>
      <c r="O1330" s="5"/>
    </row>
    <row r="1331" spans="1:15" x14ac:dyDescent="0.25">
      <c r="A1331" t="s">
        <v>4442</v>
      </c>
      <c r="B1331" t="s">
        <v>4443</v>
      </c>
      <c r="C1331" s="16">
        <v>1</v>
      </c>
      <c r="D1331" s="12">
        <v>0</v>
      </c>
      <c r="E1331" s="12">
        <v>0</v>
      </c>
      <c r="F1331" s="12">
        <v>0</v>
      </c>
      <c r="G1331" s="12">
        <v>0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1</v>
      </c>
      <c r="N1331" s="5"/>
      <c r="O1331" s="5"/>
    </row>
    <row r="1332" spans="1:15" x14ac:dyDescent="0.25">
      <c r="A1332" t="s">
        <v>4444</v>
      </c>
      <c r="B1332" t="s">
        <v>4445</v>
      </c>
      <c r="C1332" s="16">
        <v>2</v>
      </c>
      <c r="D1332" s="12">
        <v>0</v>
      </c>
      <c r="E1332" s="12">
        <v>0</v>
      </c>
      <c r="F1332" s="12">
        <v>0</v>
      </c>
      <c r="G1332" s="12">
        <v>0</v>
      </c>
      <c r="H1332" s="12">
        <v>0</v>
      </c>
      <c r="I1332" s="12">
        <v>0</v>
      </c>
      <c r="J1332" s="12">
        <v>0</v>
      </c>
      <c r="K1332" s="12">
        <v>2</v>
      </c>
      <c r="L1332" s="12">
        <v>0</v>
      </c>
      <c r="M1332" s="12">
        <v>0</v>
      </c>
      <c r="N1332" s="5"/>
      <c r="O1332" s="5"/>
    </row>
    <row r="1333" spans="1:15" x14ac:dyDescent="0.25">
      <c r="A1333" t="s">
        <v>4446</v>
      </c>
      <c r="B1333" t="s">
        <v>4447</v>
      </c>
      <c r="C1333" s="16">
        <v>3</v>
      </c>
      <c r="D1333" s="12">
        <v>0</v>
      </c>
      <c r="E1333" s="12">
        <v>0</v>
      </c>
      <c r="F1333" s="12">
        <v>0</v>
      </c>
      <c r="G1333" s="12">
        <v>0</v>
      </c>
      <c r="H1333" s="12">
        <v>2</v>
      </c>
      <c r="I1333" s="12">
        <v>0</v>
      </c>
      <c r="J1333" s="12">
        <v>1</v>
      </c>
      <c r="K1333" s="12">
        <v>0</v>
      </c>
      <c r="L1333" s="12">
        <v>0</v>
      </c>
      <c r="M1333" s="12">
        <v>0</v>
      </c>
      <c r="N1333" s="5"/>
      <c r="O1333" s="5"/>
    </row>
    <row r="1334" spans="1:15" x14ac:dyDescent="0.25">
      <c r="A1334" t="s">
        <v>4448</v>
      </c>
      <c r="B1334" t="s">
        <v>4449</v>
      </c>
      <c r="C1334" s="16">
        <v>3</v>
      </c>
      <c r="D1334" s="12">
        <v>0</v>
      </c>
      <c r="E1334" s="12">
        <v>0</v>
      </c>
      <c r="F1334" s="12">
        <v>0</v>
      </c>
      <c r="G1334" s="12">
        <v>0</v>
      </c>
      <c r="H1334" s="12">
        <v>1</v>
      </c>
      <c r="I1334" s="12">
        <v>0</v>
      </c>
      <c r="J1334" s="12">
        <v>0</v>
      </c>
      <c r="K1334" s="12">
        <v>1</v>
      </c>
      <c r="L1334" s="12">
        <v>1</v>
      </c>
      <c r="M1334" s="12">
        <v>0</v>
      </c>
      <c r="N1334" s="5"/>
      <c r="O1334" s="5"/>
    </row>
    <row r="1335" spans="1:15" x14ac:dyDescent="0.25">
      <c r="A1335" t="s">
        <v>4450</v>
      </c>
      <c r="B1335" t="s">
        <v>4451</v>
      </c>
      <c r="C1335" s="16">
        <v>1</v>
      </c>
      <c r="D1335" s="12">
        <v>0</v>
      </c>
      <c r="E1335" s="12">
        <v>0</v>
      </c>
      <c r="F1335" s="12">
        <v>0</v>
      </c>
      <c r="G1335" s="12">
        <v>0</v>
      </c>
      <c r="H1335" s="12">
        <v>0</v>
      </c>
      <c r="I1335" s="12">
        <v>0</v>
      </c>
      <c r="J1335" s="12">
        <v>1</v>
      </c>
      <c r="K1335" s="12">
        <v>0</v>
      </c>
      <c r="L1335" s="12">
        <v>0</v>
      </c>
      <c r="M1335" s="12">
        <v>0</v>
      </c>
      <c r="N1335" s="5"/>
      <c r="O1335" s="5"/>
    </row>
    <row r="1336" spans="1:15" x14ac:dyDescent="0.25">
      <c r="A1336" t="s">
        <v>4452</v>
      </c>
      <c r="B1336" t="s">
        <v>4453</v>
      </c>
      <c r="C1336" s="16">
        <v>2</v>
      </c>
      <c r="D1336" s="12">
        <v>0</v>
      </c>
      <c r="E1336" s="12">
        <v>0</v>
      </c>
      <c r="F1336" s="12">
        <v>0</v>
      </c>
      <c r="G1336" s="12">
        <v>0</v>
      </c>
      <c r="H1336" s="12">
        <v>0</v>
      </c>
      <c r="I1336" s="12">
        <v>0</v>
      </c>
      <c r="J1336" s="12">
        <v>1</v>
      </c>
      <c r="K1336" s="12">
        <v>1</v>
      </c>
      <c r="L1336" s="12">
        <v>0</v>
      </c>
      <c r="M1336" s="12">
        <v>0</v>
      </c>
      <c r="N1336" s="5"/>
      <c r="O1336" s="5"/>
    </row>
    <row r="1337" spans="1:15" x14ac:dyDescent="0.25">
      <c r="A1337" t="s">
        <v>2211</v>
      </c>
      <c r="B1337" t="s">
        <v>2212</v>
      </c>
      <c r="C1337" s="16">
        <v>4</v>
      </c>
      <c r="D1337" s="12">
        <v>0</v>
      </c>
      <c r="E1337" s="12">
        <v>0</v>
      </c>
      <c r="F1337" s="12">
        <v>0</v>
      </c>
      <c r="G1337" s="12">
        <v>0</v>
      </c>
      <c r="H1337" s="12">
        <v>1</v>
      </c>
      <c r="I1337" s="12">
        <v>0</v>
      </c>
      <c r="J1337" s="12">
        <v>0</v>
      </c>
      <c r="K1337" s="12">
        <v>2</v>
      </c>
      <c r="L1337" s="12">
        <v>0</v>
      </c>
      <c r="M1337" s="12">
        <v>1</v>
      </c>
      <c r="N1337" s="5"/>
      <c r="O1337" s="5"/>
    </row>
    <row r="1338" spans="1:15" x14ac:dyDescent="0.25">
      <c r="A1338" t="s">
        <v>1650</v>
      </c>
      <c r="B1338" t="s">
        <v>1651</v>
      </c>
      <c r="C1338" s="16">
        <v>43</v>
      </c>
      <c r="D1338" s="12">
        <v>1</v>
      </c>
      <c r="E1338" s="12">
        <v>7</v>
      </c>
      <c r="F1338" s="12">
        <v>1</v>
      </c>
      <c r="G1338" s="12">
        <v>2</v>
      </c>
      <c r="H1338" s="12">
        <v>10</v>
      </c>
      <c r="I1338" s="12">
        <v>3</v>
      </c>
      <c r="J1338" s="12">
        <v>9</v>
      </c>
      <c r="K1338" s="12">
        <v>5</v>
      </c>
      <c r="L1338" s="12">
        <v>3</v>
      </c>
      <c r="M1338" s="12">
        <v>2</v>
      </c>
      <c r="N1338" s="5"/>
      <c r="O1338" s="5"/>
    </row>
    <row r="1339" spans="1:15" x14ac:dyDescent="0.25">
      <c r="A1339" t="s">
        <v>1632</v>
      </c>
      <c r="B1339" t="s">
        <v>1633</v>
      </c>
      <c r="C1339" s="16">
        <v>380</v>
      </c>
      <c r="D1339" s="12">
        <v>17</v>
      </c>
      <c r="E1339" s="12">
        <v>16</v>
      </c>
      <c r="F1339" s="12">
        <v>8</v>
      </c>
      <c r="G1339" s="12">
        <v>12</v>
      </c>
      <c r="H1339" s="12">
        <v>73</v>
      </c>
      <c r="I1339" s="12">
        <v>42</v>
      </c>
      <c r="J1339" s="12">
        <v>105</v>
      </c>
      <c r="K1339" s="12">
        <v>76</v>
      </c>
      <c r="L1339" s="12">
        <v>19</v>
      </c>
      <c r="M1339" s="12">
        <v>12</v>
      </c>
      <c r="N1339" s="5"/>
      <c r="O1339" s="5"/>
    </row>
    <row r="1340" spans="1:15" x14ac:dyDescent="0.25">
      <c r="A1340" t="s">
        <v>4454</v>
      </c>
      <c r="B1340" t="s">
        <v>4455</v>
      </c>
      <c r="C1340" s="16">
        <v>1</v>
      </c>
      <c r="D1340" s="12">
        <v>0</v>
      </c>
      <c r="E1340" s="12">
        <v>0</v>
      </c>
      <c r="F1340" s="12">
        <v>0</v>
      </c>
      <c r="G1340" s="12">
        <v>0</v>
      </c>
      <c r="H1340" s="12">
        <v>0</v>
      </c>
      <c r="I1340" s="12">
        <v>0</v>
      </c>
      <c r="J1340" s="12">
        <v>1</v>
      </c>
      <c r="K1340" s="12">
        <v>0</v>
      </c>
      <c r="L1340" s="12">
        <v>0</v>
      </c>
      <c r="M1340" s="12">
        <v>0</v>
      </c>
      <c r="N1340" s="5"/>
      <c r="O1340" s="5"/>
    </row>
    <row r="1341" spans="1:15" x14ac:dyDescent="0.25">
      <c r="A1341" t="s">
        <v>4456</v>
      </c>
      <c r="B1341" t="s">
        <v>4457</v>
      </c>
      <c r="C1341" s="16">
        <v>1</v>
      </c>
      <c r="D1341" s="12">
        <v>0</v>
      </c>
      <c r="E1341" s="12">
        <v>1</v>
      </c>
      <c r="F1341" s="12">
        <v>0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12">
        <v>0</v>
      </c>
      <c r="M1341" s="12">
        <v>0</v>
      </c>
      <c r="N1341" s="5"/>
      <c r="O1341" s="5"/>
    </row>
    <row r="1342" spans="1:15" x14ac:dyDescent="0.25">
      <c r="A1342" t="s">
        <v>2581</v>
      </c>
      <c r="B1342" t="s">
        <v>2582</v>
      </c>
      <c r="C1342" s="16">
        <v>1</v>
      </c>
      <c r="D1342" s="12">
        <v>0</v>
      </c>
      <c r="E1342" s="12">
        <v>0</v>
      </c>
      <c r="F1342" s="12">
        <v>0</v>
      </c>
      <c r="G1342" s="12">
        <v>0</v>
      </c>
      <c r="H1342" s="12">
        <v>1</v>
      </c>
      <c r="I1342" s="12">
        <v>0</v>
      </c>
      <c r="J1342" s="12">
        <v>0</v>
      </c>
      <c r="K1342" s="12">
        <v>0</v>
      </c>
      <c r="L1342" s="12">
        <v>0</v>
      </c>
      <c r="M1342" s="12">
        <v>0</v>
      </c>
      <c r="N1342" s="5"/>
      <c r="O1342" s="5"/>
    </row>
    <row r="1343" spans="1:15" x14ac:dyDescent="0.25">
      <c r="A1343" t="s">
        <v>2583</v>
      </c>
      <c r="B1343" t="s">
        <v>2584</v>
      </c>
      <c r="C1343" s="16">
        <v>1</v>
      </c>
      <c r="D1343" s="12">
        <v>0</v>
      </c>
      <c r="E1343" s="12">
        <v>0</v>
      </c>
      <c r="F1343" s="12">
        <v>0</v>
      </c>
      <c r="G1343" s="12">
        <v>0</v>
      </c>
      <c r="H1343" s="12">
        <v>1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5"/>
      <c r="O1343" s="5"/>
    </row>
    <row r="1344" spans="1:15" x14ac:dyDescent="0.25">
      <c r="A1344" t="s">
        <v>2213</v>
      </c>
      <c r="B1344" t="s">
        <v>2214</v>
      </c>
      <c r="C1344" s="16">
        <v>10</v>
      </c>
      <c r="D1344" s="12">
        <v>0</v>
      </c>
      <c r="E1344" s="12">
        <v>2</v>
      </c>
      <c r="F1344" s="12">
        <v>1</v>
      </c>
      <c r="G1344" s="12">
        <v>0</v>
      </c>
      <c r="H1344" s="12">
        <v>2</v>
      </c>
      <c r="I1344" s="12">
        <v>0</v>
      </c>
      <c r="J1344" s="12">
        <v>4</v>
      </c>
      <c r="K1344" s="12">
        <v>1</v>
      </c>
      <c r="L1344" s="12">
        <v>0</v>
      </c>
      <c r="M1344" s="12">
        <v>0</v>
      </c>
      <c r="N1344" s="5"/>
      <c r="O1344" s="5"/>
    </row>
    <row r="1345" spans="1:15" x14ac:dyDescent="0.25">
      <c r="A1345" t="s">
        <v>4458</v>
      </c>
      <c r="B1345" t="s">
        <v>4459</v>
      </c>
      <c r="C1345" s="16">
        <v>1</v>
      </c>
      <c r="D1345" s="12">
        <v>0</v>
      </c>
      <c r="E1345" s="12">
        <v>0</v>
      </c>
      <c r="F1345" s="12">
        <v>0</v>
      </c>
      <c r="G1345" s="12">
        <v>0</v>
      </c>
      <c r="H1345" s="12">
        <v>1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5"/>
      <c r="O1345" s="5"/>
    </row>
    <row r="1346" spans="1:15" x14ac:dyDescent="0.25">
      <c r="A1346" t="s">
        <v>4460</v>
      </c>
      <c r="B1346" t="s">
        <v>4461</v>
      </c>
      <c r="C1346" s="16">
        <v>1</v>
      </c>
      <c r="D1346" s="12">
        <v>0</v>
      </c>
      <c r="E1346" s="12">
        <v>0</v>
      </c>
      <c r="F1346" s="12">
        <v>0</v>
      </c>
      <c r="G1346" s="12">
        <v>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1</v>
      </c>
      <c r="N1346" s="5"/>
      <c r="O1346" s="5"/>
    </row>
    <row r="1347" spans="1:15" x14ac:dyDescent="0.25">
      <c r="A1347" t="s">
        <v>4462</v>
      </c>
      <c r="B1347" t="s">
        <v>4463</v>
      </c>
      <c r="C1347" s="16">
        <v>1</v>
      </c>
      <c r="D1347" s="12">
        <v>1</v>
      </c>
      <c r="E1347" s="12">
        <v>0</v>
      </c>
      <c r="F1347" s="12">
        <v>0</v>
      </c>
      <c r="G1347" s="12">
        <v>0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5"/>
      <c r="O1347" s="5"/>
    </row>
    <row r="1348" spans="1:15" x14ac:dyDescent="0.25">
      <c r="A1348" t="s">
        <v>4464</v>
      </c>
      <c r="B1348" t="s">
        <v>4465</v>
      </c>
      <c r="C1348" s="16">
        <v>1</v>
      </c>
      <c r="D1348" s="12">
        <v>1</v>
      </c>
      <c r="E1348" s="12">
        <v>0</v>
      </c>
      <c r="F1348" s="12">
        <v>0</v>
      </c>
      <c r="G1348" s="12">
        <v>0</v>
      </c>
      <c r="H1348" s="12">
        <v>0</v>
      </c>
      <c r="I1348" s="12">
        <v>0</v>
      </c>
      <c r="J1348" s="12">
        <v>0</v>
      </c>
      <c r="K1348" s="12">
        <v>0</v>
      </c>
      <c r="L1348" s="12">
        <v>0</v>
      </c>
      <c r="M1348" s="12">
        <v>0</v>
      </c>
      <c r="N1348" s="5"/>
      <c r="O1348" s="5"/>
    </row>
    <row r="1349" spans="1:15" x14ac:dyDescent="0.25">
      <c r="A1349" t="s">
        <v>4466</v>
      </c>
      <c r="B1349" t="s">
        <v>4467</v>
      </c>
      <c r="C1349" s="16">
        <v>8</v>
      </c>
      <c r="D1349" s="12">
        <v>1</v>
      </c>
      <c r="E1349" s="12">
        <v>0</v>
      </c>
      <c r="F1349" s="12">
        <v>1</v>
      </c>
      <c r="G1349" s="12">
        <v>0</v>
      </c>
      <c r="H1349" s="12">
        <v>1</v>
      </c>
      <c r="I1349" s="12">
        <v>1</v>
      </c>
      <c r="J1349" s="12">
        <v>4</v>
      </c>
      <c r="K1349" s="12">
        <v>0</v>
      </c>
      <c r="L1349" s="12">
        <v>0</v>
      </c>
      <c r="M1349" s="12">
        <v>0</v>
      </c>
      <c r="N1349" s="5"/>
      <c r="O1349" s="5"/>
    </row>
    <row r="1350" spans="1:15" x14ac:dyDescent="0.25">
      <c r="A1350" t="s">
        <v>4468</v>
      </c>
      <c r="B1350" t="s">
        <v>4469</v>
      </c>
      <c r="C1350" s="16">
        <v>8</v>
      </c>
      <c r="D1350" s="12">
        <v>0</v>
      </c>
      <c r="E1350" s="12">
        <v>0</v>
      </c>
      <c r="F1350" s="12">
        <v>0</v>
      </c>
      <c r="G1350" s="12">
        <v>0</v>
      </c>
      <c r="H1350" s="12">
        <v>0</v>
      </c>
      <c r="I1350" s="12">
        <v>2</v>
      </c>
      <c r="J1350" s="12">
        <v>3</v>
      </c>
      <c r="K1350" s="12">
        <v>1</v>
      </c>
      <c r="L1350" s="12">
        <v>1</v>
      </c>
      <c r="M1350" s="12">
        <v>1</v>
      </c>
      <c r="N1350" s="5"/>
      <c r="O1350" s="5"/>
    </row>
    <row r="1351" spans="1:15" x14ac:dyDescent="0.25">
      <c r="A1351" t="s">
        <v>1624</v>
      </c>
      <c r="B1351" t="s">
        <v>1625</v>
      </c>
      <c r="C1351" s="16">
        <v>204</v>
      </c>
      <c r="D1351" s="12">
        <v>10</v>
      </c>
      <c r="E1351" s="12">
        <v>9</v>
      </c>
      <c r="F1351" s="12">
        <v>8</v>
      </c>
      <c r="G1351" s="12">
        <v>5</v>
      </c>
      <c r="H1351" s="12">
        <v>49</v>
      </c>
      <c r="I1351" s="12">
        <v>21</v>
      </c>
      <c r="J1351" s="12">
        <v>52</v>
      </c>
      <c r="K1351" s="12">
        <v>28</v>
      </c>
      <c r="L1351" s="12">
        <v>16</v>
      </c>
      <c r="M1351" s="12">
        <v>6</v>
      </c>
      <c r="N1351" s="5"/>
      <c r="O1351" s="5"/>
    </row>
    <row r="1352" spans="1:15" x14ac:dyDescent="0.25">
      <c r="A1352" t="s">
        <v>4470</v>
      </c>
      <c r="B1352" t="s">
        <v>2659</v>
      </c>
      <c r="C1352" s="16">
        <v>65</v>
      </c>
      <c r="D1352" s="12">
        <v>5</v>
      </c>
      <c r="E1352" s="12">
        <v>3</v>
      </c>
      <c r="F1352" s="12">
        <v>1</v>
      </c>
      <c r="G1352" s="12">
        <v>1</v>
      </c>
      <c r="H1352" s="12">
        <v>20</v>
      </c>
      <c r="I1352" s="12">
        <v>6</v>
      </c>
      <c r="J1352" s="12">
        <v>13</v>
      </c>
      <c r="K1352" s="12">
        <v>10</v>
      </c>
      <c r="L1352" s="12">
        <v>5</v>
      </c>
      <c r="M1352" s="12">
        <v>1</v>
      </c>
      <c r="N1352" s="5"/>
      <c r="O1352" s="5"/>
    </row>
    <row r="1353" spans="1:15" x14ac:dyDescent="0.25">
      <c r="A1353" t="s">
        <v>4471</v>
      </c>
      <c r="B1353" t="s">
        <v>3141</v>
      </c>
      <c r="C1353" s="16">
        <v>1</v>
      </c>
      <c r="D1353" s="12">
        <v>0</v>
      </c>
      <c r="E1353" s="12">
        <v>0</v>
      </c>
      <c r="F1353" s="12">
        <v>0</v>
      </c>
      <c r="G1353" s="12">
        <v>0</v>
      </c>
      <c r="H1353" s="12">
        <v>0</v>
      </c>
      <c r="I1353" s="12">
        <v>0</v>
      </c>
      <c r="J1353" s="12">
        <v>0</v>
      </c>
      <c r="K1353" s="12">
        <v>1</v>
      </c>
      <c r="L1353" s="12">
        <v>0</v>
      </c>
      <c r="M1353" s="12">
        <v>0</v>
      </c>
      <c r="N1353" s="5"/>
      <c r="O1353" s="5"/>
    </row>
    <row r="1354" spans="1:15" x14ac:dyDescent="0.25">
      <c r="A1354" t="s">
        <v>4472</v>
      </c>
      <c r="B1354" t="s">
        <v>4473</v>
      </c>
      <c r="C1354" s="16">
        <v>1</v>
      </c>
      <c r="D1354" s="12">
        <v>0</v>
      </c>
      <c r="E1354" s="12">
        <v>0</v>
      </c>
      <c r="F1354" s="12">
        <v>0</v>
      </c>
      <c r="G1354" s="12">
        <v>0</v>
      </c>
      <c r="H1354" s="12">
        <v>1</v>
      </c>
      <c r="I1354" s="12">
        <v>0</v>
      </c>
      <c r="J1354" s="12">
        <v>0</v>
      </c>
      <c r="K1354" s="12">
        <v>0</v>
      </c>
      <c r="L1354" s="12">
        <v>0</v>
      </c>
      <c r="M1354" s="12">
        <v>0</v>
      </c>
      <c r="N1354" s="5"/>
      <c r="O1354" s="5"/>
    </row>
    <row r="1355" spans="1:15" x14ac:dyDescent="0.25">
      <c r="A1355" t="s">
        <v>4474</v>
      </c>
      <c r="B1355" t="s">
        <v>3145</v>
      </c>
      <c r="C1355" s="16">
        <v>1</v>
      </c>
      <c r="D1355" s="12">
        <v>0</v>
      </c>
      <c r="E1355" s="12">
        <v>1</v>
      </c>
      <c r="F1355" s="12">
        <v>0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5"/>
      <c r="O1355" s="5"/>
    </row>
    <row r="1356" spans="1:15" x14ac:dyDescent="0.25">
      <c r="A1356" t="s">
        <v>1960</v>
      </c>
      <c r="B1356" t="s">
        <v>1961</v>
      </c>
      <c r="C1356" s="16">
        <v>2</v>
      </c>
      <c r="D1356" s="12">
        <v>0</v>
      </c>
      <c r="E1356" s="12">
        <v>0</v>
      </c>
      <c r="F1356" s="12">
        <v>0</v>
      </c>
      <c r="G1356" s="12">
        <v>0</v>
      </c>
      <c r="H1356" s="12">
        <v>0</v>
      </c>
      <c r="I1356" s="12">
        <v>0</v>
      </c>
      <c r="J1356" s="12">
        <v>1</v>
      </c>
      <c r="K1356" s="12">
        <v>1</v>
      </c>
      <c r="L1356" s="12">
        <v>0</v>
      </c>
      <c r="M1356" s="12">
        <v>0</v>
      </c>
      <c r="N1356" s="5"/>
      <c r="O1356" s="5"/>
    </row>
    <row r="1357" spans="1:15" x14ac:dyDescent="0.25">
      <c r="A1357" t="s">
        <v>4475</v>
      </c>
      <c r="B1357" t="s">
        <v>4476</v>
      </c>
      <c r="C1357" s="16">
        <v>1</v>
      </c>
      <c r="D1357" s="12">
        <v>0</v>
      </c>
      <c r="E1357" s="12">
        <v>0</v>
      </c>
      <c r="F1357" s="12">
        <v>0</v>
      </c>
      <c r="G1357" s="12">
        <v>0</v>
      </c>
      <c r="H1357" s="12">
        <v>0</v>
      </c>
      <c r="I1357" s="12">
        <v>0</v>
      </c>
      <c r="J1357" s="12">
        <v>0</v>
      </c>
      <c r="K1357" s="12">
        <v>1</v>
      </c>
      <c r="L1357" s="12">
        <v>0</v>
      </c>
      <c r="M1357" s="12">
        <v>0</v>
      </c>
      <c r="N1357" s="5"/>
      <c r="O1357" s="5"/>
    </row>
    <row r="1358" spans="1:15" x14ac:dyDescent="0.25">
      <c r="A1358" t="s">
        <v>4477</v>
      </c>
      <c r="B1358" t="s">
        <v>4478</v>
      </c>
      <c r="C1358" s="16">
        <v>2</v>
      </c>
      <c r="D1358" s="12">
        <v>0</v>
      </c>
      <c r="E1358" s="12">
        <v>0</v>
      </c>
      <c r="F1358" s="12">
        <v>0</v>
      </c>
      <c r="G1358" s="12">
        <v>0</v>
      </c>
      <c r="H1358" s="12">
        <v>1</v>
      </c>
      <c r="I1358" s="12">
        <v>1</v>
      </c>
      <c r="J1358" s="12">
        <v>0</v>
      </c>
      <c r="K1358" s="12">
        <v>0</v>
      </c>
      <c r="L1358" s="12">
        <v>0</v>
      </c>
      <c r="M1358" s="12">
        <v>0</v>
      </c>
      <c r="N1358" s="5"/>
      <c r="O1358" s="5"/>
    </row>
    <row r="1359" spans="1:15" x14ac:dyDescent="0.25">
      <c r="A1359" t="s">
        <v>4479</v>
      </c>
      <c r="B1359" t="s">
        <v>4480</v>
      </c>
      <c r="C1359" s="16">
        <v>1</v>
      </c>
      <c r="D1359" s="12">
        <v>0</v>
      </c>
      <c r="E1359" s="12">
        <v>0</v>
      </c>
      <c r="F1359" s="12">
        <v>0</v>
      </c>
      <c r="G1359" s="12">
        <v>0</v>
      </c>
      <c r="H1359" s="12">
        <v>0</v>
      </c>
      <c r="I1359" s="12">
        <v>0</v>
      </c>
      <c r="J1359" s="12">
        <v>1</v>
      </c>
      <c r="K1359" s="12">
        <v>0</v>
      </c>
      <c r="L1359" s="12">
        <v>0</v>
      </c>
      <c r="M1359" s="12">
        <v>0</v>
      </c>
      <c r="N1359" s="5"/>
      <c r="O1359" s="5"/>
    </row>
    <row r="1360" spans="1:15" x14ac:dyDescent="0.25">
      <c r="A1360" t="s">
        <v>2041</v>
      </c>
      <c r="B1360" t="s">
        <v>2042</v>
      </c>
      <c r="C1360" s="16">
        <v>7</v>
      </c>
      <c r="D1360" s="12">
        <v>1</v>
      </c>
      <c r="E1360" s="12">
        <v>1</v>
      </c>
      <c r="F1360" s="12">
        <v>0</v>
      </c>
      <c r="G1360" s="12">
        <v>0</v>
      </c>
      <c r="H1360" s="12">
        <v>0</v>
      </c>
      <c r="I1360" s="12">
        <v>1</v>
      </c>
      <c r="J1360" s="12">
        <v>0</v>
      </c>
      <c r="K1360" s="12">
        <v>3</v>
      </c>
      <c r="L1360" s="12">
        <v>0</v>
      </c>
      <c r="M1360" s="12">
        <v>1</v>
      </c>
      <c r="N1360" s="5"/>
      <c r="O1360" s="5"/>
    </row>
    <row r="1361" spans="1:15" x14ac:dyDescent="0.25">
      <c r="A1361" t="s">
        <v>2215</v>
      </c>
      <c r="B1361" t="s">
        <v>2216</v>
      </c>
      <c r="C1361" s="16">
        <v>5</v>
      </c>
      <c r="D1361" s="12">
        <v>0</v>
      </c>
      <c r="E1361" s="12">
        <v>0</v>
      </c>
      <c r="F1361" s="12">
        <v>0</v>
      </c>
      <c r="G1361" s="12">
        <v>0</v>
      </c>
      <c r="H1361" s="12">
        <v>3</v>
      </c>
      <c r="I1361" s="12">
        <v>0</v>
      </c>
      <c r="J1361" s="12">
        <v>1</v>
      </c>
      <c r="K1361" s="12">
        <v>1</v>
      </c>
      <c r="L1361" s="12">
        <v>0</v>
      </c>
      <c r="M1361" s="12">
        <v>0</v>
      </c>
      <c r="N1361" s="5"/>
      <c r="O1361" s="5"/>
    </row>
    <row r="1362" spans="1:15" x14ac:dyDescent="0.25">
      <c r="A1362" t="s">
        <v>1904</v>
      </c>
      <c r="B1362" t="s">
        <v>1905</v>
      </c>
      <c r="C1362" s="16">
        <v>2</v>
      </c>
      <c r="D1362" s="12">
        <v>0</v>
      </c>
      <c r="E1362" s="12">
        <v>0</v>
      </c>
      <c r="F1362" s="12">
        <v>0</v>
      </c>
      <c r="G1362" s="12">
        <v>0</v>
      </c>
      <c r="H1362" s="12">
        <v>0</v>
      </c>
      <c r="I1362" s="12">
        <v>0</v>
      </c>
      <c r="J1362" s="12">
        <v>2</v>
      </c>
      <c r="K1362" s="12">
        <v>0</v>
      </c>
      <c r="L1362" s="12">
        <v>0</v>
      </c>
      <c r="M1362" s="12">
        <v>0</v>
      </c>
      <c r="N1362" s="5"/>
      <c r="O1362" s="5"/>
    </row>
    <row r="1363" spans="1:15" x14ac:dyDescent="0.25">
      <c r="A1363" t="s">
        <v>2217</v>
      </c>
      <c r="B1363" t="s">
        <v>2218</v>
      </c>
      <c r="C1363" s="16">
        <v>2</v>
      </c>
      <c r="D1363" s="12">
        <v>0</v>
      </c>
      <c r="E1363" s="12">
        <v>0</v>
      </c>
      <c r="F1363" s="12">
        <v>0</v>
      </c>
      <c r="G1363" s="12">
        <v>0</v>
      </c>
      <c r="H1363" s="12">
        <v>0</v>
      </c>
      <c r="I1363" s="12">
        <v>0</v>
      </c>
      <c r="J1363" s="12">
        <v>0</v>
      </c>
      <c r="K1363" s="12">
        <v>1</v>
      </c>
      <c r="L1363" s="12">
        <v>1</v>
      </c>
      <c r="M1363" s="12">
        <v>0</v>
      </c>
      <c r="N1363" s="5"/>
      <c r="O1363" s="5"/>
    </row>
    <row r="1364" spans="1:15" x14ac:dyDescent="0.25">
      <c r="A1364" t="s">
        <v>2043</v>
      </c>
      <c r="B1364" t="s">
        <v>2044</v>
      </c>
      <c r="C1364" s="16">
        <v>85</v>
      </c>
      <c r="D1364" s="12">
        <v>0</v>
      </c>
      <c r="E1364" s="12">
        <v>6</v>
      </c>
      <c r="F1364" s="12">
        <v>3</v>
      </c>
      <c r="G1364" s="12">
        <v>1</v>
      </c>
      <c r="H1364" s="12">
        <v>19</v>
      </c>
      <c r="I1364" s="12">
        <v>2</v>
      </c>
      <c r="J1364" s="12">
        <v>36</v>
      </c>
      <c r="K1364" s="12">
        <v>7</v>
      </c>
      <c r="L1364" s="12">
        <v>9</v>
      </c>
      <c r="M1364" s="12">
        <v>2</v>
      </c>
      <c r="N1364" s="5"/>
      <c r="O1364" s="5"/>
    </row>
    <row r="1365" spans="1:15" x14ac:dyDescent="0.25">
      <c r="A1365" t="s">
        <v>2045</v>
      </c>
      <c r="B1365" t="s">
        <v>2046</v>
      </c>
      <c r="C1365" s="16">
        <v>17</v>
      </c>
      <c r="D1365" s="12">
        <v>0</v>
      </c>
      <c r="E1365" s="12">
        <v>0</v>
      </c>
      <c r="F1365" s="12">
        <v>1</v>
      </c>
      <c r="G1365" s="12">
        <v>1</v>
      </c>
      <c r="H1365" s="12">
        <v>3</v>
      </c>
      <c r="I1365" s="12">
        <v>1</v>
      </c>
      <c r="J1365" s="12">
        <v>5</v>
      </c>
      <c r="K1365" s="12">
        <v>4</v>
      </c>
      <c r="L1365" s="12">
        <v>1</v>
      </c>
      <c r="M1365" s="12">
        <v>1</v>
      </c>
      <c r="N1365" s="5"/>
      <c r="O1365" s="5"/>
    </row>
    <row r="1366" spans="1:15" x14ac:dyDescent="0.25">
      <c r="A1366" t="s">
        <v>1758</v>
      </c>
      <c r="B1366" t="s">
        <v>1759</v>
      </c>
      <c r="C1366" s="16">
        <v>2</v>
      </c>
      <c r="D1366" s="12">
        <v>0</v>
      </c>
      <c r="E1366" s="12">
        <v>0</v>
      </c>
      <c r="F1366" s="12">
        <v>0</v>
      </c>
      <c r="G1366" s="12">
        <v>0</v>
      </c>
      <c r="H1366" s="12">
        <v>0</v>
      </c>
      <c r="I1366" s="12">
        <v>0</v>
      </c>
      <c r="J1366" s="12">
        <v>1</v>
      </c>
      <c r="K1366" s="12">
        <v>1</v>
      </c>
      <c r="L1366" s="12">
        <v>0</v>
      </c>
      <c r="M1366" s="12">
        <v>0</v>
      </c>
      <c r="N1366" s="5"/>
      <c r="O1366" s="5"/>
    </row>
    <row r="1367" spans="1:15" x14ac:dyDescent="0.25">
      <c r="A1367" t="s">
        <v>1696</v>
      </c>
      <c r="B1367" t="s">
        <v>1697</v>
      </c>
      <c r="C1367" s="16">
        <v>26</v>
      </c>
      <c r="D1367" s="12">
        <v>1</v>
      </c>
      <c r="E1367" s="12">
        <v>1</v>
      </c>
      <c r="F1367" s="12">
        <v>0</v>
      </c>
      <c r="G1367" s="12">
        <v>0</v>
      </c>
      <c r="H1367" s="12">
        <v>6</v>
      </c>
      <c r="I1367" s="12">
        <v>0</v>
      </c>
      <c r="J1367" s="12">
        <v>12</v>
      </c>
      <c r="K1367" s="12">
        <v>6</v>
      </c>
      <c r="L1367" s="12">
        <v>0</v>
      </c>
      <c r="M1367" s="12">
        <v>0</v>
      </c>
      <c r="N1367" s="5"/>
      <c r="O1367" s="5"/>
    </row>
    <row r="1368" spans="1:15" x14ac:dyDescent="0.25">
      <c r="A1368" t="s">
        <v>1711</v>
      </c>
      <c r="B1368" t="s">
        <v>1712</v>
      </c>
      <c r="C1368" s="16">
        <v>50</v>
      </c>
      <c r="D1368" s="12">
        <v>13</v>
      </c>
      <c r="E1368" s="12">
        <v>10</v>
      </c>
      <c r="F1368" s="12">
        <v>3</v>
      </c>
      <c r="G1368" s="12">
        <v>0</v>
      </c>
      <c r="H1368" s="12">
        <v>4</v>
      </c>
      <c r="I1368" s="12">
        <v>2</v>
      </c>
      <c r="J1368" s="12">
        <v>9</v>
      </c>
      <c r="K1368" s="12">
        <v>7</v>
      </c>
      <c r="L1368" s="12">
        <v>2</v>
      </c>
      <c r="M1368" s="12">
        <v>0</v>
      </c>
      <c r="N1368" s="5"/>
      <c r="O1368" s="5"/>
    </row>
    <row r="1369" spans="1:15" x14ac:dyDescent="0.25">
      <c r="A1369" t="s">
        <v>1787</v>
      </c>
      <c r="B1369" t="s">
        <v>1788</v>
      </c>
      <c r="C1369" s="16">
        <v>11</v>
      </c>
      <c r="D1369" s="12">
        <v>3</v>
      </c>
      <c r="E1369" s="12">
        <v>7</v>
      </c>
      <c r="F1369" s="12">
        <v>0</v>
      </c>
      <c r="G1369" s="12">
        <v>0</v>
      </c>
      <c r="H1369" s="12">
        <v>0</v>
      </c>
      <c r="I1369" s="12">
        <v>0</v>
      </c>
      <c r="J1369" s="12">
        <v>1</v>
      </c>
      <c r="K1369" s="12">
        <v>0</v>
      </c>
      <c r="L1369" s="12">
        <v>0</v>
      </c>
      <c r="M1369" s="12">
        <v>0</v>
      </c>
      <c r="N1369" s="5"/>
      <c r="O1369" s="5"/>
    </row>
    <row r="1370" spans="1:15" x14ac:dyDescent="0.25">
      <c r="A1370" t="s">
        <v>4481</v>
      </c>
      <c r="B1370" t="s">
        <v>4482</v>
      </c>
      <c r="C1370" s="16">
        <v>4</v>
      </c>
      <c r="D1370" s="12">
        <v>0</v>
      </c>
      <c r="E1370" s="12">
        <v>0</v>
      </c>
      <c r="F1370" s="12">
        <v>0</v>
      </c>
      <c r="G1370" s="12">
        <v>0</v>
      </c>
      <c r="H1370" s="12">
        <v>0</v>
      </c>
      <c r="I1370" s="12">
        <v>2</v>
      </c>
      <c r="J1370" s="12">
        <v>1</v>
      </c>
      <c r="K1370" s="12">
        <v>1</v>
      </c>
      <c r="L1370" s="12">
        <v>0</v>
      </c>
      <c r="M1370" s="12">
        <v>0</v>
      </c>
      <c r="N1370" s="5"/>
      <c r="O1370" s="5"/>
    </row>
    <row r="1371" spans="1:15" x14ac:dyDescent="0.25">
      <c r="A1371" t="s">
        <v>4483</v>
      </c>
      <c r="B1371" t="s">
        <v>4484</v>
      </c>
      <c r="C1371" s="16">
        <v>2</v>
      </c>
      <c r="D1371" s="12">
        <v>1</v>
      </c>
      <c r="E1371" s="12">
        <v>1</v>
      </c>
      <c r="F1371" s="12">
        <v>0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5"/>
      <c r="O1371" s="5"/>
    </row>
    <row r="1372" spans="1:15" x14ac:dyDescent="0.25">
      <c r="A1372" t="s">
        <v>2585</v>
      </c>
      <c r="B1372" t="s">
        <v>2586</v>
      </c>
      <c r="C1372" s="16">
        <v>4</v>
      </c>
      <c r="D1372" s="12">
        <v>2</v>
      </c>
      <c r="E1372" s="12">
        <v>2</v>
      </c>
      <c r="F1372" s="12">
        <v>0</v>
      </c>
      <c r="G1372" s="12">
        <v>0</v>
      </c>
      <c r="H1372" s="12">
        <v>0</v>
      </c>
      <c r="I1372" s="12">
        <v>0</v>
      </c>
      <c r="J1372" s="12">
        <v>0</v>
      </c>
      <c r="K1372" s="12">
        <v>0</v>
      </c>
      <c r="L1372" s="12">
        <v>0</v>
      </c>
      <c r="M1372" s="12">
        <v>0</v>
      </c>
      <c r="N1372" s="5"/>
      <c r="O1372" s="5"/>
    </row>
    <row r="1373" spans="1:15" x14ac:dyDescent="0.25">
      <c r="A1373" t="s">
        <v>2587</v>
      </c>
      <c r="B1373" t="s">
        <v>2588</v>
      </c>
      <c r="C1373" s="16">
        <v>3</v>
      </c>
      <c r="D1373" s="12">
        <v>1</v>
      </c>
      <c r="E1373" s="12">
        <v>1</v>
      </c>
      <c r="F1373" s="12">
        <v>0</v>
      </c>
      <c r="G1373" s="12">
        <v>0</v>
      </c>
      <c r="H1373" s="12">
        <v>1</v>
      </c>
      <c r="I1373" s="12">
        <v>0</v>
      </c>
      <c r="J1373" s="12">
        <v>0</v>
      </c>
      <c r="K1373" s="12">
        <v>0</v>
      </c>
      <c r="L1373" s="12">
        <v>0</v>
      </c>
      <c r="M1373" s="12">
        <v>0</v>
      </c>
      <c r="N1373" s="5"/>
      <c r="O1373" s="5"/>
    </row>
    <row r="1374" spans="1:15" x14ac:dyDescent="0.25">
      <c r="A1374" t="s">
        <v>1766</v>
      </c>
      <c r="B1374" t="s">
        <v>1767</v>
      </c>
      <c r="C1374" s="16">
        <v>10</v>
      </c>
      <c r="D1374" s="12">
        <v>3</v>
      </c>
      <c r="E1374" s="12">
        <v>2</v>
      </c>
      <c r="F1374" s="12">
        <v>0</v>
      </c>
      <c r="G1374" s="12">
        <v>1</v>
      </c>
      <c r="H1374" s="12">
        <v>0</v>
      </c>
      <c r="I1374" s="12">
        <v>0</v>
      </c>
      <c r="J1374" s="12">
        <v>1</v>
      </c>
      <c r="K1374" s="12">
        <v>1</v>
      </c>
      <c r="L1374" s="12">
        <v>0</v>
      </c>
      <c r="M1374" s="12">
        <v>2</v>
      </c>
      <c r="N1374" s="5"/>
      <c r="O1374" s="5"/>
    </row>
    <row r="1375" spans="1:15" x14ac:dyDescent="0.25">
      <c r="A1375" t="s">
        <v>2589</v>
      </c>
      <c r="B1375" t="s">
        <v>2590</v>
      </c>
      <c r="C1375" s="16">
        <v>5</v>
      </c>
      <c r="D1375" s="12">
        <v>1</v>
      </c>
      <c r="E1375" s="12">
        <v>2</v>
      </c>
      <c r="F1375" s="12">
        <v>0</v>
      </c>
      <c r="G1375" s="12">
        <v>0</v>
      </c>
      <c r="H1375" s="12">
        <v>0</v>
      </c>
      <c r="I1375" s="12">
        <v>0</v>
      </c>
      <c r="J1375" s="12">
        <v>1</v>
      </c>
      <c r="K1375" s="12">
        <v>1</v>
      </c>
      <c r="L1375" s="12">
        <v>0</v>
      </c>
      <c r="M1375" s="12">
        <v>0</v>
      </c>
      <c r="N1375" s="5"/>
      <c r="O1375" s="5"/>
    </row>
    <row r="1376" spans="1:15" x14ac:dyDescent="0.25">
      <c r="A1376" t="s">
        <v>4485</v>
      </c>
      <c r="B1376" t="s">
        <v>4486</v>
      </c>
      <c r="C1376" s="16">
        <v>1</v>
      </c>
      <c r="D1376" s="12">
        <v>1</v>
      </c>
      <c r="E1376" s="12">
        <v>0</v>
      </c>
      <c r="F1376" s="12">
        <v>0</v>
      </c>
      <c r="G1376" s="12">
        <v>0</v>
      </c>
      <c r="H1376" s="12">
        <v>0</v>
      </c>
      <c r="I1376" s="12">
        <v>0</v>
      </c>
      <c r="J1376" s="12">
        <v>0</v>
      </c>
      <c r="K1376" s="12">
        <v>0</v>
      </c>
      <c r="L1376" s="12">
        <v>0</v>
      </c>
      <c r="M1376" s="12">
        <v>0</v>
      </c>
      <c r="N1376" s="5"/>
      <c r="O1376" s="5"/>
    </row>
    <row r="1377" spans="1:15" x14ac:dyDescent="0.25">
      <c r="A1377" t="s">
        <v>4487</v>
      </c>
      <c r="B1377" t="s">
        <v>4488</v>
      </c>
      <c r="C1377" s="16">
        <v>2</v>
      </c>
      <c r="D1377" s="12">
        <v>0</v>
      </c>
      <c r="E1377" s="12">
        <v>0</v>
      </c>
      <c r="F1377" s="12">
        <v>0</v>
      </c>
      <c r="G1377" s="12">
        <v>0</v>
      </c>
      <c r="H1377" s="12">
        <v>0</v>
      </c>
      <c r="I1377" s="12">
        <v>1</v>
      </c>
      <c r="J1377" s="12">
        <v>0</v>
      </c>
      <c r="K1377" s="12">
        <v>0</v>
      </c>
      <c r="L1377" s="12">
        <v>1</v>
      </c>
      <c r="M1377" s="12">
        <v>0</v>
      </c>
      <c r="N1377" s="5"/>
      <c r="O1377" s="5"/>
    </row>
    <row r="1378" spans="1:15" x14ac:dyDescent="0.25">
      <c r="A1378" t="s">
        <v>4489</v>
      </c>
      <c r="B1378" t="s">
        <v>4490</v>
      </c>
      <c r="C1378" s="16">
        <v>3</v>
      </c>
      <c r="D1378" s="12">
        <v>2</v>
      </c>
      <c r="E1378" s="12">
        <v>0</v>
      </c>
      <c r="F1378" s="12">
        <v>0</v>
      </c>
      <c r="G1378" s="12">
        <v>0</v>
      </c>
      <c r="H1378" s="12">
        <v>0</v>
      </c>
      <c r="I1378" s="12">
        <v>1</v>
      </c>
      <c r="J1378" s="12">
        <v>0</v>
      </c>
      <c r="K1378" s="12">
        <v>0</v>
      </c>
      <c r="L1378" s="12">
        <v>0</v>
      </c>
      <c r="M1378" s="12">
        <v>0</v>
      </c>
      <c r="N1378" s="5"/>
      <c r="O1378" s="5"/>
    </row>
    <row r="1379" spans="1:15" x14ac:dyDescent="0.25">
      <c r="A1379" t="s">
        <v>1866</v>
      </c>
      <c r="B1379" t="s">
        <v>1867</v>
      </c>
      <c r="C1379" s="16">
        <v>20</v>
      </c>
      <c r="D1379" s="12">
        <v>4</v>
      </c>
      <c r="E1379" s="12">
        <v>6</v>
      </c>
      <c r="F1379" s="12">
        <v>0</v>
      </c>
      <c r="G1379" s="12">
        <v>1</v>
      </c>
      <c r="H1379" s="12">
        <v>1</v>
      </c>
      <c r="I1379" s="12">
        <v>1</v>
      </c>
      <c r="J1379" s="12">
        <v>4</v>
      </c>
      <c r="K1379" s="12">
        <v>2</v>
      </c>
      <c r="L1379" s="12">
        <v>0</v>
      </c>
      <c r="M1379" s="12">
        <v>1</v>
      </c>
      <c r="N1379" s="5"/>
      <c r="O1379" s="5"/>
    </row>
    <row r="1380" spans="1:15" x14ac:dyDescent="0.25">
      <c r="A1380" t="s">
        <v>4491</v>
      </c>
      <c r="B1380" t="s">
        <v>4492</v>
      </c>
      <c r="C1380" s="16">
        <v>1</v>
      </c>
      <c r="D1380" s="12">
        <v>0</v>
      </c>
      <c r="E1380" s="12">
        <v>0</v>
      </c>
      <c r="F1380" s="12">
        <v>0</v>
      </c>
      <c r="G1380" s="12">
        <v>0</v>
      </c>
      <c r="H1380" s="12">
        <v>0</v>
      </c>
      <c r="I1380" s="12">
        <v>0</v>
      </c>
      <c r="J1380" s="12">
        <v>0</v>
      </c>
      <c r="K1380" s="12">
        <v>1</v>
      </c>
      <c r="L1380" s="12">
        <v>0</v>
      </c>
      <c r="M1380" s="12">
        <v>0</v>
      </c>
      <c r="N1380" s="5"/>
      <c r="O1380" s="5"/>
    </row>
    <row r="1381" spans="1:15" x14ac:dyDescent="0.25">
      <c r="A1381" t="s">
        <v>4493</v>
      </c>
      <c r="B1381" t="s">
        <v>4494</v>
      </c>
      <c r="C1381" s="16">
        <v>1</v>
      </c>
      <c r="D1381" s="12">
        <v>0</v>
      </c>
      <c r="E1381" s="12">
        <v>1</v>
      </c>
      <c r="F1381" s="12">
        <v>0</v>
      </c>
      <c r="G1381" s="12">
        <v>0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5"/>
      <c r="O1381" s="5"/>
    </row>
    <row r="1382" spans="1:15" x14ac:dyDescent="0.25">
      <c r="A1382" t="s">
        <v>4495</v>
      </c>
      <c r="B1382" t="s">
        <v>4496</v>
      </c>
      <c r="C1382" s="16">
        <v>1</v>
      </c>
      <c r="D1382" s="12">
        <v>0</v>
      </c>
      <c r="E1382" s="12">
        <v>0</v>
      </c>
      <c r="F1382" s="12">
        <v>0</v>
      </c>
      <c r="G1382" s="12">
        <v>0</v>
      </c>
      <c r="H1382" s="12">
        <v>0</v>
      </c>
      <c r="I1382" s="12">
        <v>0</v>
      </c>
      <c r="J1382" s="12">
        <v>1</v>
      </c>
      <c r="K1382" s="12">
        <v>0</v>
      </c>
      <c r="L1382" s="12">
        <v>0</v>
      </c>
      <c r="M1382" s="12">
        <v>0</v>
      </c>
      <c r="N1382" s="5"/>
      <c r="O1382" s="5"/>
    </row>
    <row r="1383" spans="1:15" x14ac:dyDescent="0.25">
      <c r="A1383" t="s">
        <v>4497</v>
      </c>
      <c r="B1383" t="s">
        <v>4498</v>
      </c>
      <c r="C1383" s="16">
        <v>1</v>
      </c>
      <c r="D1383" s="12">
        <v>1</v>
      </c>
      <c r="E1383" s="12">
        <v>0</v>
      </c>
      <c r="F1383" s="12">
        <v>0</v>
      </c>
      <c r="G1383" s="12">
        <v>0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5"/>
      <c r="O1383" s="5"/>
    </row>
    <row r="1384" spans="1:15" x14ac:dyDescent="0.25">
      <c r="A1384" t="s">
        <v>620</v>
      </c>
      <c r="B1384" t="s">
        <v>1016</v>
      </c>
      <c r="C1384" s="16">
        <v>2</v>
      </c>
      <c r="D1384" s="12">
        <v>0</v>
      </c>
      <c r="E1384" s="12">
        <v>0</v>
      </c>
      <c r="F1384" s="12">
        <v>0</v>
      </c>
      <c r="G1384" s="12">
        <v>0</v>
      </c>
      <c r="H1384" s="12">
        <v>1</v>
      </c>
      <c r="I1384" s="12">
        <v>0</v>
      </c>
      <c r="J1384" s="12">
        <v>1</v>
      </c>
      <c r="K1384" s="12">
        <v>0</v>
      </c>
      <c r="L1384" s="12">
        <v>0</v>
      </c>
      <c r="M1384" s="12">
        <v>0</v>
      </c>
      <c r="N1384" s="5"/>
      <c r="O1384" s="5"/>
    </row>
    <row r="1385" spans="1:15" x14ac:dyDescent="0.25">
      <c r="A1385" t="s">
        <v>4499</v>
      </c>
      <c r="B1385" t="s">
        <v>4500</v>
      </c>
      <c r="C1385" s="16">
        <v>2</v>
      </c>
      <c r="D1385" s="12">
        <v>1</v>
      </c>
      <c r="E1385" s="12">
        <v>1</v>
      </c>
      <c r="F1385" s="12">
        <v>0</v>
      </c>
      <c r="G1385" s="12">
        <v>0</v>
      </c>
      <c r="H1385" s="12">
        <v>0</v>
      </c>
      <c r="I1385" s="12">
        <v>0</v>
      </c>
      <c r="J1385" s="12">
        <v>0</v>
      </c>
      <c r="K1385" s="12">
        <v>0</v>
      </c>
      <c r="L1385" s="12">
        <v>0</v>
      </c>
      <c r="M1385" s="12">
        <v>0</v>
      </c>
      <c r="N1385" s="5"/>
      <c r="O1385" s="5"/>
    </row>
    <row r="1386" spans="1:15" x14ac:dyDescent="0.25">
      <c r="A1386" t="s">
        <v>1017</v>
      </c>
      <c r="B1386" t="s">
        <v>1018</v>
      </c>
      <c r="C1386" s="16">
        <v>3</v>
      </c>
      <c r="D1386" s="12">
        <v>1</v>
      </c>
      <c r="E1386" s="12">
        <v>2</v>
      </c>
      <c r="F1386" s="12">
        <v>0</v>
      </c>
      <c r="G1386" s="12">
        <v>0</v>
      </c>
      <c r="H1386" s="12">
        <v>0</v>
      </c>
      <c r="I1386" s="12">
        <v>0</v>
      </c>
      <c r="J1386" s="12">
        <v>0</v>
      </c>
      <c r="K1386" s="12">
        <v>0</v>
      </c>
      <c r="L1386" s="12">
        <v>0</v>
      </c>
      <c r="M1386" s="12">
        <v>0</v>
      </c>
      <c r="N1386" s="5"/>
      <c r="O1386" s="5"/>
    </row>
    <row r="1387" spans="1:15" x14ac:dyDescent="0.25">
      <c r="A1387" t="s">
        <v>2591</v>
      </c>
      <c r="B1387" t="s">
        <v>2592</v>
      </c>
      <c r="C1387" s="16">
        <v>2</v>
      </c>
      <c r="D1387" s="12">
        <v>1</v>
      </c>
      <c r="E1387" s="12">
        <v>0</v>
      </c>
      <c r="F1387" s="12">
        <v>0</v>
      </c>
      <c r="G1387" s="12">
        <v>0</v>
      </c>
      <c r="H1387" s="12">
        <v>0</v>
      </c>
      <c r="I1387" s="12">
        <v>1</v>
      </c>
      <c r="J1387" s="12">
        <v>0</v>
      </c>
      <c r="K1387" s="12">
        <v>0</v>
      </c>
      <c r="L1387" s="12">
        <v>0</v>
      </c>
      <c r="M1387" s="12">
        <v>0</v>
      </c>
      <c r="N1387" s="5"/>
      <c r="O1387" s="5"/>
    </row>
    <row r="1388" spans="1:15" x14ac:dyDescent="0.25">
      <c r="A1388" t="s">
        <v>4501</v>
      </c>
      <c r="B1388" t="s">
        <v>4502</v>
      </c>
      <c r="C1388" s="16">
        <v>1</v>
      </c>
      <c r="D1388" s="12">
        <v>0</v>
      </c>
      <c r="E1388" s="12">
        <v>0</v>
      </c>
      <c r="F1388" s="12">
        <v>0</v>
      </c>
      <c r="G1388" s="12">
        <v>0</v>
      </c>
      <c r="H1388" s="12">
        <v>0</v>
      </c>
      <c r="I1388" s="12">
        <v>0</v>
      </c>
      <c r="J1388" s="12">
        <v>0</v>
      </c>
      <c r="K1388" s="12">
        <v>1</v>
      </c>
      <c r="L1388" s="12">
        <v>0</v>
      </c>
      <c r="M1388" s="12">
        <v>0</v>
      </c>
      <c r="N1388" s="5"/>
      <c r="O1388" s="5"/>
    </row>
    <row r="1389" spans="1:15" x14ac:dyDescent="0.25">
      <c r="A1389" t="s">
        <v>603</v>
      </c>
      <c r="B1389" t="s">
        <v>1019</v>
      </c>
      <c r="C1389" s="16">
        <v>8</v>
      </c>
      <c r="D1389" s="12">
        <v>1</v>
      </c>
      <c r="E1389" s="12">
        <v>2</v>
      </c>
      <c r="F1389" s="12">
        <v>0</v>
      </c>
      <c r="G1389" s="12">
        <v>1</v>
      </c>
      <c r="H1389" s="12">
        <v>1</v>
      </c>
      <c r="I1389" s="12">
        <v>1</v>
      </c>
      <c r="J1389" s="12">
        <v>0</v>
      </c>
      <c r="K1389" s="12">
        <v>1</v>
      </c>
      <c r="L1389" s="12">
        <v>1</v>
      </c>
      <c r="M1389" s="12">
        <v>0</v>
      </c>
      <c r="N1389" s="5"/>
      <c r="O1389" s="5"/>
    </row>
    <row r="1390" spans="1:15" x14ac:dyDescent="0.25">
      <c r="A1390" t="s">
        <v>4503</v>
      </c>
      <c r="B1390" t="s">
        <v>4504</v>
      </c>
      <c r="C1390" s="16">
        <v>1</v>
      </c>
      <c r="D1390" s="12">
        <v>0</v>
      </c>
      <c r="E1390" s="12">
        <v>0</v>
      </c>
      <c r="F1390" s="12">
        <v>0</v>
      </c>
      <c r="G1390" s="12">
        <v>0</v>
      </c>
      <c r="H1390" s="12">
        <v>0</v>
      </c>
      <c r="I1390" s="12">
        <v>0</v>
      </c>
      <c r="J1390" s="12">
        <v>0</v>
      </c>
      <c r="K1390" s="12">
        <v>1</v>
      </c>
      <c r="L1390" s="12">
        <v>0</v>
      </c>
      <c r="M1390" s="12">
        <v>0</v>
      </c>
      <c r="N1390" s="5"/>
      <c r="O1390" s="5"/>
    </row>
    <row r="1391" spans="1:15" x14ac:dyDescent="0.25">
      <c r="A1391" t="s">
        <v>4505</v>
      </c>
      <c r="B1391" t="s">
        <v>4506</v>
      </c>
      <c r="C1391" s="16">
        <v>1</v>
      </c>
      <c r="D1391" s="12">
        <v>0</v>
      </c>
      <c r="E1391" s="12">
        <v>1</v>
      </c>
      <c r="F1391" s="12">
        <v>0</v>
      </c>
      <c r="G1391" s="12">
        <v>0</v>
      </c>
      <c r="H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12">
        <v>0</v>
      </c>
      <c r="N1391" s="5"/>
      <c r="O1391" s="5"/>
    </row>
    <row r="1392" spans="1:15" x14ac:dyDescent="0.25">
      <c r="A1392" t="s">
        <v>4507</v>
      </c>
      <c r="B1392" t="s">
        <v>4508</v>
      </c>
      <c r="C1392" s="16">
        <v>1</v>
      </c>
      <c r="D1392" s="12">
        <v>0</v>
      </c>
      <c r="E1392" s="12">
        <v>0</v>
      </c>
      <c r="F1392" s="12">
        <v>0</v>
      </c>
      <c r="G1392" s="12">
        <v>0</v>
      </c>
      <c r="H1392" s="12">
        <v>0</v>
      </c>
      <c r="I1392" s="12">
        <v>1</v>
      </c>
      <c r="J1392" s="12">
        <v>0</v>
      </c>
      <c r="K1392" s="12">
        <v>0</v>
      </c>
      <c r="L1392" s="12">
        <v>0</v>
      </c>
      <c r="M1392" s="12">
        <v>0</v>
      </c>
      <c r="N1392" s="5"/>
      <c r="O1392" s="5"/>
    </row>
    <row r="1393" spans="1:15" x14ac:dyDescent="0.25">
      <c r="A1393" t="s">
        <v>4509</v>
      </c>
      <c r="B1393" t="s">
        <v>4510</v>
      </c>
      <c r="C1393" s="16">
        <v>6</v>
      </c>
      <c r="D1393" s="12">
        <v>2</v>
      </c>
      <c r="E1393" s="12">
        <v>1</v>
      </c>
      <c r="F1393" s="12">
        <v>0</v>
      </c>
      <c r="G1393" s="12">
        <v>0</v>
      </c>
      <c r="H1393" s="12">
        <v>0</v>
      </c>
      <c r="I1393" s="12">
        <v>1</v>
      </c>
      <c r="J1393" s="12">
        <v>2</v>
      </c>
      <c r="K1393" s="12">
        <v>0</v>
      </c>
      <c r="L1393" s="12">
        <v>0</v>
      </c>
      <c r="M1393" s="12">
        <v>0</v>
      </c>
      <c r="N1393" s="5"/>
      <c r="O1393" s="5"/>
    </row>
    <row r="1394" spans="1:15" x14ac:dyDescent="0.25">
      <c r="A1394" t="s">
        <v>582</v>
      </c>
      <c r="B1394" t="s">
        <v>1020</v>
      </c>
      <c r="C1394" s="16">
        <v>5</v>
      </c>
      <c r="D1394" s="12">
        <v>2</v>
      </c>
      <c r="E1394" s="12">
        <v>0</v>
      </c>
      <c r="F1394" s="12">
        <v>0</v>
      </c>
      <c r="G1394" s="12">
        <v>0</v>
      </c>
      <c r="H1394" s="12">
        <v>0</v>
      </c>
      <c r="I1394" s="12">
        <v>1</v>
      </c>
      <c r="J1394" s="12">
        <v>1</v>
      </c>
      <c r="K1394" s="12">
        <v>0</v>
      </c>
      <c r="L1394" s="12">
        <v>0</v>
      </c>
      <c r="M1394" s="12">
        <v>1</v>
      </c>
      <c r="N1394" s="5"/>
      <c r="O1394" s="5"/>
    </row>
    <row r="1395" spans="1:15" x14ac:dyDescent="0.25">
      <c r="A1395" t="s">
        <v>4511</v>
      </c>
      <c r="B1395" t="s">
        <v>4512</v>
      </c>
      <c r="C1395" s="16">
        <v>2</v>
      </c>
      <c r="D1395" s="12">
        <v>0</v>
      </c>
      <c r="E1395" s="12">
        <v>0</v>
      </c>
      <c r="F1395" s="12">
        <v>0</v>
      </c>
      <c r="G1395" s="12">
        <v>0</v>
      </c>
      <c r="H1395" s="12">
        <v>1</v>
      </c>
      <c r="I1395" s="12">
        <v>0</v>
      </c>
      <c r="J1395" s="12">
        <v>0</v>
      </c>
      <c r="K1395" s="12">
        <v>0</v>
      </c>
      <c r="L1395" s="12">
        <v>0</v>
      </c>
      <c r="M1395" s="12">
        <v>1</v>
      </c>
      <c r="N1395" s="5"/>
      <c r="O1395" s="5"/>
    </row>
    <row r="1396" spans="1:15" x14ac:dyDescent="0.25">
      <c r="A1396" t="s">
        <v>4513</v>
      </c>
      <c r="B1396" t="s">
        <v>4514</v>
      </c>
      <c r="C1396" s="16">
        <v>4</v>
      </c>
      <c r="D1396" s="12">
        <v>1</v>
      </c>
      <c r="E1396" s="12">
        <v>1</v>
      </c>
      <c r="F1396" s="12">
        <v>0</v>
      </c>
      <c r="G1396" s="12">
        <v>0</v>
      </c>
      <c r="H1396" s="12">
        <v>0</v>
      </c>
      <c r="I1396" s="12">
        <v>0</v>
      </c>
      <c r="J1396" s="12">
        <v>0</v>
      </c>
      <c r="K1396" s="12">
        <v>2</v>
      </c>
      <c r="L1396" s="12">
        <v>0</v>
      </c>
      <c r="M1396" s="12">
        <v>0</v>
      </c>
      <c r="N1396" s="5"/>
      <c r="O1396" s="5"/>
    </row>
    <row r="1397" spans="1:15" x14ac:dyDescent="0.25">
      <c r="A1397" t="s">
        <v>4515</v>
      </c>
      <c r="B1397" t="s">
        <v>4516</v>
      </c>
      <c r="C1397" s="16">
        <v>2</v>
      </c>
      <c r="D1397" s="12">
        <v>1</v>
      </c>
      <c r="E1397" s="12">
        <v>1</v>
      </c>
      <c r="F1397" s="12">
        <v>0</v>
      </c>
      <c r="G1397" s="12">
        <v>0</v>
      </c>
      <c r="H1397" s="12">
        <v>0</v>
      </c>
      <c r="I1397" s="12">
        <v>0</v>
      </c>
      <c r="J1397" s="12">
        <v>0</v>
      </c>
      <c r="K1397" s="12">
        <v>0</v>
      </c>
      <c r="L1397" s="12">
        <v>0</v>
      </c>
      <c r="M1397" s="12">
        <v>0</v>
      </c>
      <c r="N1397" s="5"/>
      <c r="O1397" s="5"/>
    </row>
    <row r="1398" spans="1:15" x14ac:dyDescent="0.25">
      <c r="A1398" t="s">
        <v>2219</v>
      </c>
      <c r="B1398" t="s">
        <v>2220</v>
      </c>
      <c r="C1398" s="16">
        <v>5</v>
      </c>
      <c r="D1398" s="12">
        <v>1</v>
      </c>
      <c r="E1398" s="12">
        <v>2</v>
      </c>
      <c r="F1398" s="12">
        <v>0</v>
      </c>
      <c r="G1398" s="12">
        <v>0</v>
      </c>
      <c r="H1398" s="12">
        <v>0</v>
      </c>
      <c r="I1398" s="12">
        <v>0</v>
      </c>
      <c r="J1398" s="12">
        <v>0</v>
      </c>
      <c r="K1398" s="12">
        <v>2</v>
      </c>
      <c r="L1398" s="12">
        <v>0</v>
      </c>
      <c r="M1398" s="12">
        <v>0</v>
      </c>
      <c r="N1398" s="5"/>
      <c r="O1398" s="5"/>
    </row>
    <row r="1399" spans="1:15" x14ac:dyDescent="0.25">
      <c r="A1399" t="s">
        <v>4517</v>
      </c>
      <c r="B1399" t="s">
        <v>4518</v>
      </c>
      <c r="C1399" s="16">
        <v>6</v>
      </c>
      <c r="D1399" s="12">
        <v>1</v>
      </c>
      <c r="E1399" s="12">
        <v>1</v>
      </c>
      <c r="F1399" s="12">
        <v>0</v>
      </c>
      <c r="G1399" s="12">
        <v>0</v>
      </c>
      <c r="H1399" s="12">
        <v>0</v>
      </c>
      <c r="I1399" s="12">
        <v>1</v>
      </c>
      <c r="J1399" s="12">
        <v>1</v>
      </c>
      <c r="K1399" s="12">
        <v>1</v>
      </c>
      <c r="L1399" s="12">
        <v>1</v>
      </c>
      <c r="M1399" s="12">
        <v>0</v>
      </c>
      <c r="N1399" s="5"/>
      <c r="O1399" s="5"/>
    </row>
    <row r="1400" spans="1:15" x14ac:dyDescent="0.25">
      <c r="A1400" t="s">
        <v>2047</v>
      </c>
      <c r="B1400" t="s">
        <v>2048</v>
      </c>
      <c r="C1400" s="16">
        <v>8</v>
      </c>
      <c r="D1400" s="12">
        <v>1</v>
      </c>
      <c r="E1400" s="12">
        <v>1</v>
      </c>
      <c r="F1400" s="12">
        <v>0</v>
      </c>
      <c r="G1400" s="12">
        <v>0</v>
      </c>
      <c r="H1400" s="12">
        <v>1</v>
      </c>
      <c r="I1400" s="12">
        <v>0</v>
      </c>
      <c r="J1400" s="12">
        <v>0</v>
      </c>
      <c r="K1400" s="12">
        <v>2</v>
      </c>
      <c r="L1400" s="12">
        <v>0</v>
      </c>
      <c r="M1400" s="12">
        <v>3</v>
      </c>
      <c r="N1400" s="5"/>
      <c r="O1400" s="5"/>
    </row>
    <row r="1401" spans="1:15" x14ac:dyDescent="0.25">
      <c r="A1401" t="s">
        <v>4519</v>
      </c>
      <c r="B1401" t="s">
        <v>4520</v>
      </c>
      <c r="C1401" s="16">
        <v>1</v>
      </c>
      <c r="D1401" s="12">
        <v>0</v>
      </c>
      <c r="E1401" s="12">
        <v>1</v>
      </c>
      <c r="F1401" s="12">
        <v>0</v>
      </c>
      <c r="G1401" s="12">
        <v>0</v>
      </c>
      <c r="H1401" s="12">
        <v>0</v>
      </c>
      <c r="I1401" s="12">
        <v>0</v>
      </c>
      <c r="J1401" s="12">
        <v>0</v>
      </c>
      <c r="K1401" s="12">
        <v>0</v>
      </c>
      <c r="L1401" s="12">
        <v>0</v>
      </c>
      <c r="M1401" s="12">
        <v>0</v>
      </c>
      <c r="N1401" s="5"/>
      <c r="O1401" s="5"/>
    </row>
    <row r="1402" spans="1:15" x14ac:dyDescent="0.25">
      <c r="A1402" t="s">
        <v>2593</v>
      </c>
      <c r="B1402" t="s">
        <v>2594</v>
      </c>
      <c r="C1402" s="16">
        <v>1</v>
      </c>
      <c r="D1402" s="12">
        <v>0</v>
      </c>
      <c r="E1402" s="12">
        <v>0</v>
      </c>
      <c r="F1402" s="12">
        <v>0</v>
      </c>
      <c r="G1402" s="12">
        <v>0</v>
      </c>
      <c r="H1402" s="12">
        <v>1</v>
      </c>
      <c r="I1402" s="12">
        <v>0</v>
      </c>
      <c r="J1402" s="12">
        <v>0</v>
      </c>
      <c r="K1402" s="12">
        <v>0</v>
      </c>
      <c r="L1402" s="12">
        <v>0</v>
      </c>
      <c r="M1402" s="12">
        <v>0</v>
      </c>
      <c r="N1402" s="5"/>
      <c r="O1402" s="5"/>
    </row>
    <row r="1403" spans="1:15" x14ac:dyDescent="0.25">
      <c r="A1403" t="s">
        <v>4521</v>
      </c>
      <c r="B1403" t="s">
        <v>4522</v>
      </c>
      <c r="C1403" s="16">
        <v>2</v>
      </c>
      <c r="D1403" s="12">
        <v>1</v>
      </c>
      <c r="E1403" s="12">
        <v>0</v>
      </c>
      <c r="F1403" s="12">
        <v>0</v>
      </c>
      <c r="G1403" s="12">
        <v>1</v>
      </c>
      <c r="H1403" s="12">
        <v>0</v>
      </c>
      <c r="I1403" s="12">
        <v>0</v>
      </c>
      <c r="J1403" s="12">
        <v>0</v>
      </c>
      <c r="K1403" s="12">
        <v>0</v>
      </c>
      <c r="L1403" s="12">
        <v>0</v>
      </c>
      <c r="M1403" s="12">
        <v>0</v>
      </c>
      <c r="N1403" s="5"/>
      <c r="O1403" s="5"/>
    </row>
    <row r="1404" spans="1:15" x14ac:dyDescent="0.25">
      <c r="A1404" t="s">
        <v>4523</v>
      </c>
      <c r="B1404" t="s">
        <v>4524</v>
      </c>
      <c r="C1404" s="16">
        <v>4</v>
      </c>
      <c r="D1404" s="12">
        <v>2</v>
      </c>
      <c r="E1404" s="12">
        <v>1</v>
      </c>
      <c r="F1404" s="12">
        <v>0</v>
      </c>
      <c r="G1404" s="12">
        <v>0</v>
      </c>
      <c r="H1404" s="12">
        <v>0</v>
      </c>
      <c r="I1404" s="12">
        <v>0</v>
      </c>
      <c r="J1404" s="12">
        <v>0</v>
      </c>
      <c r="K1404" s="12">
        <v>1</v>
      </c>
      <c r="L1404" s="12">
        <v>0</v>
      </c>
      <c r="M1404" s="12">
        <v>0</v>
      </c>
      <c r="N1404" s="5"/>
      <c r="O1404" s="5"/>
    </row>
    <row r="1405" spans="1:15" x14ac:dyDescent="0.25">
      <c r="A1405" t="s">
        <v>2595</v>
      </c>
      <c r="B1405" t="s">
        <v>2596</v>
      </c>
      <c r="C1405" s="16">
        <v>4</v>
      </c>
      <c r="D1405" s="12">
        <v>0</v>
      </c>
      <c r="E1405" s="12">
        <v>1</v>
      </c>
      <c r="F1405" s="12">
        <v>0</v>
      </c>
      <c r="G1405" s="12">
        <v>0</v>
      </c>
      <c r="H1405" s="12">
        <v>1</v>
      </c>
      <c r="I1405" s="12">
        <v>0</v>
      </c>
      <c r="J1405" s="12">
        <v>0</v>
      </c>
      <c r="K1405" s="12">
        <v>2</v>
      </c>
      <c r="L1405" s="12">
        <v>0</v>
      </c>
      <c r="M1405" s="12">
        <v>0</v>
      </c>
      <c r="N1405" s="5"/>
      <c r="O1405" s="5"/>
    </row>
    <row r="1406" spans="1:15" x14ac:dyDescent="0.25">
      <c r="A1406" t="s">
        <v>2221</v>
      </c>
      <c r="B1406" t="s">
        <v>2222</v>
      </c>
      <c r="C1406" s="16">
        <v>3</v>
      </c>
      <c r="D1406" s="12">
        <v>0</v>
      </c>
      <c r="E1406" s="12">
        <v>0</v>
      </c>
      <c r="F1406" s="12">
        <v>0</v>
      </c>
      <c r="G1406" s="12">
        <v>0</v>
      </c>
      <c r="H1406" s="12">
        <v>0</v>
      </c>
      <c r="I1406" s="12">
        <v>1</v>
      </c>
      <c r="J1406" s="12">
        <v>1</v>
      </c>
      <c r="K1406" s="12">
        <v>1</v>
      </c>
      <c r="L1406" s="12">
        <v>0</v>
      </c>
      <c r="M1406" s="12">
        <v>0</v>
      </c>
      <c r="N1406" s="5"/>
      <c r="O1406" s="5"/>
    </row>
    <row r="1407" spans="1:15" x14ac:dyDescent="0.25">
      <c r="A1407" t="s">
        <v>1816</v>
      </c>
      <c r="B1407" t="s">
        <v>1817</v>
      </c>
      <c r="C1407" s="16">
        <v>3</v>
      </c>
      <c r="D1407" s="12">
        <v>2</v>
      </c>
      <c r="E1407" s="12">
        <v>0</v>
      </c>
      <c r="F1407" s="12">
        <v>0</v>
      </c>
      <c r="G1407" s="12">
        <v>0</v>
      </c>
      <c r="H1407" s="12">
        <v>0</v>
      </c>
      <c r="I1407" s="12">
        <v>0</v>
      </c>
      <c r="J1407" s="12">
        <v>0</v>
      </c>
      <c r="K1407" s="12">
        <v>1</v>
      </c>
      <c r="L1407" s="12">
        <v>0</v>
      </c>
      <c r="M1407" s="12">
        <v>0</v>
      </c>
      <c r="N1407" s="5"/>
      <c r="O1407" s="5"/>
    </row>
    <row r="1408" spans="1:15" x14ac:dyDescent="0.25">
      <c r="A1408" t="s">
        <v>4525</v>
      </c>
      <c r="B1408" t="s">
        <v>4526</v>
      </c>
      <c r="C1408" s="16">
        <v>1</v>
      </c>
      <c r="D1408" s="12">
        <v>0</v>
      </c>
      <c r="E1408" s="12">
        <v>1</v>
      </c>
      <c r="F1408" s="12">
        <v>0</v>
      </c>
      <c r="G1408" s="12">
        <v>0</v>
      </c>
      <c r="H1408" s="12">
        <v>0</v>
      </c>
      <c r="I1408" s="12">
        <v>0</v>
      </c>
      <c r="J1408" s="12">
        <v>0</v>
      </c>
      <c r="K1408" s="12">
        <v>0</v>
      </c>
      <c r="L1408" s="12">
        <v>0</v>
      </c>
      <c r="M1408" s="12">
        <v>0</v>
      </c>
      <c r="N1408" s="5"/>
      <c r="O1408" s="5"/>
    </row>
    <row r="1409" spans="1:15" x14ac:dyDescent="0.25">
      <c r="A1409" t="s">
        <v>4527</v>
      </c>
      <c r="B1409" t="s">
        <v>4528</v>
      </c>
      <c r="C1409" s="16">
        <v>1</v>
      </c>
      <c r="D1409" s="12">
        <v>0</v>
      </c>
      <c r="E1409" s="12">
        <v>0</v>
      </c>
      <c r="F1409" s="12">
        <v>0</v>
      </c>
      <c r="G1409" s="12">
        <v>0</v>
      </c>
      <c r="H1409" s="12">
        <v>0</v>
      </c>
      <c r="I1409" s="12">
        <v>1</v>
      </c>
      <c r="J1409" s="12">
        <v>0</v>
      </c>
      <c r="K1409" s="12">
        <v>0</v>
      </c>
      <c r="L1409" s="12">
        <v>0</v>
      </c>
      <c r="M1409" s="12">
        <v>0</v>
      </c>
      <c r="N1409" s="5"/>
      <c r="O1409" s="5"/>
    </row>
    <row r="1410" spans="1:15" x14ac:dyDescent="0.25">
      <c r="A1410" t="s">
        <v>4529</v>
      </c>
      <c r="B1410" t="s">
        <v>4530</v>
      </c>
      <c r="C1410" s="16">
        <v>2</v>
      </c>
      <c r="D1410" s="12">
        <v>0</v>
      </c>
      <c r="E1410" s="12">
        <v>0</v>
      </c>
      <c r="F1410" s="12">
        <v>0</v>
      </c>
      <c r="G1410" s="12">
        <v>1</v>
      </c>
      <c r="H1410" s="12">
        <v>0</v>
      </c>
      <c r="I1410" s="12">
        <v>1</v>
      </c>
      <c r="J1410" s="12">
        <v>0</v>
      </c>
      <c r="K1410" s="12">
        <v>0</v>
      </c>
      <c r="L1410" s="12">
        <v>0</v>
      </c>
      <c r="M1410" s="12">
        <v>0</v>
      </c>
      <c r="N1410" s="5"/>
      <c r="O1410" s="5"/>
    </row>
    <row r="1411" spans="1:15" x14ac:dyDescent="0.25">
      <c r="A1411" t="s">
        <v>4531</v>
      </c>
      <c r="B1411" t="s">
        <v>4532</v>
      </c>
      <c r="C1411" s="16">
        <v>1</v>
      </c>
      <c r="D1411" s="12">
        <v>0</v>
      </c>
      <c r="E1411" s="12">
        <v>0</v>
      </c>
      <c r="F1411" s="12">
        <v>0</v>
      </c>
      <c r="G1411" s="12">
        <v>0</v>
      </c>
      <c r="H1411" s="12">
        <v>0</v>
      </c>
      <c r="I1411" s="12">
        <v>0</v>
      </c>
      <c r="J1411" s="12">
        <v>1</v>
      </c>
      <c r="K1411" s="12">
        <v>0</v>
      </c>
      <c r="L1411" s="12">
        <v>0</v>
      </c>
      <c r="M1411" s="12">
        <v>0</v>
      </c>
      <c r="N1411" s="5"/>
      <c r="O1411" s="5"/>
    </row>
    <row r="1412" spans="1:15" x14ac:dyDescent="0.25">
      <c r="A1412" t="s">
        <v>4533</v>
      </c>
      <c r="B1412" t="s">
        <v>4534</v>
      </c>
      <c r="C1412" s="16">
        <v>1</v>
      </c>
      <c r="D1412" s="12">
        <v>0</v>
      </c>
      <c r="E1412" s="12">
        <v>0</v>
      </c>
      <c r="F1412" s="12">
        <v>0</v>
      </c>
      <c r="G1412" s="12">
        <v>1</v>
      </c>
      <c r="H1412" s="12">
        <v>0</v>
      </c>
      <c r="I1412" s="12">
        <v>0</v>
      </c>
      <c r="J1412" s="12">
        <v>0</v>
      </c>
      <c r="K1412" s="12">
        <v>0</v>
      </c>
      <c r="L1412" s="12">
        <v>0</v>
      </c>
      <c r="M1412" s="12">
        <v>0</v>
      </c>
      <c r="N1412" s="5"/>
      <c r="O1412" s="5"/>
    </row>
    <row r="1413" spans="1:15" x14ac:dyDescent="0.25">
      <c r="A1413" t="s">
        <v>4535</v>
      </c>
      <c r="B1413" t="s">
        <v>4536</v>
      </c>
      <c r="C1413" s="16">
        <v>1</v>
      </c>
      <c r="D1413" s="12">
        <v>1</v>
      </c>
      <c r="E1413" s="12">
        <v>0</v>
      </c>
      <c r="F1413" s="12">
        <v>0</v>
      </c>
      <c r="G1413" s="12">
        <v>0</v>
      </c>
      <c r="H1413" s="12">
        <v>0</v>
      </c>
      <c r="I1413" s="12">
        <v>0</v>
      </c>
      <c r="J1413" s="12">
        <v>0</v>
      </c>
      <c r="K1413" s="12">
        <v>0</v>
      </c>
      <c r="L1413" s="12">
        <v>0</v>
      </c>
      <c r="M1413" s="12">
        <v>0</v>
      </c>
      <c r="N1413" s="5"/>
      <c r="O1413" s="5"/>
    </row>
    <row r="1414" spans="1:15" x14ac:dyDescent="0.25">
      <c r="A1414" t="s">
        <v>4537</v>
      </c>
      <c r="B1414" t="s">
        <v>4538</v>
      </c>
      <c r="C1414" s="16">
        <v>1</v>
      </c>
      <c r="D1414" s="12">
        <v>0</v>
      </c>
      <c r="E1414" s="12">
        <v>0</v>
      </c>
      <c r="F1414" s="12">
        <v>0</v>
      </c>
      <c r="G1414" s="12">
        <v>0</v>
      </c>
      <c r="H1414" s="12">
        <v>0</v>
      </c>
      <c r="I1414" s="12">
        <v>0</v>
      </c>
      <c r="J1414" s="12">
        <v>1</v>
      </c>
      <c r="K1414" s="12">
        <v>0</v>
      </c>
      <c r="L1414" s="12">
        <v>0</v>
      </c>
      <c r="M1414" s="12">
        <v>0</v>
      </c>
      <c r="N1414" s="5"/>
      <c r="O1414" s="5"/>
    </row>
    <row r="1415" spans="1:15" x14ac:dyDescent="0.25">
      <c r="A1415" t="s">
        <v>1021</v>
      </c>
      <c r="B1415" t="s">
        <v>1022</v>
      </c>
      <c r="C1415" s="16">
        <v>1</v>
      </c>
      <c r="D1415" s="12">
        <v>0</v>
      </c>
      <c r="E1415" s="12">
        <v>1</v>
      </c>
      <c r="F1415" s="12">
        <v>0</v>
      </c>
      <c r="G1415" s="12">
        <v>0</v>
      </c>
      <c r="H1415" s="12">
        <v>0</v>
      </c>
      <c r="I1415" s="12">
        <v>0</v>
      </c>
      <c r="J1415" s="12">
        <v>0</v>
      </c>
      <c r="K1415" s="12">
        <v>0</v>
      </c>
      <c r="L1415" s="12">
        <v>0</v>
      </c>
      <c r="M1415" s="12">
        <v>0</v>
      </c>
      <c r="N1415" s="5"/>
      <c r="O1415" s="5"/>
    </row>
    <row r="1416" spans="1:15" x14ac:dyDescent="0.25">
      <c r="A1416" t="s">
        <v>4539</v>
      </c>
      <c r="B1416" t="s">
        <v>4540</v>
      </c>
      <c r="C1416" s="16">
        <v>4</v>
      </c>
      <c r="D1416" s="12">
        <v>0</v>
      </c>
      <c r="E1416" s="12">
        <v>0</v>
      </c>
      <c r="F1416" s="12">
        <v>0</v>
      </c>
      <c r="G1416" s="12">
        <v>1</v>
      </c>
      <c r="H1416" s="12">
        <v>0</v>
      </c>
      <c r="I1416" s="12">
        <v>1</v>
      </c>
      <c r="J1416" s="12">
        <v>1</v>
      </c>
      <c r="K1416" s="12">
        <v>0</v>
      </c>
      <c r="L1416" s="12">
        <v>1</v>
      </c>
      <c r="M1416" s="12">
        <v>0</v>
      </c>
      <c r="N1416" s="5"/>
      <c r="O1416" s="5"/>
    </row>
    <row r="1417" spans="1:15" x14ac:dyDescent="0.25">
      <c r="A1417" t="s">
        <v>4541</v>
      </c>
      <c r="B1417" t="s">
        <v>4542</v>
      </c>
      <c r="C1417" s="16">
        <v>1</v>
      </c>
      <c r="D1417" s="12">
        <v>0</v>
      </c>
      <c r="E1417" s="12">
        <v>0</v>
      </c>
      <c r="F1417" s="12">
        <v>0</v>
      </c>
      <c r="G1417" s="12">
        <v>0</v>
      </c>
      <c r="H1417" s="12">
        <v>0</v>
      </c>
      <c r="I1417" s="12">
        <v>1</v>
      </c>
      <c r="J1417" s="12">
        <v>0</v>
      </c>
      <c r="K1417" s="12">
        <v>0</v>
      </c>
      <c r="L1417" s="12">
        <v>0</v>
      </c>
      <c r="M1417" s="12">
        <v>0</v>
      </c>
      <c r="N1417" s="5"/>
      <c r="O1417" s="5"/>
    </row>
    <row r="1418" spans="1:15" x14ac:dyDescent="0.25">
      <c r="A1418" t="s">
        <v>2597</v>
      </c>
      <c r="B1418" t="s">
        <v>2598</v>
      </c>
      <c r="C1418" s="16">
        <v>25</v>
      </c>
      <c r="D1418" s="12">
        <v>0</v>
      </c>
      <c r="E1418" s="12">
        <v>0</v>
      </c>
      <c r="F1418" s="12">
        <v>2</v>
      </c>
      <c r="G1418" s="12">
        <v>1</v>
      </c>
      <c r="H1418" s="12">
        <v>6</v>
      </c>
      <c r="I1418" s="12">
        <v>5</v>
      </c>
      <c r="J1418" s="12">
        <v>9</v>
      </c>
      <c r="K1418" s="12">
        <v>1</v>
      </c>
      <c r="L1418" s="12">
        <v>1</v>
      </c>
      <c r="M1418" s="12">
        <v>0</v>
      </c>
      <c r="N1418" s="5"/>
      <c r="O1418" s="5"/>
    </row>
    <row r="1419" spans="1:15" x14ac:dyDescent="0.25">
      <c r="A1419" t="s">
        <v>4543</v>
      </c>
      <c r="B1419" t="s">
        <v>4544</v>
      </c>
      <c r="C1419" s="16">
        <v>1</v>
      </c>
      <c r="D1419" s="12">
        <v>0</v>
      </c>
      <c r="E1419" s="12">
        <v>0</v>
      </c>
      <c r="F1419" s="12">
        <v>0</v>
      </c>
      <c r="G1419" s="12">
        <v>0</v>
      </c>
      <c r="H1419" s="12">
        <v>0</v>
      </c>
      <c r="I1419" s="12">
        <v>0</v>
      </c>
      <c r="J1419" s="12">
        <v>0</v>
      </c>
      <c r="K1419" s="12">
        <v>0</v>
      </c>
      <c r="L1419" s="12">
        <v>1</v>
      </c>
      <c r="M1419" s="12">
        <v>0</v>
      </c>
      <c r="N1419" s="5"/>
      <c r="O1419" s="5"/>
    </row>
    <row r="1420" spans="1:15" x14ac:dyDescent="0.25">
      <c r="A1420" t="s">
        <v>4545</v>
      </c>
      <c r="B1420" t="s">
        <v>4546</v>
      </c>
      <c r="C1420" s="16">
        <v>1</v>
      </c>
      <c r="D1420" s="12">
        <v>1</v>
      </c>
      <c r="E1420" s="12">
        <v>0</v>
      </c>
      <c r="F1420" s="12">
        <v>0</v>
      </c>
      <c r="G1420" s="12">
        <v>0</v>
      </c>
      <c r="H1420" s="12">
        <v>0</v>
      </c>
      <c r="I1420" s="12">
        <v>0</v>
      </c>
      <c r="J1420" s="12">
        <v>0</v>
      </c>
      <c r="K1420" s="12">
        <v>0</v>
      </c>
      <c r="L1420" s="12">
        <v>0</v>
      </c>
      <c r="M1420" s="12">
        <v>0</v>
      </c>
      <c r="N1420" s="5"/>
      <c r="O1420" s="5"/>
    </row>
    <row r="1421" spans="1:15" x14ac:dyDescent="0.25">
      <c r="A1421" t="s">
        <v>4547</v>
      </c>
      <c r="B1421" t="s">
        <v>4548</v>
      </c>
      <c r="C1421" s="16">
        <v>1</v>
      </c>
      <c r="D1421" s="12">
        <v>0</v>
      </c>
      <c r="E1421" s="12">
        <v>0</v>
      </c>
      <c r="F1421" s="12">
        <v>0</v>
      </c>
      <c r="G1421" s="12">
        <v>0</v>
      </c>
      <c r="H1421" s="12">
        <v>1</v>
      </c>
      <c r="I1421" s="12">
        <v>0</v>
      </c>
      <c r="J1421" s="12">
        <v>0</v>
      </c>
      <c r="K1421" s="12">
        <v>0</v>
      </c>
      <c r="L1421" s="12">
        <v>0</v>
      </c>
      <c r="M1421" s="12">
        <v>0</v>
      </c>
      <c r="N1421" s="5"/>
      <c r="O1421" s="5"/>
    </row>
    <row r="1422" spans="1:15" x14ac:dyDescent="0.25">
      <c r="A1422" t="s">
        <v>4549</v>
      </c>
      <c r="B1422" t="s">
        <v>4550</v>
      </c>
      <c r="C1422" s="16">
        <v>3</v>
      </c>
      <c r="D1422" s="12">
        <v>1</v>
      </c>
      <c r="E1422" s="12">
        <v>1</v>
      </c>
      <c r="F1422" s="12">
        <v>0</v>
      </c>
      <c r="G1422" s="12">
        <v>0</v>
      </c>
      <c r="H1422" s="12">
        <v>0</v>
      </c>
      <c r="I1422" s="12">
        <v>0</v>
      </c>
      <c r="J1422" s="12">
        <v>0</v>
      </c>
      <c r="K1422" s="12">
        <v>1</v>
      </c>
      <c r="L1422" s="12">
        <v>0</v>
      </c>
      <c r="M1422" s="12">
        <v>0</v>
      </c>
      <c r="N1422" s="5"/>
      <c r="O1422" s="5"/>
    </row>
    <row r="1423" spans="1:15" x14ac:dyDescent="0.25">
      <c r="A1423" t="s">
        <v>4551</v>
      </c>
      <c r="B1423" t="s">
        <v>4552</v>
      </c>
      <c r="C1423" s="16">
        <v>1</v>
      </c>
      <c r="D1423" s="12">
        <v>0</v>
      </c>
      <c r="E1423" s="12">
        <v>0</v>
      </c>
      <c r="F1423" s="12">
        <v>1</v>
      </c>
      <c r="G1423" s="12">
        <v>0</v>
      </c>
      <c r="H1423" s="12">
        <v>0</v>
      </c>
      <c r="I1423" s="12">
        <v>0</v>
      </c>
      <c r="J1423" s="12">
        <v>0</v>
      </c>
      <c r="K1423" s="12">
        <v>0</v>
      </c>
      <c r="L1423" s="12">
        <v>0</v>
      </c>
      <c r="M1423" s="12">
        <v>0</v>
      </c>
      <c r="N1423" s="5"/>
      <c r="O1423" s="5"/>
    </row>
    <row r="1424" spans="1:15" x14ac:dyDescent="0.25">
      <c r="A1424" t="s">
        <v>1801</v>
      </c>
      <c r="B1424" t="s">
        <v>1802</v>
      </c>
      <c r="C1424" s="16">
        <v>18</v>
      </c>
      <c r="D1424" s="12">
        <v>0</v>
      </c>
      <c r="E1424" s="12">
        <v>0</v>
      </c>
      <c r="F1424" s="12">
        <v>3</v>
      </c>
      <c r="G1424" s="12">
        <v>0</v>
      </c>
      <c r="H1424" s="12">
        <v>4</v>
      </c>
      <c r="I1424" s="12">
        <v>1</v>
      </c>
      <c r="J1424" s="12">
        <v>5</v>
      </c>
      <c r="K1424" s="12">
        <v>4</v>
      </c>
      <c r="L1424" s="12">
        <v>0</v>
      </c>
      <c r="M1424" s="12">
        <v>1</v>
      </c>
      <c r="N1424" s="5"/>
      <c r="O1424" s="5"/>
    </row>
    <row r="1425" spans="1:15" x14ac:dyDescent="0.25">
      <c r="A1425" t="s">
        <v>2599</v>
      </c>
      <c r="B1425" t="s">
        <v>2600</v>
      </c>
      <c r="C1425" s="16">
        <v>1</v>
      </c>
      <c r="D1425" s="12">
        <v>1</v>
      </c>
      <c r="E1425" s="12">
        <v>0</v>
      </c>
      <c r="F1425" s="12">
        <v>0</v>
      </c>
      <c r="G1425" s="12">
        <v>0</v>
      </c>
      <c r="H1425" s="12">
        <v>0</v>
      </c>
      <c r="I1425" s="12">
        <v>0</v>
      </c>
      <c r="J1425" s="12">
        <v>0</v>
      </c>
      <c r="K1425" s="12">
        <v>0</v>
      </c>
      <c r="L1425" s="12">
        <v>0</v>
      </c>
      <c r="M1425" s="12">
        <v>0</v>
      </c>
      <c r="N1425" s="5"/>
      <c r="O1425" s="5"/>
    </row>
    <row r="1426" spans="1:15" x14ac:dyDescent="0.25">
      <c r="A1426" t="s">
        <v>4553</v>
      </c>
      <c r="B1426" t="s">
        <v>4554</v>
      </c>
      <c r="C1426" s="16">
        <v>2</v>
      </c>
      <c r="D1426" s="12">
        <v>0</v>
      </c>
      <c r="E1426" s="12">
        <v>0</v>
      </c>
      <c r="F1426" s="12">
        <v>0</v>
      </c>
      <c r="G1426" s="12">
        <v>0</v>
      </c>
      <c r="H1426" s="12">
        <v>0</v>
      </c>
      <c r="I1426" s="12">
        <v>1</v>
      </c>
      <c r="J1426" s="12">
        <v>0</v>
      </c>
      <c r="K1426" s="12">
        <v>1</v>
      </c>
      <c r="L1426" s="12">
        <v>0</v>
      </c>
      <c r="M1426" s="12">
        <v>0</v>
      </c>
      <c r="N1426" s="5"/>
      <c r="O1426" s="5"/>
    </row>
    <row r="1427" spans="1:15" x14ac:dyDescent="0.25">
      <c r="A1427" t="s">
        <v>1818</v>
      </c>
      <c r="B1427" t="s">
        <v>1819</v>
      </c>
      <c r="C1427" s="16">
        <v>2</v>
      </c>
      <c r="D1427" s="12">
        <v>0</v>
      </c>
      <c r="E1427" s="12">
        <v>0</v>
      </c>
      <c r="F1427" s="12">
        <v>0</v>
      </c>
      <c r="G1427" s="12">
        <v>0</v>
      </c>
      <c r="H1427" s="12">
        <v>0</v>
      </c>
      <c r="I1427" s="12">
        <v>2</v>
      </c>
      <c r="J1427" s="12">
        <v>0</v>
      </c>
      <c r="K1427" s="12">
        <v>0</v>
      </c>
      <c r="L1427" s="12">
        <v>0</v>
      </c>
      <c r="M1427" s="12">
        <v>0</v>
      </c>
      <c r="N1427" s="5"/>
      <c r="O1427" s="5"/>
    </row>
    <row r="1428" spans="1:15" x14ac:dyDescent="0.25">
      <c r="A1428" t="s">
        <v>4555</v>
      </c>
      <c r="B1428" t="s">
        <v>4556</v>
      </c>
      <c r="C1428" s="16">
        <v>1</v>
      </c>
      <c r="D1428" s="12">
        <v>0</v>
      </c>
      <c r="E1428" s="12">
        <v>0</v>
      </c>
      <c r="F1428" s="12">
        <v>0</v>
      </c>
      <c r="G1428" s="12">
        <v>0</v>
      </c>
      <c r="H1428" s="12">
        <v>0</v>
      </c>
      <c r="I1428" s="12">
        <v>0</v>
      </c>
      <c r="J1428" s="12">
        <v>0</v>
      </c>
      <c r="K1428" s="12">
        <v>0</v>
      </c>
      <c r="L1428" s="12">
        <v>1</v>
      </c>
      <c r="M1428" s="12">
        <v>0</v>
      </c>
      <c r="N1428" s="5"/>
      <c r="O1428" s="5"/>
    </row>
    <row r="1429" spans="1:15" x14ac:dyDescent="0.25">
      <c r="A1429" t="s">
        <v>4557</v>
      </c>
      <c r="B1429" t="s">
        <v>4558</v>
      </c>
      <c r="C1429" s="16">
        <v>1</v>
      </c>
      <c r="D1429" s="12">
        <v>0</v>
      </c>
      <c r="E1429" s="12">
        <v>0</v>
      </c>
      <c r="F1429" s="12">
        <v>0</v>
      </c>
      <c r="G1429" s="12">
        <v>1</v>
      </c>
      <c r="H1429" s="12">
        <v>0</v>
      </c>
      <c r="I1429" s="12">
        <v>0</v>
      </c>
      <c r="J1429" s="12">
        <v>0</v>
      </c>
      <c r="K1429" s="12">
        <v>0</v>
      </c>
      <c r="L1429" s="12">
        <v>0</v>
      </c>
      <c r="M1429" s="12">
        <v>0</v>
      </c>
      <c r="N1429" s="5"/>
      <c r="O1429" s="5"/>
    </row>
    <row r="1430" spans="1:15" x14ac:dyDescent="0.25">
      <c r="A1430" t="s">
        <v>2601</v>
      </c>
      <c r="B1430" t="s">
        <v>2602</v>
      </c>
      <c r="C1430" s="16">
        <v>2</v>
      </c>
      <c r="D1430" s="12">
        <v>0</v>
      </c>
      <c r="E1430" s="12">
        <v>0</v>
      </c>
      <c r="F1430" s="12">
        <v>0</v>
      </c>
      <c r="G1430" s="12">
        <v>0</v>
      </c>
      <c r="H1430" s="12">
        <v>0</v>
      </c>
      <c r="I1430" s="12">
        <v>1</v>
      </c>
      <c r="J1430" s="12">
        <v>1</v>
      </c>
      <c r="K1430" s="12">
        <v>0</v>
      </c>
      <c r="L1430" s="12">
        <v>0</v>
      </c>
      <c r="M1430" s="12">
        <v>0</v>
      </c>
      <c r="N1430" s="5"/>
      <c r="O1430" s="5"/>
    </row>
    <row r="1431" spans="1:15" x14ac:dyDescent="0.25">
      <c r="A1431" t="s">
        <v>798</v>
      </c>
      <c r="B1431" t="s">
        <v>799</v>
      </c>
      <c r="C1431" s="16">
        <v>45</v>
      </c>
      <c r="D1431" s="12">
        <v>3</v>
      </c>
      <c r="E1431" s="12">
        <v>3</v>
      </c>
      <c r="F1431" s="12">
        <v>0</v>
      </c>
      <c r="G1431" s="12">
        <v>1</v>
      </c>
      <c r="H1431" s="12">
        <v>1</v>
      </c>
      <c r="I1431" s="12">
        <v>8</v>
      </c>
      <c r="J1431" s="12">
        <v>10</v>
      </c>
      <c r="K1431" s="12">
        <v>14</v>
      </c>
      <c r="L1431" s="12">
        <v>2</v>
      </c>
      <c r="M1431" s="12">
        <v>3</v>
      </c>
      <c r="N1431" s="5"/>
      <c r="O1431" s="5"/>
    </row>
    <row r="1432" spans="1:15" x14ac:dyDescent="0.25">
      <c r="A1432" t="s">
        <v>1962</v>
      </c>
      <c r="B1432" t="s">
        <v>1963</v>
      </c>
      <c r="C1432" s="16">
        <v>2</v>
      </c>
      <c r="D1432" s="12">
        <v>0</v>
      </c>
      <c r="E1432" s="12">
        <v>0</v>
      </c>
      <c r="F1432" s="12">
        <v>0</v>
      </c>
      <c r="G1432" s="12">
        <v>0</v>
      </c>
      <c r="H1432" s="12">
        <v>1</v>
      </c>
      <c r="I1432" s="12">
        <v>0</v>
      </c>
      <c r="J1432" s="12">
        <v>0</v>
      </c>
      <c r="K1432" s="12">
        <v>0</v>
      </c>
      <c r="L1432" s="12">
        <v>0</v>
      </c>
      <c r="M1432" s="12">
        <v>1</v>
      </c>
      <c r="N1432" s="5"/>
      <c r="O1432" s="5"/>
    </row>
    <row r="1433" spans="1:15" x14ac:dyDescent="0.25">
      <c r="A1433" t="s">
        <v>4559</v>
      </c>
      <c r="B1433" t="s">
        <v>4560</v>
      </c>
      <c r="C1433" s="16">
        <v>2</v>
      </c>
      <c r="D1433" s="12">
        <v>0</v>
      </c>
      <c r="E1433" s="12">
        <v>0</v>
      </c>
      <c r="F1433" s="12">
        <v>1</v>
      </c>
      <c r="G1433" s="12">
        <v>0</v>
      </c>
      <c r="H1433" s="12">
        <v>0</v>
      </c>
      <c r="I1433" s="12">
        <v>1</v>
      </c>
      <c r="J1433" s="12">
        <v>0</v>
      </c>
      <c r="K1433" s="12">
        <v>0</v>
      </c>
      <c r="L1433" s="12">
        <v>0</v>
      </c>
      <c r="M1433" s="12">
        <v>0</v>
      </c>
      <c r="N1433" s="5"/>
      <c r="O1433" s="5"/>
    </row>
    <row r="1434" spans="1:15" x14ac:dyDescent="0.25">
      <c r="A1434" t="s">
        <v>4561</v>
      </c>
      <c r="B1434" t="s">
        <v>4562</v>
      </c>
      <c r="C1434" s="16">
        <v>7</v>
      </c>
      <c r="D1434" s="12">
        <v>2</v>
      </c>
      <c r="E1434" s="12">
        <v>1</v>
      </c>
      <c r="F1434" s="12">
        <v>1</v>
      </c>
      <c r="G1434" s="12">
        <v>1</v>
      </c>
      <c r="H1434" s="12">
        <v>0</v>
      </c>
      <c r="I1434" s="12">
        <v>2</v>
      </c>
      <c r="J1434" s="12">
        <v>0</v>
      </c>
      <c r="K1434" s="12">
        <v>0</v>
      </c>
      <c r="L1434" s="12">
        <v>0</v>
      </c>
      <c r="M1434" s="12">
        <v>0</v>
      </c>
      <c r="N1434" s="5"/>
      <c r="O1434" s="5"/>
    </row>
    <row r="1435" spans="1:15" x14ac:dyDescent="0.25">
      <c r="A1435" t="s">
        <v>2603</v>
      </c>
      <c r="B1435" t="s">
        <v>2604</v>
      </c>
      <c r="C1435" s="16">
        <v>1</v>
      </c>
      <c r="D1435" s="12">
        <v>1</v>
      </c>
      <c r="E1435" s="12">
        <v>0</v>
      </c>
      <c r="F1435" s="12">
        <v>0</v>
      </c>
      <c r="G1435" s="12">
        <v>0</v>
      </c>
      <c r="H1435" s="12">
        <v>0</v>
      </c>
      <c r="I1435" s="12">
        <v>0</v>
      </c>
      <c r="J1435" s="12">
        <v>0</v>
      </c>
      <c r="K1435" s="12">
        <v>0</v>
      </c>
      <c r="L1435" s="12">
        <v>0</v>
      </c>
      <c r="M1435" s="12">
        <v>0</v>
      </c>
      <c r="N1435" s="5"/>
      <c r="O1435" s="5"/>
    </row>
    <row r="1436" spans="1:15" x14ac:dyDescent="0.25">
      <c r="A1436" t="s">
        <v>4563</v>
      </c>
      <c r="B1436" t="s">
        <v>4564</v>
      </c>
      <c r="C1436" s="16">
        <v>2</v>
      </c>
      <c r="D1436" s="12">
        <v>1</v>
      </c>
      <c r="E1436" s="12">
        <v>0</v>
      </c>
      <c r="F1436" s="12">
        <v>0</v>
      </c>
      <c r="G1436" s="12">
        <v>0</v>
      </c>
      <c r="H1436" s="12">
        <v>0</v>
      </c>
      <c r="I1436" s="12">
        <v>0</v>
      </c>
      <c r="J1436" s="12">
        <v>0</v>
      </c>
      <c r="K1436" s="12">
        <v>1</v>
      </c>
      <c r="L1436" s="12">
        <v>0</v>
      </c>
      <c r="M1436" s="12">
        <v>0</v>
      </c>
      <c r="N1436" s="5"/>
      <c r="O1436" s="5"/>
    </row>
    <row r="1437" spans="1:15" x14ac:dyDescent="0.25">
      <c r="A1437" t="s">
        <v>1023</v>
      </c>
      <c r="B1437" t="s">
        <v>1024</v>
      </c>
      <c r="C1437" s="16">
        <v>52</v>
      </c>
      <c r="D1437" s="12">
        <v>6</v>
      </c>
      <c r="E1437" s="12">
        <v>4</v>
      </c>
      <c r="F1437" s="12">
        <v>0</v>
      </c>
      <c r="G1437" s="12">
        <v>4</v>
      </c>
      <c r="H1437" s="12">
        <v>9</v>
      </c>
      <c r="I1437" s="12">
        <v>6</v>
      </c>
      <c r="J1437" s="12">
        <v>13</v>
      </c>
      <c r="K1437" s="12">
        <v>9</v>
      </c>
      <c r="L1437" s="12">
        <v>0</v>
      </c>
      <c r="M1437" s="12">
        <v>1</v>
      </c>
      <c r="N1437" s="5"/>
      <c r="O1437" s="5"/>
    </row>
    <row r="1438" spans="1:15" x14ac:dyDescent="0.25">
      <c r="A1438" t="s">
        <v>4565</v>
      </c>
      <c r="B1438" t="s">
        <v>4566</v>
      </c>
      <c r="C1438" s="16">
        <v>2</v>
      </c>
      <c r="D1438" s="12">
        <v>0</v>
      </c>
      <c r="E1438" s="12">
        <v>0</v>
      </c>
      <c r="F1438" s="12">
        <v>0</v>
      </c>
      <c r="G1438" s="12">
        <v>2</v>
      </c>
      <c r="H1438" s="12">
        <v>0</v>
      </c>
      <c r="I1438" s="12">
        <v>0</v>
      </c>
      <c r="J1438" s="12">
        <v>0</v>
      </c>
      <c r="K1438" s="12">
        <v>0</v>
      </c>
      <c r="L1438" s="12">
        <v>0</v>
      </c>
      <c r="M1438" s="12">
        <v>0</v>
      </c>
      <c r="N1438" s="5"/>
      <c r="O1438" s="5"/>
    </row>
    <row r="1439" spans="1:15" x14ac:dyDescent="0.25">
      <c r="A1439" t="s">
        <v>2223</v>
      </c>
      <c r="B1439" t="s">
        <v>2224</v>
      </c>
      <c r="C1439" s="16">
        <v>5</v>
      </c>
      <c r="D1439" s="12">
        <v>0</v>
      </c>
      <c r="E1439" s="12">
        <v>2</v>
      </c>
      <c r="F1439" s="12">
        <v>1</v>
      </c>
      <c r="G1439" s="12">
        <v>1</v>
      </c>
      <c r="H1439" s="12">
        <v>0</v>
      </c>
      <c r="I1439" s="12">
        <v>0</v>
      </c>
      <c r="J1439" s="12">
        <v>1</v>
      </c>
      <c r="K1439" s="12">
        <v>0</v>
      </c>
      <c r="L1439" s="12">
        <v>0</v>
      </c>
      <c r="M1439" s="12">
        <v>0</v>
      </c>
      <c r="N1439" s="5"/>
      <c r="O1439" s="5"/>
    </row>
    <row r="1440" spans="1:15" x14ac:dyDescent="0.25">
      <c r="A1440" t="s">
        <v>4567</v>
      </c>
      <c r="B1440" t="s">
        <v>3153</v>
      </c>
      <c r="C1440" s="16">
        <v>1</v>
      </c>
      <c r="D1440" s="12">
        <v>0</v>
      </c>
      <c r="E1440" s="12">
        <v>0</v>
      </c>
      <c r="F1440" s="12">
        <v>0</v>
      </c>
      <c r="G1440" s="12">
        <v>0</v>
      </c>
      <c r="H1440" s="12">
        <v>0</v>
      </c>
      <c r="I1440" s="12">
        <v>0</v>
      </c>
      <c r="J1440" s="12">
        <v>1</v>
      </c>
      <c r="K1440" s="12">
        <v>0</v>
      </c>
      <c r="L1440" s="12">
        <v>0</v>
      </c>
      <c r="M1440" s="12">
        <v>0</v>
      </c>
      <c r="N1440" s="5"/>
      <c r="O1440" s="5"/>
    </row>
    <row r="1441" spans="1:15" x14ac:dyDescent="0.25">
      <c r="A1441" t="s">
        <v>4568</v>
      </c>
      <c r="B1441" t="s">
        <v>4569</v>
      </c>
      <c r="C1441" s="16">
        <v>1</v>
      </c>
      <c r="D1441" s="12">
        <v>0</v>
      </c>
      <c r="E1441" s="12">
        <v>0</v>
      </c>
      <c r="F1441" s="12">
        <v>0</v>
      </c>
      <c r="G1441" s="12">
        <v>0</v>
      </c>
      <c r="H1441" s="12">
        <v>0</v>
      </c>
      <c r="I1441" s="12">
        <v>0</v>
      </c>
      <c r="J1441" s="12">
        <v>1</v>
      </c>
      <c r="K1441" s="12">
        <v>0</v>
      </c>
      <c r="L1441" s="12">
        <v>0</v>
      </c>
      <c r="M1441" s="12">
        <v>0</v>
      </c>
      <c r="N1441" s="5"/>
      <c r="O1441" s="5"/>
    </row>
    <row r="1442" spans="1:15" x14ac:dyDescent="0.25">
      <c r="A1442" t="s">
        <v>527</v>
      </c>
      <c r="B1442" t="s">
        <v>1025</v>
      </c>
      <c r="C1442" s="16">
        <v>1</v>
      </c>
      <c r="D1442" s="12">
        <v>0</v>
      </c>
      <c r="E1442" s="12">
        <v>0</v>
      </c>
      <c r="F1442" s="12">
        <v>0</v>
      </c>
      <c r="G1442" s="12">
        <v>1</v>
      </c>
      <c r="H1442" s="12">
        <v>0</v>
      </c>
      <c r="I1442" s="12">
        <v>0</v>
      </c>
      <c r="J1442" s="12">
        <v>0</v>
      </c>
      <c r="K1442" s="12">
        <v>0</v>
      </c>
      <c r="L1442" s="12">
        <v>0</v>
      </c>
      <c r="M1442" s="12">
        <v>0</v>
      </c>
      <c r="N1442" s="5"/>
      <c r="O1442" s="5"/>
    </row>
    <row r="1443" spans="1:15" x14ac:dyDescent="0.25">
      <c r="A1443" t="s">
        <v>1026</v>
      </c>
      <c r="B1443" t="s">
        <v>1027</v>
      </c>
      <c r="C1443" s="16">
        <v>1</v>
      </c>
      <c r="D1443" s="12">
        <v>0</v>
      </c>
      <c r="E1443" s="12">
        <v>0</v>
      </c>
      <c r="F1443" s="12">
        <v>1</v>
      </c>
      <c r="G1443" s="12">
        <v>0</v>
      </c>
      <c r="H1443" s="12">
        <v>0</v>
      </c>
      <c r="I1443" s="12">
        <v>0</v>
      </c>
      <c r="J1443" s="12">
        <v>0</v>
      </c>
      <c r="K1443" s="12">
        <v>0</v>
      </c>
      <c r="L1443" s="12">
        <v>0</v>
      </c>
      <c r="M1443" s="12">
        <v>0</v>
      </c>
      <c r="N1443" s="5"/>
      <c r="O1443" s="5"/>
    </row>
    <row r="1444" spans="1:15" x14ac:dyDescent="0.25">
      <c r="A1444" t="s">
        <v>2605</v>
      </c>
      <c r="B1444" t="s">
        <v>2606</v>
      </c>
      <c r="C1444" s="16">
        <v>3</v>
      </c>
      <c r="D1444" s="12">
        <v>0</v>
      </c>
      <c r="E1444" s="12">
        <v>0</v>
      </c>
      <c r="F1444" s="12">
        <v>0</v>
      </c>
      <c r="G1444" s="12">
        <v>1</v>
      </c>
      <c r="H1444" s="12">
        <v>1</v>
      </c>
      <c r="I1444" s="12">
        <v>0</v>
      </c>
      <c r="J1444" s="12">
        <v>1</v>
      </c>
      <c r="K1444" s="12">
        <v>0</v>
      </c>
      <c r="L1444" s="12">
        <v>0</v>
      </c>
      <c r="M1444" s="12">
        <v>0</v>
      </c>
      <c r="N1444" s="5"/>
      <c r="O1444" s="5"/>
    </row>
    <row r="1445" spans="1:15" x14ac:dyDescent="0.25">
      <c r="A1445" t="s">
        <v>2225</v>
      </c>
      <c r="B1445" t="s">
        <v>2226</v>
      </c>
      <c r="C1445" s="16">
        <v>3</v>
      </c>
      <c r="D1445" s="12">
        <v>1</v>
      </c>
      <c r="E1445" s="12">
        <v>0</v>
      </c>
      <c r="F1445" s="12">
        <v>0</v>
      </c>
      <c r="G1445" s="12">
        <v>0</v>
      </c>
      <c r="H1445" s="12">
        <v>0</v>
      </c>
      <c r="I1445" s="12">
        <v>0</v>
      </c>
      <c r="J1445" s="12">
        <v>0</v>
      </c>
      <c r="K1445" s="12">
        <v>1</v>
      </c>
      <c r="L1445" s="12">
        <v>1</v>
      </c>
      <c r="M1445" s="12">
        <v>0</v>
      </c>
      <c r="N1445" s="5"/>
      <c r="O1445" s="5"/>
    </row>
    <row r="1446" spans="1:15" x14ac:dyDescent="0.25">
      <c r="A1446" t="s">
        <v>491</v>
      </c>
      <c r="B1446" t="s">
        <v>1028</v>
      </c>
      <c r="C1446" s="16">
        <v>32</v>
      </c>
      <c r="D1446" s="12">
        <v>4</v>
      </c>
      <c r="E1446" s="12">
        <v>0</v>
      </c>
      <c r="F1446" s="12">
        <v>1</v>
      </c>
      <c r="G1446" s="12">
        <v>0</v>
      </c>
      <c r="H1446" s="12">
        <v>2</v>
      </c>
      <c r="I1446" s="12">
        <v>4</v>
      </c>
      <c r="J1446" s="12">
        <v>11</v>
      </c>
      <c r="K1446" s="12">
        <v>8</v>
      </c>
      <c r="L1446" s="12">
        <v>0</v>
      </c>
      <c r="M1446" s="12">
        <v>2</v>
      </c>
      <c r="N1446" s="5"/>
      <c r="O1446" s="5"/>
    </row>
    <row r="1447" spans="1:15" x14ac:dyDescent="0.25">
      <c r="A1447" t="s">
        <v>4570</v>
      </c>
      <c r="B1447" t="s">
        <v>4571</v>
      </c>
      <c r="C1447" s="16">
        <v>1</v>
      </c>
      <c r="D1447" s="12">
        <v>0</v>
      </c>
      <c r="E1447" s="12">
        <v>0</v>
      </c>
      <c r="F1447" s="12">
        <v>0</v>
      </c>
      <c r="G1447" s="12">
        <v>0</v>
      </c>
      <c r="H1447" s="12">
        <v>0</v>
      </c>
      <c r="I1447" s="12">
        <v>0</v>
      </c>
      <c r="J1447" s="12">
        <v>1</v>
      </c>
      <c r="K1447" s="12">
        <v>0</v>
      </c>
      <c r="L1447" s="12">
        <v>0</v>
      </c>
      <c r="M1447" s="12">
        <v>0</v>
      </c>
      <c r="N1447" s="5"/>
      <c r="O1447" s="5"/>
    </row>
    <row r="1448" spans="1:15" x14ac:dyDescent="0.25">
      <c r="A1448" t="s">
        <v>901</v>
      </c>
      <c r="B1448" t="s">
        <v>902</v>
      </c>
      <c r="C1448" s="16">
        <v>2</v>
      </c>
      <c r="D1448" s="12">
        <v>0</v>
      </c>
      <c r="E1448" s="12">
        <v>0</v>
      </c>
      <c r="F1448" s="12">
        <v>0</v>
      </c>
      <c r="G1448" s="12">
        <v>0</v>
      </c>
      <c r="H1448" s="12">
        <v>0</v>
      </c>
      <c r="I1448" s="12">
        <v>2</v>
      </c>
      <c r="J1448" s="12">
        <v>0</v>
      </c>
      <c r="K1448" s="12">
        <v>0</v>
      </c>
      <c r="L1448" s="12">
        <v>0</v>
      </c>
      <c r="M1448" s="12">
        <v>0</v>
      </c>
      <c r="N1448" s="5"/>
      <c r="O1448" s="5"/>
    </row>
    <row r="1449" spans="1:15" x14ac:dyDescent="0.25">
      <c r="A1449" t="s">
        <v>625</v>
      </c>
      <c r="B1449" t="s">
        <v>808</v>
      </c>
      <c r="C1449" s="16">
        <v>2</v>
      </c>
      <c r="D1449" s="12">
        <v>0</v>
      </c>
      <c r="E1449" s="12">
        <v>0</v>
      </c>
      <c r="F1449" s="12">
        <v>0</v>
      </c>
      <c r="G1449" s="12">
        <v>0</v>
      </c>
      <c r="H1449" s="12">
        <v>1</v>
      </c>
      <c r="I1449" s="12">
        <v>0</v>
      </c>
      <c r="J1449" s="12">
        <v>1</v>
      </c>
      <c r="K1449" s="12">
        <v>0</v>
      </c>
      <c r="L1449" s="12">
        <v>0</v>
      </c>
      <c r="M1449" s="12">
        <v>0</v>
      </c>
      <c r="N1449" s="5"/>
      <c r="O1449" s="5"/>
    </row>
    <row r="1450" spans="1:15" x14ac:dyDescent="0.25">
      <c r="A1450" t="s">
        <v>4572</v>
      </c>
      <c r="B1450" t="s">
        <v>4573</v>
      </c>
      <c r="C1450" s="16">
        <v>1</v>
      </c>
      <c r="D1450" s="12">
        <v>0</v>
      </c>
      <c r="E1450" s="12">
        <v>0</v>
      </c>
      <c r="F1450" s="12">
        <v>0</v>
      </c>
      <c r="G1450" s="12">
        <v>0</v>
      </c>
      <c r="H1450" s="12">
        <v>0</v>
      </c>
      <c r="I1450" s="12">
        <v>0</v>
      </c>
      <c r="J1450" s="12">
        <v>0</v>
      </c>
      <c r="K1450" s="12">
        <v>1</v>
      </c>
      <c r="L1450" s="12">
        <v>0</v>
      </c>
      <c r="M1450" s="12">
        <v>0</v>
      </c>
      <c r="N1450" s="5"/>
      <c r="O1450" s="5"/>
    </row>
    <row r="1451" spans="1:15" x14ac:dyDescent="0.25">
      <c r="A1451" t="s">
        <v>4574</v>
      </c>
      <c r="B1451" t="s">
        <v>4575</v>
      </c>
      <c r="C1451" s="16">
        <v>17</v>
      </c>
      <c r="D1451" s="12">
        <v>1</v>
      </c>
      <c r="E1451" s="12">
        <v>0</v>
      </c>
      <c r="F1451" s="12">
        <v>1</v>
      </c>
      <c r="G1451" s="12">
        <v>1</v>
      </c>
      <c r="H1451" s="12">
        <v>1</v>
      </c>
      <c r="I1451" s="12">
        <v>4</v>
      </c>
      <c r="J1451" s="12">
        <v>1</v>
      </c>
      <c r="K1451" s="12">
        <v>7</v>
      </c>
      <c r="L1451" s="12">
        <v>1</v>
      </c>
      <c r="M1451" s="12">
        <v>0</v>
      </c>
      <c r="N1451" s="5"/>
      <c r="O1451" s="5"/>
    </row>
    <row r="1452" spans="1:15" x14ac:dyDescent="0.25">
      <c r="A1452" t="s">
        <v>588</v>
      </c>
      <c r="B1452" t="s">
        <v>817</v>
      </c>
      <c r="C1452" s="16">
        <v>8</v>
      </c>
      <c r="D1452" s="12">
        <v>1</v>
      </c>
      <c r="E1452" s="12">
        <v>0</v>
      </c>
      <c r="F1452" s="12">
        <v>0</v>
      </c>
      <c r="G1452" s="12">
        <v>0</v>
      </c>
      <c r="H1452" s="12">
        <v>0</v>
      </c>
      <c r="I1452" s="12">
        <v>0</v>
      </c>
      <c r="J1452" s="12">
        <v>3</v>
      </c>
      <c r="K1452" s="12">
        <v>1</v>
      </c>
      <c r="L1452" s="12">
        <v>2</v>
      </c>
      <c r="M1452" s="12">
        <v>1</v>
      </c>
      <c r="N1452" s="5"/>
      <c r="O1452" s="5"/>
    </row>
    <row r="1453" spans="1:15" x14ac:dyDescent="0.25">
      <c r="A1453" t="s">
        <v>4576</v>
      </c>
      <c r="B1453" t="s">
        <v>4577</v>
      </c>
      <c r="C1453" s="16">
        <v>1</v>
      </c>
      <c r="D1453" s="12">
        <v>0</v>
      </c>
      <c r="E1453" s="12">
        <v>0</v>
      </c>
      <c r="F1453" s="12">
        <v>0</v>
      </c>
      <c r="G1453" s="12">
        <v>0</v>
      </c>
      <c r="H1453" s="12">
        <v>0</v>
      </c>
      <c r="I1453" s="12">
        <v>0</v>
      </c>
      <c r="J1453" s="12">
        <v>0</v>
      </c>
      <c r="K1453" s="12">
        <v>1</v>
      </c>
      <c r="L1453" s="12">
        <v>0</v>
      </c>
      <c r="M1453" s="12">
        <v>0</v>
      </c>
      <c r="N1453" s="5"/>
      <c r="O1453" s="5"/>
    </row>
    <row r="1454" spans="1:15" x14ac:dyDescent="0.25">
      <c r="A1454" t="s">
        <v>2607</v>
      </c>
      <c r="B1454" t="s">
        <v>2608</v>
      </c>
      <c r="C1454" s="16">
        <v>3</v>
      </c>
      <c r="D1454" s="12">
        <v>0</v>
      </c>
      <c r="E1454" s="12">
        <v>0</v>
      </c>
      <c r="F1454" s="12">
        <v>0</v>
      </c>
      <c r="G1454" s="12">
        <v>0</v>
      </c>
      <c r="H1454" s="12">
        <v>0</v>
      </c>
      <c r="I1454" s="12">
        <v>0</v>
      </c>
      <c r="J1454" s="12">
        <v>1</v>
      </c>
      <c r="K1454" s="12">
        <v>0</v>
      </c>
      <c r="L1454" s="12">
        <v>2</v>
      </c>
      <c r="M1454" s="12">
        <v>0</v>
      </c>
      <c r="N1454" s="5"/>
      <c r="O1454" s="5"/>
    </row>
    <row r="1455" spans="1:15" x14ac:dyDescent="0.25">
      <c r="A1455" t="s">
        <v>4578</v>
      </c>
      <c r="B1455" t="s">
        <v>4579</v>
      </c>
      <c r="C1455" s="16">
        <v>1</v>
      </c>
      <c r="D1455" s="12">
        <v>0</v>
      </c>
      <c r="E1455" s="12">
        <v>0</v>
      </c>
      <c r="F1455" s="12">
        <v>0</v>
      </c>
      <c r="G1455" s="12">
        <v>1</v>
      </c>
      <c r="H1455" s="12">
        <v>0</v>
      </c>
      <c r="I1455" s="12">
        <v>0</v>
      </c>
      <c r="J1455" s="12">
        <v>0</v>
      </c>
      <c r="K1455" s="12">
        <v>0</v>
      </c>
      <c r="L1455" s="12">
        <v>0</v>
      </c>
      <c r="M1455" s="12">
        <v>0</v>
      </c>
      <c r="N1455" s="5"/>
      <c r="O1455" s="5"/>
    </row>
    <row r="1456" spans="1:15" x14ac:dyDescent="0.25">
      <c r="A1456" t="s">
        <v>2049</v>
      </c>
      <c r="B1456" t="s">
        <v>2050</v>
      </c>
      <c r="C1456" s="16">
        <v>3</v>
      </c>
      <c r="D1456" s="12">
        <v>2</v>
      </c>
      <c r="E1456" s="12">
        <v>0</v>
      </c>
      <c r="F1456" s="12">
        <v>0</v>
      </c>
      <c r="G1456" s="12">
        <v>0</v>
      </c>
      <c r="H1456" s="12">
        <v>0</v>
      </c>
      <c r="I1456" s="12">
        <v>0</v>
      </c>
      <c r="J1456" s="12">
        <v>1</v>
      </c>
      <c r="K1456" s="12">
        <v>0</v>
      </c>
      <c r="L1456" s="12">
        <v>0</v>
      </c>
      <c r="M1456" s="12">
        <v>0</v>
      </c>
      <c r="N1456" s="5"/>
      <c r="O1456" s="5"/>
    </row>
    <row r="1457" spans="1:15" x14ac:dyDescent="0.25">
      <c r="A1457" t="s">
        <v>4580</v>
      </c>
      <c r="B1457" t="s">
        <v>4581</v>
      </c>
      <c r="C1457" s="16">
        <v>1</v>
      </c>
      <c r="D1457" s="12">
        <v>0</v>
      </c>
      <c r="E1457" s="12">
        <v>0</v>
      </c>
      <c r="F1457" s="12">
        <v>0</v>
      </c>
      <c r="G1457" s="12">
        <v>0</v>
      </c>
      <c r="H1457" s="12">
        <v>0</v>
      </c>
      <c r="I1457" s="12">
        <v>0</v>
      </c>
      <c r="J1457" s="12">
        <v>1</v>
      </c>
      <c r="K1457" s="12">
        <v>0</v>
      </c>
      <c r="L1457" s="12">
        <v>0</v>
      </c>
      <c r="M1457" s="12">
        <v>0</v>
      </c>
      <c r="N1457" s="5"/>
      <c r="O1457" s="5"/>
    </row>
    <row r="1458" spans="1:15" x14ac:dyDescent="0.25">
      <c r="A1458" t="s">
        <v>4582</v>
      </c>
      <c r="B1458" t="s">
        <v>4583</v>
      </c>
      <c r="C1458" s="16">
        <v>1</v>
      </c>
      <c r="D1458" s="12">
        <v>1</v>
      </c>
      <c r="E1458" s="12">
        <v>0</v>
      </c>
      <c r="F1458" s="12">
        <v>0</v>
      </c>
      <c r="G1458" s="12">
        <v>0</v>
      </c>
      <c r="H1458" s="12">
        <v>0</v>
      </c>
      <c r="I1458" s="12">
        <v>0</v>
      </c>
      <c r="J1458" s="12">
        <v>0</v>
      </c>
      <c r="K1458" s="12">
        <v>0</v>
      </c>
      <c r="L1458" s="12">
        <v>0</v>
      </c>
      <c r="M1458" s="12">
        <v>0</v>
      </c>
      <c r="N1458" s="5"/>
      <c r="O1458" s="5"/>
    </row>
    <row r="1459" spans="1:15" x14ac:dyDescent="0.25">
      <c r="A1459" t="s">
        <v>4584</v>
      </c>
      <c r="B1459" t="s">
        <v>4585</v>
      </c>
      <c r="C1459" s="16">
        <v>2</v>
      </c>
      <c r="D1459" s="12">
        <v>0</v>
      </c>
      <c r="E1459" s="12">
        <v>0</v>
      </c>
      <c r="F1459" s="12">
        <v>0</v>
      </c>
      <c r="G1459" s="12">
        <v>0</v>
      </c>
      <c r="H1459" s="12">
        <v>0</v>
      </c>
      <c r="I1459" s="12">
        <v>0</v>
      </c>
      <c r="J1459" s="12">
        <v>1</v>
      </c>
      <c r="K1459" s="12">
        <v>0</v>
      </c>
      <c r="L1459" s="12">
        <v>1</v>
      </c>
      <c r="M1459" s="12">
        <v>0</v>
      </c>
      <c r="N1459" s="5"/>
      <c r="O1459" s="5"/>
    </row>
    <row r="1460" spans="1:15" x14ac:dyDescent="0.25">
      <c r="A1460" t="s">
        <v>4586</v>
      </c>
      <c r="B1460" t="s">
        <v>4587</v>
      </c>
      <c r="C1460" s="16">
        <v>1</v>
      </c>
      <c r="D1460" s="12">
        <v>0</v>
      </c>
      <c r="E1460" s="12">
        <v>0</v>
      </c>
      <c r="F1460" s="12">
        <v>0</v>
      </c>
      <c r="G1460" s="12">
        <v>0</v>
      </c>
      <c r="H1460" s="12">
        <v>0</v>
      </c>
      <c r="I1460" s="12">
        <v>0</v>
      </c>
      <c r="J1460" s="12">
        <v>0</v>
      </c>
      <c r="K1460" s="12">
        <v>0</v>
      </c>
      <c r="L1460" s="12">
        <v>1</v>
      </c>
      <c r="M1460" s="12">
        <v>0</v>
      </c>
      <c r="N1460" s="5"/>
      <c r="O1460" s="5"/>
    </row>
    <row r="1461" spans="1:15" x14ac:dyDescent="0.25">
      <c r="A1461" t="s">
        <v>4588</v>
      </c>
      <c r="B1461" t="s">
        <v>4589</v>
      </c>
      <c r="C1461" s="16">
        <v>3</v>
      </c>
      <c r="D1461" s="12">
        <v>0</v>
      </c>
      <c r="E1461" s="12">
        <v>0</v>
      </c>
      <c r="F1461" s="12">
        <v>0</v>
      </c>
      <c r="G1461" s="12">
        <v>0</v>
      </c>
      <c r="H1461" s="12">
        <v>1</v>
      </c>
      <c r="I1461" s="12">
        <v>2</v>
      </c>
      <c r="J1461" s="12">
        <v>0</v>
      </c>
      <c r="K1461" s="12">
        <v>0</v>
      </c>
      <c r="L1461" s="12">
        <v>0</v>
      </c>
      <c r="M1461" s="12">
        <v>0</v>
      </c>
      <c r="N1461" s="5"/>
      <c r="O1461" s="5"/>
    </row>
    <row r="1462" spans="1:15" x14ac:dyDescent="0.25">
      <c r="A1462" t="s">
        <v>4590</v>
      </c>
      <c r="B1462" t="s">
        <v>4591</v>
      </c>
      <c r="C1462" s="16">
        <v>2</v>
      </c>
      <c r="D1462" s="12">
        <v>0</v>
      </c>
      <c r="E1462" s="12">
        <v>0</v>
      </c>
      <c r="F1462" s="12">
        <v>0</v>
      </c>
      <c r="G1462" s="12">
        <v>0</v>
      </c>
      <c r="H1462" s="12">
        <v>1</v>
      </c>
      <c r="I1462" s="12">
        <v>0</v>
      </c>
      <c r="J1462" s="12">
        <v>1</v>
      </c>
      <c r="K1462" s="12">
        <v>0</v>
      </c>
      <c r="L1462" s="12">
        <v>0</v>
      </c>
      <c r="M1462" s="12">
        <v>0</v>
      </c>
      <c r="N1462" s="5"/>
      <c r="O1462" s="5"/>
    </row>
    <row r="1463" spans="1:15" x14ac:dyDescent="0.25">
      <c r="A1463" t="s">
        <v>4592</v>
      </c>
      <c r="B1463" t="s">
        <v>4593</v>
      </c>
      <c r="C1463" s="16">
        <v>1</v>
      </c>
      <c r="D1463" s="12">
        <v>0</v>
      </c>
      <c r="E1463" s="12">
        <v>0</v>
      </c>
      <c r="F1463" s="12">
        <v>0</v>
      </c>
      <c r="G1463" s="12">
        <v>0</v>
      </c>
      <c r="H1463" s="12">
        <v>0</v>
      </c>
      <c r="I1463" s="12">
        <v>0</v>
      </c>
      <c r="J1463" s="12">
        <v>0</v>
      </c>
      <c r="K1463" s="12">
        <v>1</v>
      </c>
      <c r="L1463" s="12">
        <v>0</v>
      </c>
      <c r="M1463" s="12">
        <v>0</v>
      </c>
      <c r="N1463" s="5"/>
      <c r="O1463" s="5"/>
    </row>
    <row r="1464" spans="1:15" x14ac:dyDescent="0.25">
      <c r="A1464" t="s">
        <v>4594</v>
      </c>
      <c r="B1464" t="s">
        <v>4595</v>
      </c>
      <c r="C1464" s="16">
        <v>1</v>
      </c>
      <c r="D1464" s="12">
        <v>0</v>
      </c>
      <c r="E1464" s="12">
        <v>0</v>
      </c>
      <c r="F1464" s="12">
        <v>0</v>
      </c>
      <c r="G1464" s="12">
        <v>0</v>
      </c>
      <c r="H1464" s="12">
        <v>0</v>
      </c>
      <c r="I1464" s="12">
        <v>0</v>
      </c>
      <c r="J1464" s="12">
        <v>0</v>
      </c>
      <c r="K1464" s="12">
        <v>0</v>
      </c>
      <c r="L1464" s="12">
        <v>1</v>
      </c>
      <c r="M1464" s="12">
        <v>0</v>
      </c>
      <c r="N1464" s="5"/>
      <c r="O1464" s="5"/>
    </row>
    <row r="1465" spans="1:15" x14ac:dyDescent="0.25">
      <c r="A1465" t="s">
        <v>4596</v>
      </c>
      <c r="B1465" t="s">
        <v>4597</v>
      </c>
      <c r="C1465" s="16">
        <v>4</v>
      </c>
      <c r="D1465" s="12">
        <v>0</v>
      </c>
      <c r="E1465" s="12">
        <v>0</v>
      </c>
      <c r="F1465" s="12">
        <v>0</v>
      </c>
      <c r="G1465" s="12">
        <v>2</v>
      </c>
      <c r="H1465" s="12">
        <v>0</v>
      </c>
      <c r="I1465" s="12">
        <v>0</v>
      </c>
      <c r="J1465" s="12">
        <v>2</v>
      </c>
      <c r="K1465" s="12">
        <v>0</v>
      </c>
      <c r="L1465" s="12">
        <v>0</v>
      </c>
      <c r="M1465" s="12">
        <v>0</v>
      </c>
      <c r="N1465" s="5"/>
      <c r="O1465" s="5"/>
    </row>
    <row r="1466" spans="1:15" x14ac:dyDescent="0.25">
      <c r="A1466" t="s">
        <v>4598</v>
      </c>
      <c r="B1466" t="s">
        <v>4599</v>
      </c>
      <c r="C1466" s="16">
        <v>1</v>
      </c>
      <c r="D1466" s="12">
        <v>0</v>
      </c>
      <c r="E1466" s="12">
        <v>0</v>
      </c>
      <c r="F1466" s="12">
        <v>1</v>
      </c>
      <c r="G1466" s="12">
        <v>0</v>
      </c>
      <c r="H1466" s="12">
        <v>0</v>
      </c>
      <c r="I1466" s="12">
        <v>0</v>
      </c>
      <c r="J1466" s="12">
        <v>0</v>
      </c>
      <c r="K1466" s="12">
        <v>0</v>
      </c>
      <c r="L1466" s="12">
        <v>0</v>
      </c>
      <c r="M1466" s="12">
        <v>0</v>
      </c>
      <c r="N1466" s="5"/>
      <c r="O1466" s="5"/>
    </row>
    <row r="1467" spans="1:15" x14ac:dyDescent="0.25">
      <c r="A1467" t="s">
        <v>2609</v>
      </c>
      <c r="B1467" t="s">
        <v>2610</v>
      </c>
      <c r="C1467" s="16">
        <v>2</v>
      </c>
      <c r="D1467" s="12">
        <v>0</v>
      </c>
      <c r="E1467" s="12">
        <v>0</v>
      </c>
      <c r="F1467" s="12">
        <v>0</v>
      </c>
      <c r="G1467" s="12">
        <v>1</v>
      </c>
      <c r="H1467" s="12">
        <v>0</v>
      </c>
      <c r="I1467" s="12">
        <v>1</v>
      </c>
      <c r="J1467" s="12">
        <v>0</v>
      </c>
      <c r="K1467" s="12">
        <v>0</v>
      </c>
      <c r="L1467" s="12">
        <v>0</v>
      </c>
      <c r="M1467" s="12">
        <v>0</v>
      </c>
      <c r="N1467" s="5"/>
      <c r="O1467" s="5"/>
    </row>
    <row r="1468" spans="1:15" x14ac:dyDescent="0.25">
      <c r="A1468" t="s">
        <v>4600</v>
      </c>
      <c r="B1468" t="s">
        <v>4601</v>
      </c>
      <c r="C1468" s="16">
        <v>1</v>
      </c>
      <c r="D1468" s="12">
        <v>1</v>
      </c>
      <c r="E1468" s="12">
        <v>0</v>
      </c>
      <c r="F1468" s="12">
        <v>0</v>
      </c>
      <c r="G1468" s="12">
        <v>0</v>
      </c>
      <c r="H1468" s="12">
        <v>0</v>
      </c>
      <c r="I1468" s="12">
        <v>0</v>
      </c>
      <c r="J1468" s="12">
        <v>0</v>
      </c>
      <c r="K1468" s="12">
        <v>0</v>
      </c>
      <c r="L1468" s="12">
        <v>0</v>
      </c>
      <c r="M1468" s="12">
        <v>0</v>
      </c>
      <c r="N1468" s="5"/>
      <c r="O1468" s="5"/>
    </row>
    <row r="1469" spans="1:15" x14ac:dyDescent="0.25">
      <c r="A1469" t="s">
        <v>4602</v>
      </c>
      <c r="B1469" t="s">
        <v>4603</v>
      </c>
      <c r="C1469" s="16">
        <v>1</v>
      </c>
      <c r="D1469" s="12">
        <v>0</v>
      </c>
      <c r="E1469" s="12">
        <v>0</v>
      </c>
      <c r="F1469" s="12">
        <v>0</v>
      </c>
      <c r="G1469" s="12">
        <v>0</v>
      </c>
      <c r="H1469" s="12">
        <v>0</v>
      </c>
      <c r="I1469" s="12">
        <v>0</v>
      </c>
      <c r="J1469" s="12">
        <v>0</v>
      </c>
      <c r="K1469" s="12">
        <v>0</v>
      </c>
      <c r="L1469" s="12">
        <v>0</v>
      </c>
      <c r="M1469" s="12">
        <v>1</v>
      </c>
      <c r="N1469" s="5"/>
      <c r="O1469" s="5"/>
    </row>
    <row r="1470" spans="1:15" x14ac:dyDescent="0.25">
      <c r="A1470" t="s">
        <v>4604</v>
      </c>
      <c r="B1470" t="s">
        <v>4605</v>
      </c>
      <c r="C1470" s="16">
        <v>8</v>
      </c>
      <c r="D1470" s="12">
        <v>3</v>
      </c>
      <c r="E1470" s="12">
        <v>1</v>
      </c>
      <c r="F1470" s="12">
        <v>1</v>
      </c>
      <c r="G1470" s="12">
        <v>0</v>
      </c>
      <c r="H1470" s="12">
        <v>2</v>
      </c>
      <c r="I1470" s="12">
        <v>0</v>
      </c>
      <c r="J1470" s="12">
        <v>0</v>
      </c>
      <c r="K1470" s="12">
        <v>1</v>
      </c>
      <c r="L1470" s="12">
        <v>0</v>
      </c>
      <c r="M1470" s="12">
        <v>0</v>
      </c>
      <c r="N1470" s="5"/>
      <c r="O1470" s="5"/>
    </row>
    <row r="1471" spans="1:15" x14ac:dyDescent="0.25">
      <c r="A1471" t="s">
        <v>2611</v>
      </c>
      <c r="B1471" t="s">
        <v>2612</v>
      </c>
      <c r="C1471" s="16">
        <v>1</v>
      </c>
      <c r="D1471" s="12">
        <v>0</v>
      </c>
      <c r="E1471" s="12">
        <v>0</v>
      </c>
      <c r="F1471" s="12">
        <v>0</v>
      </c>
      <c r="G1471" s="12">
        <v>0</v>
      </c>
      <c r="H1471" s="12">
        <v>0</v>
      </c>
      <c r="I1471" s="12">
        <v>0</v>
      </c>
      <c r="J1471" s="12">
        <v>1</v>
      </c>
      <c r="K1471" s="12">
        <v>0</v>
      </c>
      <c r="L1471" s="12">
        <v>0</v>
      </c>
      <c r="M1471" s="12">
        <v>0</v>
      </c>
      <c r="N1471" s="5"/>
      <c r="O1471" s="5"/>
    </row>
    <row r="1472" spans="1:15" x14ac:dyDescent="0.25">
      <c r="A1472" t="s">
        <v>4606</v>
      </c>
      <c r="B1472" t="s">
        <v>4607</v>
      </c>
      <c r="C1472" s="16">
        <v>1</v>
      </c>
      <c r="D1472" s="12">
        <v>0</v>
      </c>
      <c r="E1472" s="12">
        <v>0</v>
      </c>
      <c r="F1472" s="12">
        <v>1</v>
      </c>
      <c r="G1472" s="12">
        <v>0</v>
      </c>
      <c r="H1472" s="12">
        <v>0</v>
      </c>
      <c r="I1472" s="12">
        <v>0</v>
      </c>
      <c r="J1472" s="12">
        <v>0</v>
      </c>
      <c r="K1472" s="12">
        <v>0</v>
      </c>
      <c r="L1472" s="12">
        <v>0</v>
      </c>
      <c r="M1472" s="12">
        <v>0</v>
      </c>
      <c r="N1472" s="5"/>
      <c r="O1472" s="5"/>
    </row>
    <row r="1473" spans="1:15" x14ac:dyDescent="0.25">
      <c r="A1473" t="s">
        <v>4608</v>
      </c>
      <c r="B1473" t="s">
        <v>4609</v>
      </c>
      <c r="C1473" s="16">
        <v>1</v>
      </c>
      <c r="D1473" s="12">
        <v>0</v>
      </c>
      <c r="E1473" s="12">
        <v>0</v>
      </c>
      <c r="F1473" s="12">
        <v>0</v>
      </c>
      <c r="G1473" s="12">
        <v>0</v>
      </c>
      <c r="H1473" s="12">
        <v>1</v>
      </c>
      <c r="I1473" s="12">
        <v>0</v>
      </c>
      <c r="J1473" s="12">
        <v>0</v>
      </c>
      <c r="K1473" s="12">
        <v>0</v>
      </c>
      <c r="L1473" s="12">
        <v>0</v>
      </c>
      <c r="M1473" s="12">
        <v>0</v>
      </c>
      <c r="N1473" s="5"/>
      <c r="O1473" s="5"/>
    </row>
    <row r="1474" spans="1:15" x14ac:dyDescent="0.25">
      <c r="A1474" t="s">
        <v>4610</v>
      </c>
      <c r="B1474" t="s">
        <v>4611</v>
      </c>
      <c r="C1474" s="16">
        <v>1</v>
      </c>
      <c r="D1474" s="12">
        <v>0</v>
      </c>
      <c r="E1474" s="12">
        <v>0</v>
      </c>
      <c r="F1474" s="12">
        <v>0</v>
      </c>
      <c r="G1474" s="12">
        <v>0</v>
      </c>
      <c r="H1474" s="12">
        <v>0</v>
      </c>
      <c r="I1474" s="12">
        <v>0</v>
      </c>
      <c r="J1474" s="12">
        <v>1</v>
      </c>
      <c r="K1474" s="12">
        <v>0</v>
      </c>
      <c r="L1474" s="12">
        <v>0</v>
      </c>
      <c r="M1474" s="12">
        <v>0</v>
      </c>
      <c r="N1474" s="5"/>
      <c r="O1474" s="5"/>
    </row>
    <row r="1475" spans="1:15" x14ac:dyDescent="0.25">
      <c r="A1475" t="s">
        <v>4612</v>
      </c>
      <c r="B1475" t="s">
        <v>4613</v>
      </c>
      <c r="C1475" s="16">
        <v>1</v>
      </c>
      <c r="D1475" s="12">
        <v>0</v>
      </c>
      <c r="E1475" s="12">
        <v>0</v>
      </c>
      <c r="F1475" s="12">
        <v>0</v>
      </c>
      <c r="G1475" s="12">
        <v>0</v>
      </c>
      <c r="H1475" s="12">
        <v>0</v>
      </c>
      <c r="I1475" s="12">
        <v>0</v>
      </c>
      <c r="J1475" s="12">
        <v>1</v>
      </c>
      <c r="K1475" s="12">
        <v>0</v>
      </c>
      <c r="L1475" s="12">
        <v>0</v>
      </c>
      <c r="M1475" s="12">
        <v>0</v>
      </c>
      <c r="N1475" s="5"/>
      <c r="O1475" s="5"/>
    </row>
    <row r="1476" spans="1:15" x14ac:dyDescent="0.25">
      <c r="A1476" t="s">
        <v>4614</v>
      </c>
      <c r="B1476" t="s">
        <v>4615</v>
      </c>
      <c r="C1476" s="16">
        <v>5</v>
      </c>
      <c r="D1476" s="12">
        <v>1</v>
      </c>
      <c r="E1476" s="12">
        <v>0</v>
      </c>
      <c r="F1476" s="12">
        <v>0</v>
      </c>
      <c r="G1476" s="12">
        <v>0</v>
      </c>
      <c r="H1476" s="12">
        <v>1</v>
      </c>
      <c r="I1476" s="12">
        <v>1</v>
      </c>
      <c r="J1476" s="12">
        <v>2</v>
      </c>
      <c r="K1476" s="12">
        <v>0</v>
      </c>
      <c r="L1476" s="12">
        <v>0</v>
      </c>
      <c r="M1476" s="12">
        <v>0</v>
      </c>
      <c r="N1476" s="5"/>
      <c r="O1476" s="5"/>
    </row>
    <row r="1477" spans="1:15" x14ac:dyDescent="0.25">
      <c r="A1477" t="s">
        <v>4616</v>
      </c>
      <c r="B1477" t="s">
        <v>4617</v>
      </c>
      <c r="C1477" s="16">
        <v>1</v>
      </c>
      <c r="D1477" s="12">
        <v>0</v>
      </c>
      <c r="E1477" s="12">
        <v>0</v>
      </c>
      <c r="F1477" s="12">
        <v>0</v>
      </c>
      <c r="G1477" s="12">
        <v>0</v>
      </c>
      <c r="H1477" s="12">
        <v>0</v>
      </c>
      <c r="I1477" s="12">
        <v>0</v>
      </c>
      <c r="J1477" s="12">
        <v>1</v>
      </c>
      <c r="K1477" s="12">
        <v>0</v>
      </c>
      <c r="L1477" s="12">
        <v>0</v>
      </c>
      <c r="M1477" s="12">
        <v>0</v>
      </c>
      <c r="N1477" s="5"/>
      <c r="O1477" s="5"/>
    </row>
    <row r="1478" spans="1:15" x14ac:dyDescent="0.25">
      <c r="A1478" t="s">
        <v>4618</v>
      </c>
      <c r="B1478" t="s">
        <v>4619</v>
      </c>
      <c r="C1478" s="16">
        <v>1</v>
      </c>
      <c r="D1478" s="12">
        <v>0</v>
      </c>
      <c r="E1478" s="12">
        <v>0</v>
      </c>
      <c r="F1478" s="12">
        <v>0</v>
      </c>
      <c r="G1478" s="12">
        <v>0</v>
      </c>
      <c r="H1478" s="12">
        <v>1</v>
      </c>
      <c r="I1478" s="12">
        <v>0</v>
      </c>
      <c r="J1478" s="12">
        <v>0</v>
      </c>
      <c r="K1478" s="12">
        <v>0</v>
      </c>
      <c r="L1478" s="12">
        <v>0</v>
      </c>
      <c r="M1478" s="12">
        <v>0</v>
      </c>
      <c r="N1478" s="5"/>
      <c r="O1478" s="5"/>
    </row>
    <row r="1479" spans="1:15" x14ac:dyDescent="0.25">
      <c r="A1479" t="s">
        <v>4620</v>
      </c>
      <c r="B1479" t="s">
        <v>4621</v>
      </c>
      <c r="C1479" s="16">
        <v>1</v>
      </c>
      <c r="D1479" s="12">
        <v>0</v>
      </c>
      <c r="E1479" s="12">
        <v>0</v>
      </c>
      <c r="F1479" s="12">
        <v>0</v>
      </c>
      <c r="G1479" s="12">
        <v>0</v>
      </c>
      <c r="H1479" s="12">
        <v>0</v>
      </c>
      <c r="I1479" s="12">
        <v>0</v>
      </c>
      <c r="J1479" s="12">
        <v>1</v>
      </c>
      <c r="K1479" s="12">
        <v>0</v>
      </c>
      <c r="L1479" s="12">
        <v>0</v>
      </c>
      <c r="M1479" s="12">
        <v>0</v>
      </c>
      <c r="N1479" s="5"/>
      <c r="O1479" s="5"/>
    </row>
    <row r="1480" spans="1:15" x14ac:dyDescent="0.25">
      <c r="A1480" t="s">
        <v>1750</v>
      </c>
      <c r="B1480" t="s">
        <v>1751</v>
      </c>
      <c r="C1480" s="16">
        <v>67</v>
      </c>
      <c r="D1480" s="12">
        <v>1</v>
      </c>
      <c r="E1480" s="12">
        <v>1</v>
      </c>
      <c r="F1480" s="12">
        <v>1</v>
      </c>
      <c r="G1480" s="12">
        <v>0</v>
      </c>
      <c r="H1480" s="12">
        <v>25</v>
      </c>
      <c r="I1480" s="12">
        <v>5</v>
      </c>
      <c r="J1480" s="12">
        <v>22</v>
      </c>
      <c r="K1480" s="12">
        <v>8</v>
      </c>
      <c r="L1480" s="12">
        <v>3</v>
      </c>
      <c r="M1480" s="12">
        <v>1</v>
      </c>
      <c r="N1480" s="5"/>
      <c r="O1480" s="5"/>
    </row>
    <row r="1481" spans="1:15" x14ac:dyDescent="0.25">
      <c r="A1481" t="s">
        <v>4622</v>
      </c>
      <c r="B1481" t="s">
        <v>4623</v>
      </c>
      <c r="C1481" s="16">
        <v>1</v>
      </c>
      <c r="D1481" s="12">
        <v>0</v>
      </c>
      <c r="E1481" s="12">
        <v>1</v>
      </c>
      <c r="F1481" s="12">
        <v>0</v>
      </c>
      <c r="G1481" s="12">
        <v>0</v>
      </c>
      <c r="H1481" s="12">
        <v>0</v>
      </c>
      <c r="I1481" s="12">
        <v>0</v>
      </c>
      <c r="J1481" s="12">
        <v>0</v>
      </c>
      <c r="K1481" s="12">
        <v>0</v>
      </c>
      <c r="L1481" s="12">
        <v>0</v>
      </c>
      <c r="M1481" s="12">
        <v>0</v>
      </c>
      <c r="N1481" s="5"/>
      <c r="O1481" s="5"/>
    </row>
    <row r="1482" spans="1:15" x14ac:dyDescent="0.25">
      <c r="A1482" t="s">
        <v>4624</v>
      </c>
      <c r="B1482" t="s">
        <v>4625</v>
      </c>
      <c r="C1482" s="16">
        <v>3</v>
      </c>
      <c r="D1482" s="12">
        <v>0</v>
      </c>
      <c r="E1482" s="12">
        <v>1</v>
      </c>
      <c r="F1482" s="12">
        <v>0</v>
      </c>
      <c r="G1482" s="12">
        <v>0</v>
      </c>
      <c r="H1482" s="12">
        <v>1</v>
      </c>
      <c r="I1482" s="12">
        <v>1</v>
      </c>
      <c r="J1482" s="12">
        <v>0</v>
      </c>
      <c r="K1482" s="12">
        <v>0</v>
      </c>
      <c r="L1482" s="12">
        <v>0</v>
      </c>
      <c r="M1482" s="12">
        <v>0</v>
      </c>
      <c r="N1482" s="5"/>
      <c r="O1482" s="5"/>
    </row>
    <row r="1483" spans="1:15" x14ac:dyDescent="0.25">
      <c r="A1483" t="s">
        <v>4626</v>
      </c>
      <c r="B1483" t="s">
        <v>4627</v>
      </c>
      <c r="C1483" s="16">
        <v>1</v>
      </c>
      <c r="D1483" s="12">
        <v>0</v>
      </c>
      <c r="E1483" s="12">
        <v>0</v>
      </c>
      <c r="F1483" s="12">
        <v>0</v>
      </c>
      <c r="G1483" s="12">
        <v>0</v>
      </c>
      <c r="H1483" s="12">
        <v>1</v>
      </c>
      <c r="I1483" s="12">
        <v>0</v>
      </c>
      <c r="J1483" s="12">
        <v>0</v>
      </c>
      <c r="K1483" s="12">
        <v>0</v>
      </c>
      <c r="L1483" s="12">
        <v>0</v>
      </c>
      <c r="M1483" s="12">
        <v>0</v>
      </c>
      <c r="N1483" s="5"/>
      <c r="O1483" s="5"/>
    </row>
    <row r="1484" spans="1:15" x14ac:dyDescent="0.25">
      <c r="A1484" t="s">
        <v>2051</v>
      </c>
      <c r="B1484" t="s">
        <v>2052</v>
      </c>
      <c r="C1484" s="16">
        <v>8</v>
      </c>
      <c r="D1484" s="12">
        <v>1</v>
      </c>
      <c r="E1484" s="12">
        <v>0</v>
      </c>
      <c r="F1484" s="12">
        <v>0</v>
      </c>
      <c r="G1484" s="12">
        <v>0</v>
      </c>
      <c r="H1484" s="12">
        <v>2</v>
      </c>
      <c r="I1484" s="12">
        <v>1</v>
      </c>
      <c r="J1484" s="12">
        <v>1</v>
      </c>
      <c r="K1484" s="12">
        <v>2</v>
      </c>
      <c r="L1484" s="12">
        <v>1</v>
      </c>
      <c r="M1484" s="12">
        <v>0</v>
      </c>
      <c r="N1484" s="5"/>
      <c r="O1484" s="5"/>
    </row>
    <row r="1485" spans="1:15" x14ac:dyDescent="0.25">
      <c r="A1485" t="s">
        <v>4628</v>
      </c>
      <c r="B1485" t="s">
        <v>4629</v>
      </c>
      <c r="C1485" s="16">
        <v>1</v>
      </c>
      <c r="D1485" s="12">
        <v>0</v>
      </c>
      <c r="E1485" s="12">
        <v>0</v>
      </c>
      <c r="F1485" s="12">
        <v>0</v>
      </c>
      <c r="G1485" s="12">
        <v>0</v>
      </c>
      <c r="H1485" s="12">
        <v>0</v>
      </c>
      <c r="I1485" s="12">
        <v>0</v>
      </c>
      <c r="J1485" s="12">
        <v>1</v>
      </c>
      <c r="K1485" s="12">
        <v>0</v>
      </c>
      <c r="L1485" s="12">
        <v>0</v>
      </c>
      <c r="M1485" s="12">
        <v>0</v>
      </c>
      <c r="N1485" s="5"/>
      <c r="O1485" s="5"/>
    </row>
    <row r="1486" spans="1:15" x14ac:dyDescent="0.25">
      <c r="A1486" t="s">
        <v>1626</v>
      </c>
      <c r="B1486" t="s">
        <v>1627</v>
      </c>
      <c r="C1486" s="16">
        <v>182</v>
      </c>
      <c r="D1486" s="12">
        <v>14</v>
      </c>
      <c r="E1486" s="12">
        <v>7</v>
      </c>
      <c r="F1486" s="12">
        <v>5</v>
      </c>
      <c r="G1486" s="12">
        <v>4</v>
      </c>
      <c r="H1486" s="12">
        <v>29</v>
      </c>
      <c r="I1486" s="12">
        <v>19</v>
      </c>
      <c r="J1486" s="12">
        <v>48</v>
      </c>
      <c r="K1486" s="12">
        <v>36</v>
      </c>
      <c r="L1486" s="12">
        <v>14</v>
      </c>
      <c r="M1486" s="12">
        <v>6</v>
      </c>
      <c r="N1486" s="5"/>
      <c r="O1486" s="5"/>
    </row>
    <row r="1487" spans="1:15" x14ac:dyDescent="0.25">
      <c r="A1487" t="s">
        <v>4630</v>
      </c>
      <c r="B1487" t="s">
        <v>4631</v>
      </c>
      <c r="C1487" s="16">
        <v>30</v>
      </c>
      <c r="D1487" s="12">
        <v>2</v>
      </c>
      <c r="E1487" s="12">
        <v>1</v>
      </c>
      <c r="F1487" s="12">
        <v>3</v>
      </c>
      <c r="G1487" s="12">
        <v>0</v>
      </c>
      <c r="H1487" s="12">
        <v>9</v>
      </c>
      <c r="I1487" s="12">
        <v>1</v>
      </c>
      <c r="J1487" s="12">
        <v>10</v>
      </c>
      <c r="K1487" s="12">
        <v>4</v>
      </c>
      <c r="L1487" s="12">
        <v>0</v>
      </c>
      <c r="M1487" s="12">
        <v>0</v>
      </c>
      <c r="N1487" s="5"/>
      <c r="O1487" s="5"/>
    </row>
    <row r="1488" spans="1:15" x14ac:dyDescent="0.25">
      <c r="A1488" t="s">
        <v>4632</v>
      </c>
      <c r="B1488" t="s">
        <v>2865</v>
      </c>
      <c r="C1488" s="16">
        <v>2</v>
      </c>
      <c r="D1488" s="12">
        <v>1</v>
      </c>
      <c r="E1488" s="12">
        <v>0</v>
      </c>
      <c r="F1488" s="12">
        <v>0</v>
      </c>
      <c r="G1488" s="12">
        <v>0</v>
      </c>
      <c r="H1488" s="12">
        <v>0</v>
      </c>
      <c r="I1488" s="12">
        <v>0</v>
      </c>
      <c r="J1488" s="12">
        <v>0</v>
      </c>
      <c r="K1488" s="12">
        <v>1</v>
      </c>
      <c r="L1488" s="12">
        <v>0</v>
      </c>
      <c r="M1488" s="12">
        <v>0</v>
      </c>
      <c r="N1488" s="5"/>
      <c r="O1488" s="5"/>
    </row>
    <row r="1489" spans="1:15" x14ac:dyDescent="0.25">
      <c r="A1489" t="s">
        <v>4633</v>
      </c>
      <c r="B1489" t="s">
        <v>2657</v>
      </c>
      <c r="C1489" s="16">
        <v>88</v>
      </c>
      <c r="D1489" s="12">
        <v>2</v>
      </c>
      <c r="E1489" s="12">
        <v>6</v>
      </c>
      <c r="F1489" s="12">
        <v>3</v>
      </c>
      <c r="G1489" s="12">
        <v>3</v>
      </c>
      <c r="H1489" s="12">
        <v>18</v>
      </c>
      <c r="I1489" s="12">
        <v>9</v>
      </c>
      <c r="J1489" s="12">
        <v>22</v>
      </c>
      <c r="K1489" s="12">
        <v>18</v>
      </c>
      <c r="L1489" s="12">
        <v>5</v>
      </c>
      <c r="M1489" s="12">
        <v>2</v>
      </c>
      <c r="N1489" s="5"/>
      <c r="O1489" s="5"/>
    </row>
    <row r="1490" spans="1:15" x14ac:dyDescent="0.25">
      <c r="A1490" t="s">
        <v>4634</v>
      </c>
      <c r="B1490" t="s">
        <v>4635</v>
      </c>
      <c r="C1490" s="16">
        <v>2</v>
      </c>
      <c r="D1490" s="12">
        <v>1</v>
      </c>
      <c r="E1490" s="12">
        <v>0</v>
      </c>
      <c r="F1490" s="12">
        <v>0</v>
      </c>
      <c r="G1490" s="12">
        <v>1</v>
      </c>
      <c r="H1490" s="12">
        <v>0</v>
      </c>
      <c r="I1490" s="12">
        <v>0</v>
      </c>
      <c r="J1490" s="12">
        <v>0</v>
      </c>
      <c r="K1490" s="12">
        <v>0</v>
      </c>
      <c r="L1490" s="12">
        <v>0</v>
      </c>
      <c r="M1490" s="12">
        <v>0</v>
      </c>
      <c r="N1490" s="5"/>
      <c r="O1490" s="5"/>
    </row>
    <row r="1491" spans="1:15" x14ac:dyDescent="0.25">
      <c r="A1491" t="s">
        <v>4636</v>
      </c>
      <c r="B1491" t="s">
        <v>4637</v>
      </c>
      <c r="C1491" s="16">
        <v>2</v>
      </c>
      <c r="D1491" s="12">
        <v>0</v>
      </c>
      <c r="E1491" s="12">
        <v>0</v>
      </c>
      <c r="F1491" s="12">
        <v>0</v>
      </c>
      <c r="G1491" s="12">
        <v>0</v>
      </c>
      <c r="H1491" s="12">
        <v>0</v>
      </c>
      <c r="I1491" s="12">
        <v>0</v>
      </c>
      <c r="J1491" s="12">
        <v>2</v>
      </c>
      <c r="K1491" s="12">
        <v>0</v>
      </c>
      <c r="L1491" s="12">
        <v>0</v>
      </c>
      <c r="M1491" s="12">
        <v>0</v>
      </c>
      <c r="N1491" s="5"/>
      <c r="O1491" s="5"/>
    </row>
    <row r="1492" spans="1:15" x14ac:dyDescent="0.25">
      <c r="A1492" t="s">
        <v>4638</v>
      </c>
      <c r="B1492" t="s">
        <v>4639</v>
      </c>
      <c r="C1492" s="16">
        <v>1</v>
      </c>
      <c r="D1492" s="12">
        <v>0</v>
      </c>
      <c r="E1492" s="12">
        <v>1</v>
      </c>
      <c r="F1492" s="12">
        <v>0</v>
      </c>
      <c r="G1492" s="12">
        <v>0</v>
      </c>
      <c r="H1492" s="12">
        <v>0</v>
      </c>
      <c r="I1492" s="12">
        <v>0</v>
      </c>
      <c r="J1492" s="12">
        <v>0</v>
      </c>
      <c r="K1492" s="12">
        <v>0</v>
      </c>
      <c r="L1492" s="12">
        <v>0</v>
      </c>
      <c r="M1492" s="12">
        <v>0</v>
      </c>
      <c r="N1492" s="5"/>
      <c r="O1492" s="5"/>
    </row>
    <row r="1493" spans="1:15" x14ac:dyDescent="0.25">
      <c r="A1493" t="s">
        <v>4640</v>
      </c>
      <c r="B1493" t="s">
        <v>4641</v>
      </c>
      <c r="C1493" s="16">
        <v>2</v>
      </c>
      <c r="D1493" s="12">
        <v>1</v>
      </c>
      <c r="E1493" s="12">
        <v>1</v>
      </c>
      <c r="F1493" s="12">
        <v>0</v>
      </c>
      <c r="G1493" s="12">
        <v>0</v>
      </c>
      <c r="H1493" s="12">
        <v>0</v>
      </c>
      <c r="I1493" s="12">
        <v>0</v>
      </c>
      <c r="J1493" s="12">
        <v>0</v>
      </c>
      <c r="K1493" s="12">
        <v>0</v>
      </c>
      <c r="L1493" s="12">
        <v>0</v>
      </c>
      <c r="M1493" s="12">
        <v>0</v>
      </c>
      <c r="N1493" s="5"/>
      <c r="O1493" s="5"/>
    </row>
    <row r="1494" spans="1:15" x14ac:dyDescent="0.25">
      <c r="A1494" t="s">
        <v>4642</v>
      </c>
      <c r="B1494" t="s">
        <v>4643</v>
      </c>
      <c r="C1494" s="16">
        <v>3</v>
      </c>
      <c r="D1494" s="12">
        <v>2</v>
      </c>
      <c r="E1494" s="12">
        <v>1</v>
      </c>
      <c r="F1494" s="12">
        <v>0</v>
      </c>
      <c r="G1494" s="12">
        <v>0</v>
      </c>
      <c r="H1494" s="12">
        <v>0</v>
      </c>
      <c r="I1494" s="12">
        <v>0</v>
      </c>
      <c r="J1494" s="12">
        <v>0</v>
      </c>
      <c r="K1494" s="12">
        <v>0</v>
      </c>
      <c r="L1494" s="12">
        <v>0</v>
      </c>
      <c r="M1494" s="12">
        <v>0</v>
      </c>
      <c r="N1494" s="5"/>
      <c r="O1494" s="5"/>
    </row>
    <row r="1495" spans="1:15" x14ac:dyDescent="0.25">
      <c r="A1495" t="s">
        <v>4644</v>
      </c>
      <c r="B1495" t="s">
        <v>4645</v>
      </c>
      <c r="C1495" s="16">
        <v>1</v>
      </c>
      <c r="D1495" s="12">
        <v>0</v>
      </c>
      <c r="E1495" s="12">
        <v>0</v>
      </c>
      <c r="F1495" s="12">
        <v>0</v>
      </c>
      <c r="G1495" s="12">
        <v>0</v>
      </c>
      <c r="H1495" s="12">
        <v>1</v>
      </c>
      <c r="I1495" s="12">
        <v>0</v>
      </c>
      <c r="J1495" s="12">
        <v>0</v>
      </c>
      <c r="K1495" s="12">
        <v>0</v>
      </c>
      <c r="L1495" s="12">
        <v>0</v>
      </c>
      <c r="M1495" s="12">
        <v>0</v>
      </c>
      <c r="N1495" s="5"/>
      <c r="O1495" s="5"/>
    </row>
    <row r="1496" spans="1:15" x14ac:dyDescent="0.25">
      <c r="A1496" t="s">
        <v>4646</v>
      </c>
      <c r="B1496" t="s">
        <v>4647</v>
      </c>
      <c r="C1496" s="16">
        <v>7</v>
      </c>
      <c r="D1496" s="12">
        <v>0</v>
      </c>
      <c r="E1496" s="12">
        <v>1</v>
      </c>
      <c r="F1496" s="12">
        <v>0</v>
      </c>
      <c r="G1496" s="12">
        <v>0</v>
      </c>
      <c r="H1496" s="12">
        <v>4</v>
      </c>
      <c r="I1496" s="12">
        <v>0</v>
      </c>
      <c r="J1496" s="12">
        <v>0</v>
      </c>
      <c r="K1496" s="12">
        <v>2</v>
      </c>
      <c r="L1496" s="12">
        <v>0</v>
      </c>
      <c r="M1496" s="12">
        <v>0</v>
      </c>
      <c r="N1496" s="5"/>
      <c r="O1496" s="5"/>
    </row>
    <row r="1497" spans="1:15" x14ac:dyDescent="0.25">
      <c r="A1497" t="s">
        <v>4648</v>
      </c>
      <c r="B1497" t="s">
        <v>4649</v>
      </c>
      <c r="C1497" s="16">
        <v>3</v>
      </c>
      <c r="D1497" s="12">
        <v>1</v>
      </c>
      <c r="E1497" s="12">
        <v>0</v>
      </c>
      <c r="F1497" s="12">
        <v>0</v>
      </c>
      <c r="G1497" s="12">
        <v>0</v>
      </c>
      <c r="H1497" s="12">
        <v>0</v>
      </c>
      <c r="I1497" s="12">
        <v>0</v>
      </c>
      <c r="J1497" s="12">
        <v>1</v>
      </c>
      <c r="K1497" s="12">
        <v>1</v>
      </c>
      <c r="L1497" s="12">
        <v>0</v>
      </c>
      <c r="M1497" s="12">
        <v>0</v>
      </c>
      <c r="N1497" s="5"/>
      <c r="O1497" s="5"/>
    </row>
    <row r="1498" spans="1:15" x14ac:dyDescent="0.25">
      <c r="A1498" t="s">
        <v>4650</v>
      </c>
      <c r="B1498" t="s">
        <v>4651</v>
      </c>
      <c r="C1498" s="16">
        <v>2</v>
      </c>
      <c r="D1498" s="12">
        <v>0</v>
      </c>
      <c r="E1498" s="12">
        <v>0</v>
      </c>
      <c r="F1498" s="12">
        <v>0</v>
      </c>
      <c r="G1498" s="12">
        <v>1</v>
      </c>
      <c r="H1498" s="12">
        <v>0</v>
      </c>
      <c r="I1498" s="12">
        <v>0</v>
      </c>
      <c r="J1498" s="12">
        <v>1</v>
      </c>
      <c r="K1498" s="12">
        <v>0</v>
      </c>
      <c r="L1498" s="12">
        <v>0</v>
      </c>
      <c r="M1498" s="12">
        <v>0</v>
      </c>
      <c r="N1498" s="5"/>
      <c r="O1498" s="5"/>
    </row>
    <row r="1499" spans="1:15" x14ac:dyDescent="0.25">
      <c r="A1499" t="s">
        <v>4652</v>
      </c>
      <c r="B1499" t="s">
        <v>4653</v>
      </c>
      <c r="C1499" s="16">
        <v>2</v>
      </c>
      <c r="D1499" s="12">
        <v>0</v>
      </c>
      <c r="E1499" s="12">
        <v>0</v>
      </c>
      <c r="F1499" s="12">
        <v>0</v>
      </c>
      <c r="G1499" s="12">
        <v>0</v>
      </c>
      <c r="H1499" s="12">
        <v>0</v>
      </c>
      <c r="I1499" s="12">
        <v>0</v>
      </c>
      <c r="J1499" s="12">
        <v>0</v>
      </c>
      <c r="K1499" s="12">
        <v>0</v>
      </c>
      <c r="L1499" s="12">
        <v>0</v>
      </c>
      <c r="M1499" s="12">
        <v>2</v>
      </c>
      <c r="N1499" s="5"/>
      <c r="O1499" s="5"/>
    </row>
    <row r="1500" spans="1:15" x14ac:dyDescent="0.25">
      <c r="A1500" t="s">
        <v>1672</v>
      </c>
      <c r="B1500" t="s">
        <v>1673</v>
      </c>
      <c r="C1500" s="16">
        <v>18</v>
      </c>
      <c r="D1500" s="12">
        <v>1</v>
      </c>
      <c r="E1500" s="12">
        <v>3</v>
      </c>
      <c r="F1500" s="12">
        <v>0</v>
      </c>
      <c r="G1500" s="12">
        <v>0</v>
      </c>
      <c r="H1500" s="12">
        <v>2</v>
      </c>
      <c r="I1500" s="12">
        <v>4</v>
      </c>
      <c r="J1500" s="12">
        <v>2</v>
      </c>
      <c r="K1500" s="12">
        <v>4</v>
      </c>
      <c r="L1500" s="12">
        <v>0</v>
      </c>
      <c r="M1500" s="12">
        <v>2</v>
      </c>
      <c r="N1500" s="5"/>
      <c r="O1500" s="5"/>
    </row>
    <row r="1501" spans="1:15" x14ac:dyDescent="0.25">
      <c r="A1501" t="s">
        <v>4654</v>
      </c>
      <c r="B1501" t="s">
        <v>4655</v>
      </c>
      <c r="C1501" s="16">
        <v>1</v>
      </c>
      <c r="D1501" s="12">
        <v>1</v>
      </c>
      <c r="E1501" s="12">
        <v>0</v>
      </c>
      <c r="F1501" s="12">
        <v>0</v>
      </c>
      <c r="G1501" s="12">
        <v>0</v>
      </c>
      <c r="H1501" s="12">
        <v>0</v>
      </c>
      <c r="I1501" s="12">
        <v>0</v>
      </c>
      <c r="J1501" s="12">
        <v>0</v>
      </c>
      <c r="K1501" s="12">
        <v>0</v>
      </c>
      <c r="L1501" s="12">
        <v>0</v>
      </c>
      <c r="M1501" s="12">
        <v>0</v>
      </c>
      <c r="N1501" s="5"/>
      <c r="O1501" s="5"/>
    </row>
    <row r="1502" spans="1:15" x14ac:dyDescent="0.25">
      <c r="A1502" t="s">
        <v>4656</v>
      </c>
      <c r="B1502" t="s">
        <v>4657</v>
      </c>
      <c r="C1502" s="16">
        <v>6</v>
      </c>
      <c r="D1502" s="12">
        <v>3</v>
      </c>
      <c r="E1502" s="12">
        <v>0</v>
      </c>
      <c r="F1502" s="12">
        <v>1</v>
      </c>
      <c r="G1502" s="12">
        <v>0</v>
      </c>
      <c r="H1502" s="12">
        <v>0</v>
      </c>
      <c r="I1502" s="12">
        <v>0</v>
      </c>
      <c r="J1502" s="12">
        <v>0</v>
      </c>
      <c r="K1502" s="12">
        <v>1</v>
      </c>
      <c r="L1502" s="12">
        <v>0</v>
      </c>
      <c r="M1502" s="12">
        <v>1</v>
      </c>
      <c r="N1502" s="5"/>
      <c r="O1502" s="5"/>
    </row>
    <row r="1503" spans="1:15" x14ac:dyDescent="0.25">
      <c r="A1503" t="s">
        <v>4658</v>
      </c>
      <c r="B1503" t="s">
        <v>4659</v>
      </c>
      <c r="C1503" s="16">
        <v>5</v>
      </c>
      <c r="D1503" s="12">
        <v>1</v>
      </c>
      <c r="E1503" s="12">
        <v>1</v>
      </c>
      <c r="F1503" s="12">
        <v>1</v>
      </c>
      <c r="G1503" s="12">
        <v>0</v>
      </c>
      <c r="H1503" s="12">
        <v>0</v>
      </c>
      <c r="I1503" s="12">
        <v>0</v>
      </c>
      <c r="J1503" s="12">
        <v>1</v>
      </c>
      <c r="K1503" s="12">
        <v>0</v>
      </c>
      <c r="L1503" s="12">
        <v>1</v>
      </c>
      <c r="M1503" s="12">
        <v>0</v>
      </c>
      <c r="N1503" s="5"/>
      <c r="O1503" s="5"/>
    </row>
    <row r="1504" spans="1:15" x14ac:dyDescent="0.25">
      <c r="A1504" t="s">
        <v>4660</v>
      </c>
      <c r="B1504" t="s">
        <v>4661</v>
      </c>
      <c r="C1504" s="16">
        <v>3</v>
      </c>
      <c r="D1504" s="12">
        <v>1</v>
      </c>
      <c r="E1504" s="12">
        <v>0</v>
      </c>
      <c r="F1504" s="12">
        <v>0</v>
      </c>
      <c r="G1504" s="12">
        <v>0</v>
      </c>
      <c r="H1504" s="12">
        <v>0</v>
      </c>
      <c r="I1504" s="12">
        <v>1</v>
      </c>
      <c r="J1504" s="12">
        <v>0</v>
      </c>
      <c r="K1504" s="12">
        <v>1</v>
      </c>
      <c r="L1504" s="12">
        <v>0</v>
      </c>
      <c r="M1504" s="12">
        <v>0</v>
      </c>
      <c r="N1504" s="5"/>
      <c r="O1504" s="5"/>
    </row>
    <row r="1505" spans="1:15" x14ac:dyDescent="0.25">
      <c r="A1505" t="s">
        <v>4662</v>
      </c>
      <c r="B1505" t="s">
        <v>4663</v>
      </c>
      <c r="C1505" s="16">
        <v>103</v>
      </c>
      <c r="D1505" s="12">
        <v>19</v>
      </c>
      <c r="E1505" s="12">
        <v>10</v>
      </c>
      <c r="F1505" s="12">
        <v>7</v>
      </c>
      <c r="G1505" s="12">
        <v>6</v>
      </c>
      <c r="H1505" s="12">
        <v>9</v>
      </c>
      <c r="I1505" s="12">
        <v>8</v>
      </c>
      <c r="J1505" s="12">
        <v>18</v>
      </c>
      <c r="K1505" s="12">
        <v>12</v>
      </c>
      <c r="L1505" s="12">
        <v>6</v>
      </c>
      <c r="M1505" s="12">
        <v>8</v>
      </c>
      <c r="N1505" s="5"/>
      <c r="O1505" s="5"/>
    </row>
    <row r="1506" spans="1:15" x14ac:dyDescent="0.25">
      <c r="A1506" t="s">
        <v>4664</v>
      </c>
      <c r="B1506" t="s">
        <v>4665</v>
      </c>
      <c r="C1506" s="16">
        <v>1</v>
      </c>
      <c r="D1506" s="12">
        <v>0</v>
      </c>
      <c r="E1506" s="12">
        <v>0</v>
      </c>
      <c r="F1506" s="12">
        <v>0</v>
      </c>
      <c r="G1506" s="12">
        <v>0</v>
      </c>
      <c r="H1506" s="12">
        <v>1</v>
      </c>
      <c r="I1506" s="12">
        <v>0</v>
      </c>
      <c r="J1506" s="12">
        <v>0</v>
      </c>
      <c r="K1506" s="12">
        <v>0</v>
      </c>
      <c r="L1506" s="12">
        <v>0</v>
      </c>
      <c r="M1506" s="12">
        <v>0</v>
      </c>
      <c r="N1506" s="5"/>
      <c r="O1506" s="5"/>
    </row>
    <row r="1507" spans="1:15" x14ac:dyDescent="0.25">
      <c r="A1507" t="s">
        <v>2613</v>
      </c>
      <c r="B1507" t="s">
        <v>2614</v>
      </c>
      <c r="C1507" s="16">
        <v>2</v>
      </c>
      <c r="D1507" s="12">
        <v>1</v>
      </c>
      <c r="E1507" s="12">
        <v>1</v>
      </c>
      <c r="F1507" s="12">
        <v>0</v>
      </c>
      <c r="G1507" s="12">
        <v>0</v>
      </c>
      <c r="H1507" s="12">
        <v>0</v>
      </c>
      <c r="I1507" s="12">
        <v>0</v>
      </c>
      <c r="J1507" s="12">
        <v>0</v>
      </c>
      <c r="K1507" s="12">
        <v>0</v>
      </c>
      <c r="L1507" s="12">
        <v>0</v>
      </c>
      <c r="M1507" s="12">
        <v>0</v>
      </c>
      <c r="N1507" s="5"/>
      <c r="O1507" s="5"/>
    </row>
    <row r="1508" spans="1:15" x14ac:dyDescent="0.25">
      <c r="A1508" t="s">
        <v>4666</v>
      </c>
      <c r="B1508" t="s">
        <v>4667</v>
      </c>
      <c r="C1508" s="16">
        <v>1</v>
      </c>
      <c r="D1508" s="12">
        <v>0</v>
      </c>
      <c r="E1508" s="12">
        <v>0</v>
      </c>
      <c r="F1508" s="12">
        <v>0</v>
      </c>
      <c r="G1508" s="12">
        <v>1</v>
      </c>
      <c r="H1508" s="12">
        <v>0</v>
      </c>
      <c r="I1508" s="12">
        <v>0</v>
      </c>
      <c r="J1508" s="12">
        <v>0</v>
      </c>
      <c r="K1508" s="12">
        <v>0</v>
      </c>
      <c r="L1508" s="12">
        <v>0</v>
      </c>
      <c r="M1508" s="12">
        <v>0</v>
      </c>
      <c r="N1508" s="5"/>
      <c r="O1508" s="5"/>
    </row>
    <row r="1509" spans="1:15" x14ac:dyDescent="0.25">
      <c r="A1509" t="s">
        <v>4668</v>
      </c>
      <c r="B1509" t="s">
        <v>4669</v>
      </c>
      <c r="C1509" s="16">
        <v>9</v>
      </c>
      <c r="D1509" s="12">
        <v>0</v>
      </c>
      <c r="E1509" s="12">
        <v>2</v>
      </c>
      <c r="F1509" s="12">
        <v>1</v>
      </c>
      <c r="G1509" s="12">
        <v>1</v>
      </c>
      <c r="H1509" s="12">
        <v>2</v>
      </c>
      <c r="I1509" s="12">
        <v>0</v>
      </c>
      <c r="J1509" s="12">
        <v>1</v>
      </c>
      <c r="K1509" s="12">
        <v>2</v>
      </c>
      <c r="L1509" s="12">
        <v>0</v>
      </c>
      <c r="M1509" s="12">
        <v>0</v>
      </c>
      <c r="N1509" s="5"/>
      <c r="O1509" s="5"/>
    </row>
    <row r="1510" spans="1:15" x14ac:dyDescent="0.25">
      <c r="A1510" t="s">
        <v>4670</v>
      </c>
      <c r="B1510" t="s">
        <v>4671</v>
      </c>
      <c r="C1510" s="16">
        <v>1</v>
      </c>
      <c r="D1510" s="12">
        <v>0</v>
      </c>
      <c r="E1510" s="12">
        <v>0</v>
      </c>
      <c r="F1510" s="12">
        <v>0</v>
      </c>
      <c r="G1510" s="12">
        <v>0</v>
      </c>
      <c r="H1510" s="12">
        <v>1</v>
      </c>
      <c r="I1510" s="12">
        <v>0</v>
      </c>
      <c r="J1510" s="12">
        <v>0</v>
      </c>
      <c r="K1510" s="12">
        <v>0</v>
      </c>
      <c r="L1510" s="12">
        <v>0</v>
      </c>
      <c r="M1510" s="12">
        <v>0</v>
      </c>
      <c r="N1510" s="5"/>
      <c r="O1510" s="5"/>
    </row>
    <row r="1511" spans="1:15" x14ac:dyDescent="0.25">
      <c r="A1511" t="s">
        <v>4672</v>
      </c>
      <c r="B1511" t="s">
        <v>4673</v>
      </c>
      <c r="C1511" s="16">
        <v>1</v>
      </c>
      <c r="D1511" s="12">
        <v>0</v>
      </c>
      <c r="E1511" s="12">
        <v>0</v>
      </c>
      <c r="F1511" s="12">
        <v>0</v>
      </c>
      <c r="G1511" s="12">
        <v>0</v>
      </c>
      <c r="H1511" s="12">
        <v>0</v>
      </c>
      <c r="I1511" s="12">
        <v>0</v>
      </c>
      <c r="J1511" s="12">
        <v>0</v>
      </c>
      <c r="K1511" s="12">
        <v>0</v>
      </c>
      <c r="L1511" s="12">
        <v>0</v>
      </c>
      <c r="M1511" s="12">
        <v>1</v>
      </c>
      <c r="N1511" s="5"/>
      <c r="O1511" s="5"/>
    </row>
    <row r="1512" spans="1:15" x14ac:dyDescent="0.25">
      <c r="A1512" t="s">
        <v>4674</v>
      </c>
      <c r="B1512" t="s">
        <v>4675</v>
      </c>
      <c r="C1512" s="16">
        <v>1</v>
      </c>
      <c r="D1512" s="12">
        <v>0</v>
      </c>
      <c r="E1512" s="12">
        <v>0</v>
      </c>
      <c r="F1512" s="12">
        <v>0</v>
      </c>
      <c r="G1512" s="12">
        <v>0</v>
      </c>
      <c r="H1512" s="12">
        <v>0</v>
      </c>
      <c r="I1512" s="12">
        <v>0</v>
      </c>
      <c r="J1512" s="12">
        <v>0</v>
      </c>
      <c r="K1512" s="12">
        <v>1</v>
      </c>
      <c r="L1512" s="12">
        <v>0</v>
      </c>
      <c r="M1512" s="12">
        <v>0</v>
      </c>
      <c r="N1512" s="5"/>
      <c r="O1512" s="5"/>
    </row>
    <row r="1513" spans="1:15" x14ac:dyDescent="0.25">
      <c r="A1513" t="s">
        <v>4676</v>
      </c>
      <c r="B1513" t="s">
        <v>4677</v>
      </c>
      <c r="C1513" s="16">
        <v>1</v>
      </c>
      <c r="D1513" s="12">
        <v>0</v>
      </c>
      <c r="E1513" s="12">
        <v>0</v>
      </c>
      <c r="F1513" s="12">
        <v>0</v>
      </c>
      <c r="G1513" s="12">
        <v>0</v>
      </c>
      <c r="H1513" s="12">
        <v>0</v>
      </c>
      <c r="I1513" s="12">
        <v>0</v>
      </c>
      <c r="J1513" s="12">
        <v>0</v>
      </c>
      <c r="K1513" s="12">
        <v>0</v>
      </c>
      <c r="L1513" s="12">
        <v>0</v>
      </c>
      <c r="M1513" s="12">
        <v>1</v>
      </c>
      <c r="N1513" s="5"/>
      <c r="O1513" s="5"/>
    </row>
    <row r="1514" spans="1:15" x14ac:dyDescent="0.25">
      <c r="A1514" t="s">
        <v>2615</v>
      </c>
      <c r="B1514" t="s">
        <v>2616</v>
      </c>
      <c r="C1514" s="16">
        <v>1</v>
      </c>
      <c r="D1514" s="12">
        <v>1</v>
      </c>
      <c r="E1514" s="12">
        <v>0</v>
      </c>
      <c r="F1514" s="12">
        <v>0</v>
      </c>
      <c r="G1514" s="12">
        <v>0</v>
      </c>
      <c r="H1514" s="12">
        <v>0</v>
      </c>
      <c r="I1514" s="12">
        <v>0</v>
      </c>
      <c r="J1514" s="12">
        <v>0</v>
      </c>
      <c r="K1514" s="12">
        <v>0</v>
      </c>
      <c r="L1514" s="12">
        <v>0</v>
      </c>
      <c r="M1514" s="12">
        <v>0</v>
      </c>
      <c r="N1514" s="5"/>
      <c r="O1514" s="5"/>
    </row>
    <row r="1515" spans="1:15" x14ac:dyDescent="0.25">
      <c r="A1515" t="s">
        <v>4678</v>
      </c>
      <c r="B1515" t="s">
        <v>4679</v>
      </c>
      <c r="C1515" s="16">
        <v>1</v>
      </c>
      <c r="D1515" s="12">
        <v>0</v>
      </c>
      <c r="E1515" s="12">
        <v>0</v>
      </c>
      <c r="F1515" s="12">
        <v>0</v>
      </c>
      <c r="G1515" s="12">
        <v>0</v>
      </c>
      <c r="H1515" s="12">
        <v>0</v>
      </c>
      <c r="I1515" s="12">
        <v>0</v>
      </c>
      <c r="J1515" s="12">
        <v>0</v>
      </c>
      <c r="K1515" s="12">
        <v>1</v>
      </c>
      <c r="L1515" s="12">
        <v>0</v>
      </c>
      <c r="M1515" s="12">
        <v>0</v>
      </c>
      <c r="N1515" s="5"/>
      <c r="O1515" s="5"/>
    </row>
    <row r="1516" spans="1:15" x14ac:dyDescent="0.25">
      <c r="A1516" t="s">
        <v>4680</v>
      </c>
      <c r="B1516" t="s">
        <v>4681</v>
      </c>
      <c r="C1516" s="16">
        <v>2</v>
      </c>
      <c r="D1516" s="12">
        <v>0</v>
      </c>
      <c r="E1516" s="12">
        <v>1</v>
      </c>
      <c r="F1516" s="12">
        <v>0</v>
      </c>
      <c r="G1516" s="12">
        <v>0</v>
      </c>
      <c r="H1516" s="12">
        <v>0</v>
      </c>
      <c r="I1516" s="12">
        <v>0</v>
      </c>
      <c r="J1516" s="12">
        <v>0</v>
      </c>
      <c r="K1516" s="12">
        <v>1</v>
      </c>
      <c r="L1516" s="12">
        <v>0</v>
      </c>
      <c r="M1516" s="12">
        <v>0</v>
      </c>
      <c r="N1516" s="5"/>
      <c r="O1516" s="5"/>
    </row>
    <row r="1517" spans="1:15" x14ac:dyDescent="0.25">
      <c r="A1517" t="s">
        <v>2617</v>
      </c>
      <c r="B1517" t="s">
        <v>2618</v>
      </c>
      <c r="C1517" s="16">
        <v>1</v>
      </c>
      <c r="D1517" s="12">
        <v>0</v>
      </c>
      <c r="E1517" s="12">
        <v>0</v>
      </c>
      <c r="F1517" s="12">
        <v>0</v>
      </c>
      <c r="G1517" s="12">
        <v>0</v>
      </c>
      <c r="H1517" s="12">
        <v>0</v>
      </c>
      <c r="I1517" s="12">
        <v>0</v>
      </c>
      <c r="J1517" s="12">
        <v>0</v>
      </c>
      <c r="K1517" s="12">
        <v>1</v>
      </c>
      <c r="L1517" s="12">
        <v>0</v>
      </c>
      <c r="M1517" s="12">
        <v>0</v>
      </c>
      <c r="N1517" s="5"/>
      <c r="O1517" s="5"/>
    </row>
    <row r="1518" spans="1:15" x14ac:dyDescent="0.25">
      <c r="A1518" t="s">
        <v>1906</v>
      </c>
      <c r="B1518" t="s">
        <v>1907</v>
      </c>
      <c r="C1518" s="16">
        <v>5</v>
      </c>
      <c r="D1518" s="12">
        <v>0</v>
      </c>
      <c r="E1518" s="12">
        <v>0</v>
      </c>
      <c r="F1518" s="12">
        <v>0</v>
      </c>
      <c r="G1518" s="12">
        <v>0</v>
      </c>
      <c r="H1518" s="12">
        <v>0</v>
      </c>
      <c r="I1518" s="12">
        <v>2</v>
      </c>
      <c r="J1518" s="12">
        <v>3</v>
      </c>
      <c r="K1518" s="12">
        <v>0</v>
      </c>
      <c r="L1518" s="12">
        <v>0</v>
      </c>
      <c r="M1518" s="12">
        <v>0</v>
      </c>
      <c r="N1518" s="5"/>
      <c r="O1518" s="5"/>
    </row>
    <row r="1519" spans="1:15" x14ac:dyDescent="0.25">
      <c r="A1519" t="s">
        <v>4682</v>
      </c>
      <c r="B1519" t="s">
        <v>4683</v>
      </c>
      <c r="C1519" s="16">
        <v>1</v>
      </c>
      <c r="D1519" s="12">
        <v>0</v>
      </c>
      <c r="E1519" s="12">
        <v>0</v>
      </c>
      <c r="F1519" s="12">
        <v>0</v>
      </c>
      <c r="G1519" s="12">
        <v>0</v>
      </c>
      <c r="H1519" s="12">
        <v>0</v>
      </c>
      <c r="I1519" s="12">
        <v>1</v>
      </c>
      <c r="J1519" s="12">
        <v>0</v>
      </c>
      <c r="K1519" s="12">
        <v>0</v>
      </c>
      <c r="L1519" s="12">
        <v>0</v>
      </c>
      <c r="M1519" s="12">
        <v>0</v>
      </c>
      <c r="N1519" s="5"/>
      <c r="O1519" s="5"/>
    </row>
    <row r="1520" spans="1:15" x14ac:dyDescent="0.25">
      <c r="A1520" t="s">
        <v>2619</v>
      </c>
      <c r="B1520" t="s">
        <v>2620</v>
      </c>
      <c r="C1520" s="16">
        <v>1</v>
      </c>
      <c r="D1520" s="12">
        <v>1</v>
      </c>
      <c r="E1520" s="12">
        <v>0</v>
      </c>
      <c r="F1520" s="12">
        <v>0</v>
      </c>
      <c r="G1520" s="12">
        <v>0</v>
      </c>
      <c r="H1520" s="12">
        <v>0</v>
      </c>
      <c r="I1520" s="12">
        <v>0</v>
      </c>
      <c r="J1520" s="12">
        <v>0</v>
      </c>
      <c r="K1520" s="12">
        <v>0</v>
      </c>
      <c r="L1520" s="12">
        <v>0</v>
      </c>
      <c r="M1520" s="12">
        <v>0</v>
      </c>
      <c r="N1520" s="5"/>
      <c r="O1520" s="5"/>
    </row>
    <row r="1521" spans="1:15" x14ac:dyDescent="0.25">
      <c r="A1521" t="s">
        <v>1908</v>
      </c>
      <c r="B1521" t="s">
        <v>1909</v>
      </c>
      <c r="C1521" s="16">
        <v>10</v>
      </c>
      <c r="D1521" s="12">
        <v>3</v>
      </c>
      <c r="E1521" s="12">
        <v>1</v>
      </c>
      <c r="F1521" s="12">
        <v>1</v>
      </c>
      <c r="G1521" s="12">
        <v>0</v>
      </c>
      <c r="H1521" s="12">
        <v>1</v>
      </c>
      <c r="I1521" s="12">
        <v>1</v>
      </c>
      <c r="J1521" s="12">
        <v>0</v>
      </c>
      <c r="K1521" s="12">
        <v>2</v>
      </c>
      <c r="L1521" s="12">
        <v>0</v>
      </c>
      <c r="M1521" s="12">
        <v>1</v>
      </c>
      <c r="N1521" s="5"/>
      <c r="O1521" s="5"/>
    </row>
    <row r="1522" spans="1:15" x14ac:dyDescent="0.25">
      <c r="A1522" t="s">
        <v>4684</v>
      </c>
      <c r="B1522" t="s">
        <v>4685</v>
      </c>
      <c r="C1522" s="16">
        <v>1</v>
      </c>
      <c r="D1522" s="12">
        <v>0</v>
      </c>
      <c r="E1522" s="12">
        <v>0</v>
      </c>
      <c r="F1522" s="12">
        <v>0</v>
      </c>
      <c r="G1522" s="12">
        <v>0</v>
      </c>
      <c r="H1522" s="12">
        <v>1</v>
      </c>
      <c r="I1522" s="12">
        <v>0</v>
      </c>
      <c r="J1522" s="12">
        <v>0</v>
      </c>
      <c r="K1522" s="12">
        <v>0</v>
      </c>
      <c r="L1522" s="12">
        <v>0</v>
      </c>
      <c r="M1522" s="12">
        <v>0</v>
      </c>
      <c r="N1522" s="5"/>
      <c r="O1522" s="5"/>
    </row>
    <row r="1523" spans="1:15" x14ac:dyDescent="0.25">
      <c r="A1523" t="s">
        <v>2621</v>
      </c>
      <c r="B1523" t="s">
        <v>2622</v>
      </c>
      <c r="C1523" s="16">
        <v>5</v>
      </c>
      <c r="D1523" s="12">
        <v>1</v>
      </c>
      <c r="E1523" s="12">
        <v>0</v>
      </c>
      <c r="F1523" s="12">
        <v>0</v>
      </c>
      <c r="G1523" s="12">
        <v>0</v>
      </c>
      <c r="H1523" s="12">
        <v>1</v>
      </c>
      <c r="I1523" s="12">
        <v>1</v>
      </c>
      <c r="J1523" s="12">
        <v>0</v>
      </c>
      <c r="K1523" s="12">
        <v>2</v>
      </c>
      <c r="L1523" s="12">
        <v>0</v>
      </c>
      <c r="M1523" s="12">
        <v>0</v>
      </c>
      <c r="N1523" s="5"/>
      <c r="O1523" s="5"/>
    </row>
    <row r="1524" spans="1:15" x14ac:dyDescent="0.25">
      <c r="A1524" t="s">
        <v>4686</v>
      </c>
      <c r="B1524" t="s">
        <v>4687</v>
      </c>
      <c r="C1524" s="16">
        <v>2</v>
      </c>
      <c r="D1524" s="12">
        <v>1</v>
      </c>
      <c r="E1524" s="12">
        <v>1</v>
      </c>
      <c r="F1524" s="12">
        <v>0</v>
      </c>
      <c r="G1524" s="12">
        <v>0</v>
      </c>
      <c r="H1524" s="12">
        <v>0</v>
      </c>
      <c r="I1524" s="12">
        <v>0</v>
      </c>
      <c r="J1524" s="12">
        <v>0</v>
      </c>
      <c r="K1524" s="12">
        <v>0</v>
      </c>
      <c r="L1524" s="12">
        <v>0</v>
      </c>
      <c r="M1524" s="12">
        <v>0</v>
      </c>
      <c r="N1524" s="5"/>
      <c r="O1524" s="5"/>
    </row>
    <row r="1525" spans="1:15" x14ac:dyDescent="0.25">
      <c r="A1525" t="s">
        <v>4688</v>
      </c>
      <c r="B1525" t="s">
        <v>4689</v>
      </c>
      <c r="C1525" s="16">
        <v>18</v>
      </c>
      <c r="D1525" s="12">
        <v>3</v>
      </c>
      <c r="E1525" s="12">
        <v>3</v>
      </c>
      <c r="F1525" s="12">
        <v>1</v>
      </c>
      <c r="G1525" s="12">
        <v>1</v>
      </c>
      <c r="H1525" s="12">
        <v>3</v>
      </c>
      <c r="I1525" s="12">
        <v>3</v>
      </c>
      <c r="J1525" s="12">
        <v>1</v>
      </c>
      <c r="K1525" s="12">
        <v>2</v>
      </c>
      <c r="L1525" s="12">
        <v>1</v>
      </c>
      <c r="M1525" s="12">
        <v>0</v>
      </c>
      <c r="N1525" s="5"/>
      <c r="O1525" s="5"/>
    </row>
    <row r="1526" spans="1:15" x14ac:dyDescent="0.25">
      <c r="A1526" t="s">
        <v>1682</v>
      </c>
      <c r="B1526" t="s">
        <v>1683</v>
      </c>
      <c r="C1526" s="16">
        <v>31</v>
      </c>
      <c r="D1526" s="12">
        <v>5</v>
      </c>
      <c r="E1526" s="12">
        <v>3</v>
      </c>
      <c r="F1526" s="12">
        <v>3</v>
      </c>
      <c r="G1526" s="12">
        <v>1</v>
      </c>
      <c r="H1526" s="12">
        <v>3</v>
      </c>
      <c r="I1526" s="12">
        <v>4</v>
      </c>
      <c r="J1526" s="12">
        <v>5</v>
      </c>
      <c r="K1526" s="12">
        <v>4</v>
      </c>
      <c r="L1526" s="12">
        <v>1</v>
      </c>
      <c r="M1526" s="12">
        <v>2</v>
      </c>
      <c r="N1526" s="5"/>
      <c r="O1526" s="5"/>
    </row>
    <row r="1527" spans="1:15" x14ac:dyDescent="0.25">
      <c r="A1527" t="s">
        <v>4690</v>
      </c>
      <c r="B1527" t="s">
        <v>4691</v>
      </c>
      <c r="C1527" s="16">
        <v>1</v>
      </c>
      <c r="D1527" s="12">
        <v>0</v>
      </c>
      <c r="E1527" s="12">
        <v>0</v>
      </c>
      <c r="F1527" s="12">
        <v>0</v>
      </c>
      <c r="G1527" s="12">
        <v>0</v>
      </c>
      <c r="H1527" s="12">
        <v>0</v>
      </c>
      <c r="I1527" s="12">
        <v>0</v>
      </c>
      <c r="J1527" s="12">
        <v>1</v>
      </c>
      <c r="K1527" s="12">
        <v>0</v>
      </c>
      <c r="L1527" s="12">
        <v>0</v>
      </c>
      <c r="M1527" s="12">
        <v>0</v>
      </c>
      <c r="N1527" s="5"/>
      <c r="O1527" s="5"/>
    </row>
    <row r="1528" spans="1:15" x14ac:dyDescent="0.25">
      <c r="A1528" t="s">
        <v>2623</v>
      </c>
      <c r="B1528" t="s">
        <v>2624</v>
      </c>
      <c r="C1528" s="16">
        <v>2</v>
      </c>
      <c r="D1528" s="12">
        <v>0</v>
      </c>
      <c r="E1528" s="12">
        <v>1</v>
      </c>
      <c r="F1528" s="12">
        <v>0</v>
      </c>
      <c r="G1528" s="12">
        <v>0</v>
      </c>
      <c r="H1528" s="12">
        <v>0</v>
      </c>
      <c r="I1528" s="12">
        <v>0</v>
      </c>
      <c r="J1528" s="12">
        <v>1</v>
      </c>
      <c r="K1528" s="12">
        <v>0</v>
      </c>
      <c r="L1528" s="12">
        <v>0</v>
      </c>
      <c r="M1528" s="12">
        <v>0</v>
      </c>
      <c r="N1528" s="5"/>
      <c r="O1528" s="5"/>
    </row>
    <row r="1529" spans="1:15" x14ac:dyDescent="0.25">
      <c r="A1529" t="s">
        <v>1768</v>
      </c>
      <c r="B1529" t="s">
        <v>1769</v>
      </c>
      <c r="C1529" s="16">
        <v>65</v>
      </c>
      <c r="D1529" s="12">
        <v>15</v>
      </c>
      <c r="E1529" s="12">
        <v>12</v>
      </c>
      <c r="F1529" s="12">
        <v>1</v>
      </c>
      <c r="G1529" s="12">
        <v>4</v>
      </c>
      <c r="H1529" s="12">
        <v>2</v>
      </c>
      <c r="I1529" s="12">
        <v>7</v>
      </c>
      <c r="J1529" s="12">
        <v>10</v>
      </c>
      <c r="K1529" s="12">
        <v>6</v>
      </c>
      <c r="L1529" s="12">
        <v>4</v>
      </c>
      <c r="M1529" s="12">
        <v>4</v>
      </c>
      <c r="N1529" s="5"/>
      <c r="O1529" s="5"/>
    </row>
    <row r="1530" spans="1:15" x14ac:dyDescent="0.25">
      <c r="A1530" t="s">
        <v>4692</v>
      </c>
      <c r="B1530" t="s">
        <v>4693</v>
      </c>
      <c r="C1530" s="16">
        <v>2</v>
      </c>
      <c r="D1530" s="12">
        <v>1</v>
      </c>
      <c r="E1530" s="12">
        <v>0</v>
      </c>
      <c r="F1530" s="12">
        <v>0</v>
      </c>
      <c r="G1530" s="12">
        <v>0</v>
      </c>
      <c r="H1530" s="12">
        <v>0</v>
      </c>
      <c r="I1530" s="12">
        <v>1</v>
      </c>
      <c r="J1530" s="12">
        <v>0</v>
      </c>
      <c r="K1530" s="12">
        <v>0</v>
      </c>
      <c r="L1530" s="12">
        <v>0</v>
      </c>
      <c r="M1530" s="12">
        <v>0</v>
      </c>
      <c r="N1530" s="5"/>
      <c r="O1530" s="5"/>
    </row>
    <row r="1531" spans="1:15" x14ac:dyDescent="0.25">
      <c r="A1531" t="s">
        <v>4694</v>
      </c>
      <c r="B1531" t="s">
        <v>4695</v>
      </c>
      <c r="C1531" s="16">
        <v>1</v>
      </c>
      <c r="D1531" s="12">
        <v>0</v>
      </c>
      <c r="E1531" s="12">
        <v>0</v>
      </c>
      <c r="F1531" s="12">
        <v>0</v>
      </c>
      <c r="G1531" s="12">
        <v>0</v>
      </c>
      <c r="H1531" s="12">
        <v>0</v>
      </c>
      <c r="I1531" s="12">
        <v>0</v>
      </c>
      <c r="J1531" s="12">
        <v>0</v>
      </c>
      <c r="K1531" s="12">
        <v>1</v>
      </c>
      <c r="L1531" s="12">
        <v>0</v>
      </c>
      <c r="M1531" s="12">
        <v>0</v>
      </c>
      <c r="N1531" s="5"/>
      <c r="O1531" s="5"/>
    </row>
    <row r="1532" spans="1:15" x14ac:dyDescent="0.25">
      <c r="A1532" t="s">
        <v>4696</v>
      </c>
      <c r="B1532" t="s">
        <v>4697</v>
      </c>
      <c r="C1532" s="16">
        <v>4</v>
      </c>
      <c r="D1532" s="12">
        <v>0</v>
      </c>
      <c r="E1532" s="12">
        <v>0</v>
      </c>
      <c r="F1532" s="12">
        <v>0</v>
      </c>
      <c r="G1532" s="12">
        <v>1</v>
      </c>
      <c r="H1532" s="12">
        <v>0</v>
      </c>
      <c r="I1532" s="12">
        <v>0</v>
      </c>
      <c r="J1532" s="12">
        <v>1</v>
      </c>
      <c r="K1532" s="12">
        <v>1</v>
      </c>
      <c r="L1532" s="12">
        <v>0</v>
      </c>
      <c r="M1532" s="12">
        <v>1</v>
      </c>
      <c r="N1532" s="5"/>
      <c r="O1532" s="5"/>
    </row>
    <row r="1533" spans="1:15" x14ac:dyDescent="0.25">
      <c r="A1533" t="s">
        <v>2625</v>
      </c>
      <c r="B1533" t="s">
        <v>2626</v>
      </c>
      <c r="C1533" s="16">
        <v>34</v>
      </c>
      <c r="D1533" s="12">
        <v>3</v>
      </c>
      <c r="E1533" s="12">
        <v>4</v>
      </c>
      <c r="F1533" s="12">
        <v>0</v>
      </c>
      <c r="G1533" s="12">
        <v>1</v>
      </c>
      <c r="H1533" s="12">
        <v>4</v>
      </c>
      <c r="I1533" s="12">
        <v>5</v>
      </c>
      <c r="J1533" s="12">
        <v>7</v>
      </c>
      <c r="K1533" s="12">
        <v>5</v>
      </c>
      <c r="L1533" s="12">
        <v>2</v>
      </c>
      <c r="M1533" s="12">
        <v>3</v>
      </c>
      <c r="N1533" s="5"/>
      <c r="O1533" s="5"/>
    </row>
    <row r="1534" spans="1:15" x14ac:dyDescent="0.25">
      <c r="A1534" t="s">
        <v>1752</v>
      </c>
      <c r="B1534" t="s">
        <v>1753</v>
      </c>
      <c r="C1534" s="16">
        <v>15</v>
      </c>
      <c r="D1534" s="12">
        <v>3</v>
      </c>
      <c r="E1534" s="12">
        <v>4</v>
      </c>
      <c r="F1534" s="12">
        <v>0</v>
      </c>
      <c r="G1534" s="12">
        <v>2</v>
      </c>
      <c r="H1534" s="12">
        <v>1</v>
      </c>
      <c r="I1534" s="12">
        <v>0</v>
      </c>
      <c r="J1534" s="12">
        <v>2</v>
      </c>
      <c r="K1534" s="12">
        <v>3</v>
      </c>
      <c r="L1534" s="12">
        <v>0</v>
      </c>
      <c r="M1534" s="12">
        <v>0</v>
      </c>
      <c r="N1534" s="5"/>
      <c r="O1534" s="5"/>
    </row>
    <row r="1535" spans="1:15" x14ac:dyDescent="0.25">
      <c r="A1535" t="s">
        <v>4698</v>
      </c>
      <c r="B1535" t="s">
        <v>4699</v>
      </c>
      <c r="C1535" s="16">
        <v>1</v>
      </c>
      <c r="D1535" s="12">
        <v>0</v>
      </c>
      <c r="E1535" s="12">
        <v>0</v>
      </c>
      <c r="F1535" s="12">
        <v>0</v>
      </c>
      <c r="G1535" s="12">
        <v>0</v>
      </c>
      <c r="H1535" s="12">
        <v>0</v>
      </c>
      <c r="I1535" s="12">
        <v>0</v>
      </c>
      <c r="J1535" s="12">
        <v>1</v>
      </c>
      <c r="K1535" s="12">
        <v>0</v>
      </c>
      <c r="L1535" s="12">
        <v>0</v>
      </c>
      <c r="M1535" s="12">
        <v>0</v>
      </c>
      <c r="N1535" s="5"/>
      <c r="O1535" s="5"/>
    </row>
    <row r="1536" spans="1:15" x14ac:dyDescent="0.25">
      <c r="A1536" t="s">
        <v>4700</v>
      </c>
      <c r="B1536" t="s">
        <v>4701</v>
      </c>
      <c r="C1536" s="16">
        <v>1</v>
      </c>
      <c r="D1536" s="12">
        <v>0</v>
      </c>
      <c r="E1536" s="12">
        <v>0</v>
      </c>
      <c r="F1536" s="12">
        <v>0</v>
      </c>
      <c r="G1536" s="12">
        <v>0</v>
      </c>
      <c r="H1536" s="12">
        <v>0</v>
      </c>
      <c r="I1536" s="12">
        <v>0</v>
      </c>
      <c r="J1536" s="12">
        <v>0</v>
      </c>
      <c r="K1536" s="12">
        <v>1</v>
      </c>
      <c r="L1536" s="12">
        <v>0</v>
      </c>
      <c r="M1536" s="12">
        <v>0</v>
      </c>
      <c r="N1536" s="5"/>
      <c r="O1536" s="5"/>
    </row>
    <row r="1537" spans="1:15" x14ac:dyDescent="0.25">
      <c r="A1537" t="s">
        <v>4702</v>
      </c>
      <c r="B1537" t="s">
        <v>4703</v>
      </c>
      <c r="C1537" s="16">
        <v>1</v>
      </c>
      <c r="D1537" s="12">
        <v>1</v>
      </c>
      <c r="E1537" s="12">
        <v>0</v>
      </c>
      <c r="F1537" s="12">
        <v>0</v>
      </c>
      <c r="G1537" s="12">
        <v>0</v>
      </c>
      <c r="H1537" s="12">
        <v>0</v>
      </c>
      <c r="I1537" s="12">
        <v>0</v>
      </c>
      <c r="J1537" s="12">
        <v>0</v>
      </c>
      <c r="K1537" s="12">
        <v>0</v>
      </c>
      <c r="L1537" s="12">
        <v>0</v>
      </c>
      <c r="M1537" s="12">
        <v>0</v>
      </c>
      <c r="N1537" s="5"/>
      <c r="O1537" s="5"/>
    </row>
    <row r="1538" spans="1:15" x14ac:dyDescent="0.25">
      <c r="A1538" t="s">
        <v>4704</v>
      </c>
      <c r="B1538" t="s">
        <v>4705</v>
      </c>
      <c r="C1538" s="16">
        <v>1</v>
      </c>
      <c r="D1538" s="12">
        <v>0</v>
      </c>
      <c r="E1538" s="12">
        <v>1</v>
      </c>
      <c r="F1538" s="12">
        <v>0</v>
      </c>
      <c r="G1538" s="12">
        <v>0</v>
      </c>
      <c r="H1538" s="12">
        <v>0</v>
      </c>
      <c r="I1538" s="12">
        <v>0</v>
      </c>
      <c r="J1538" s="12">
        <v>0</v>
      </c>
      <c r="K1538" s="12">
        <v>0</v>
      </c>
      <c r="L1538" s="12">
        <v>0</v>
      </c>
      <c r="M1538" s="12">
        <v>0</v>
      </c>
      <c r="N1538" s="5"/>
      <c r="O1538" s="5"/>
    </row>
    <row r="1539" spans="1:15" x14ac:dyDescent="0.25">
      <c r="A1539" t="s">
        <v>4706</v>
      </c>
      <c r="B1539" t="s">
        <v>4707</v>
      </c>
      <c r="C1539" s="16">
        <v>1</v>
      </c>
      <c r="D1539" s="12">
        <v>0</v>
      </c>
      <c r="E1539" s="12">
        <v>0</v>
      </c>
      <c r="F1539" s="12">
        <v>0</v>
      </c>
      <c r="G1539" s="12">
        <v>0</v>
      </c>
      <c r="H1539" s="12">
        <v>0</v>
      </c>
      <c r="I1539" s="12">
        <v>0</v>
      </c>
      <c r="J1539" s="12">
        <v>0</v>
      </c>
      <c r="K1539" s="12">
        <v>1</v>
      </c>
      <c r="L1539" s="12">
        <v>0</v>
      </c>
      <c r="M1539" s="12">
        <v>0</v>
      </c>
      <c r="N1539" s="5"/>
      <c r="O1539" s="5"/>
    </row>
    <row r="1540" spans="1:15" x14ac:dyDescent="0.25">
      <c r="A1540" t="s">
        <v>4708</v>
      </c>
      <c r="B1540" t="s">
        <v>4709</v>
      </c>
      <c r="C1540" s="16">
        <v>2</v>
      </c>
      <c r="D1540" s="12">
        <v>0</v>
      </c>
      <c r="E1540" s="12">
        <v>0</v>
      </c>
      <c r="F1540" s="12">
        <v>0</v>
      </c>
      <c r="G1540" s="12">
        <v>0</v>
      </c>
      <c r="H1540" s="12">
        <v>0</v>
      </c>
      <c r="I1540" s="12">
        <v>1</v>
      </c>
      <c r="J1540" s="12">
        <v>0</v>
      </c>
      <c r="K1540" s="12">
        <v>1</v>
      </c>
      <c r="L1540" s="12">
        <v>0</v>
      </c>
      <c r="M1540" s="12">
        <v>0</v>
      </c>
      <c r="N1540" s="5"/>
      <c r="O1540" s="5"/>
    </row>
    <row r="1541" spans="1:15" x14ac:dyDescent="0.25">
      <c r="A1541" t="s">
        <v>4710</v>
      </c>
      <c r="B1541" t="s">
        <v>4711</v>
      </c>
      <c r="C1541" s="16">
        <v>4</v>
      </c>
      <c r="D1541" s="12">
        <v>0</v>
      </c>
      <c r="E1541" s="12">
        <v>0</v>
      </c>
      <c r="F1541" s="12">
        <v>0</v>
      </c>
      <c r="G1541" s="12">
        <v>0</v>
      </c>
      <c r="H1541" s="12">
        <v>1</v>
      </c>
      <c r="I1541" s="12">
        <v>1</v>
      </c>
      <c r="J1541" s="12">
        <v>0</v>
      </c>
      <c r="K1541" s="12">
        <v>2</v>
      </c>
      <c r="L1541" s="12">
        <v>0</v>
      </c>
      <c r="M1541" s="12">
        <v>0</v>
      </c>
      <c r="N1541" s="5"/>
      <c r="O1541" s="5"/>
    </row>
    <row r="1542" spans="1:15" x14ac:dyDescent="0.25">
      <c r="A1542" t="s">
        <v>1684</v>
      </c>
      <c r="B1542" t="s">
        <v>1685</v>
      </c>
      <c r="C1542" s="16">
        <v>8</v>
      </c>
      <c r="D1542" s="12">
        <v>0</v>
      </c>
      <c r="E1542" s="12">
        <v>0</v>
      </c>
      <c r="F1542" s="12">
        <v>0</v>
      </c>
      <c r="G1542" s="12">
        <v>1</v>
      </c>
      <c r="H1542" s="12">
        <v>0</v>
      </c>
      <c r="I1542" s="12">
        <v>0</v>
      </c>
      <c r="J1542" s="12">
        <v>1</v>
      </c>
      <c r="K1542" s="12">
        <v>6</v>
      </c>
      <c r="L1542" s="12">
        <v>0</v>
      </c>
      <c r="M1542" s="12">
        <v>0</v>
      </c>
      <c r="N1542" s="5"/>
      <c r="O1542" s="5"/>
    </row>
    <row r="1543" spans="1:15" x14ac:dyDescent="0.25">
      <c r="A1543" t="s">
        <v>4712</v>
      </c>
      <c r="B1543" t="s">
        <v>4713</v>
      </c>
      <c r="C1543" s="16">
        <v>4</v>
      </c>
      <c r="D1543" s="12">
        <v>0</v>
      </c>
      <c r="E1543" s="12">
        <v>0</v>
      </c>
      <c r="F1543" s="12">
        <v>0</v>
      </c>
      <c r="G1543" s="12">
        <v>0</v>
      </c>
      <c r="H1543" s="12">
        <v>1</v>
      </c>
      <c r="I1543" s="12">
        <v>0</v>
      </c>
      <c r="J1543" s="12">
        <v>2</v>
      </c>
      <c r="K1543" s="12">
        <v>0</v>
      </c>
      <c r="L1543" s="12">
        <v>0</v>
      </c>
      <c r="M1543" s="12">
        <v>1</v>
      </c>
      <c r="N1543" s="5"/>
      <c r="O1543" s="5"/>
    </row>
    <row r="1544" spans="1:15" x14ac:dyDescent="0.25">
      <c r="A1544" t="s">
        <v>4714</v>
      </c>
      <c r="B1544" t="s">
        <v>4715</v>
      </c>
      <c r="C1544" s="16">
        <v>4</v>
      </c>
      <c r="D1544" s="12">
        <v>0</v>
      </c>
      <c r="E1544" s="12">
        <v>0</v>
      </c>
      <c r="F1544" s="12">
        <v>0</v>
      </c>
      <c r="G1544" s="12">
        <v>0</v>
      </c>
      <c r="H1544" s="12">
        <v>0</v>
      </c>
      <c r="I1544" s="12">
        <v>3</v>
      </c>
      <c r="J1544" s="12">
        <v>1</v>
      </c>
      <c r="K1544" s="12">
        <v>0</v>
      </c>
      <c r="L1544" s="12">
        <v>0</v>
      </c>
      <c r="M1544" s="12">
        <v>0</v>
      </c>
      <c r="N1544" s="5"/>
      <c r="O1544" s="5"/>
    </row>
    <row r="1545" spans="1:15" x14ac:dyDescent="0.25">
      <c r="A1545" t="s">
        <v>4716</v>
      </c>
      <c r="B1545" t="s">
        <v>4717</v>
      </c>
      <c r="C1545" s="16">
        <v>13</v>
      </c>
      <c r="D1545" s="12">
        <v>0</v>
      </c>
      <c r="E1545" s="12">
        <v>1</v>
      </c>
      <c r="F1545" s="12">
        <v>0</v>
      </c>
      <c r="G1545" s="12">
        <v>2</v>
      </c>
      <c r="H1545" s="12">
        <v>3</v>
      </c>
      <c r="I1545" s="12">
        <v>2</v>
      </c>
      <c r="J1545" s="12">
        <v>3</v>
      </c>
      <c r="K1545" s="12">
        <v>2</v>
      </c>
      <c r="L1545" s="12">
        <v>0</v>
      </c>
      <c r="M1545" s="12">
        <v>0</v>
      </c>
      <c r="N1545" s="5"/>
      <c r="O1545" s="5"/>
    </row>
    <row r="1546" spans="1:15" x14ac:dyDescent="0.25">
      <c r="A1546" t="s">
        <v>4718</v>
      </c>
      <c r="B1546" t="s">
        <v>4719</v>
      </c>
      <c r="C1546" s="16">
        <v>2</v>
      </c>
      <c r="D1546" s="12">
        <v>0</v>
      </c>
      <c r="E1546" s="12">
        <v>0</v>
      </c>
      <c r="F1546" s="12">
        <v>0</v>
      </c>
      <c r="G1546" s="12">
        <v>0</v>
      </c>
      <c r="H1546" s="12">
        <v>1</v>
      </c>
      <c r="I1546" s="12">
        <v>1</v>
      </c>
      <c r="J1546" s="12">
        <v>0</v>
      </c>
      <c r="K1546" s="12">
        <v>0</v>
      </c>
      <c r="L1546" s="12">
        <v>0</v>
      </c>
      <c r="M1546" s="12">
        <v>0</v>
      </c>
      <c r="N1546" s="5"/>
      <c r="O1546" s="5"/>
    </row>
    <row r="1547" spans="1:15" x14ac:dyDescent="0.25">
      <c r="A1547" t="s">
        <v>2627</v>
      </c>
      <c r="B1547" t="s">
        <v>2628</v>
      </c>
      <c r="C1547" s="16">
        <v>2</v>
      </c>
      <c r="D1547" s="12">
        <v>0</v>
      </c>
      <c r="E1547" s="12">
        <v>0</v>
      </c>
      <c r="F1547" s="12">
        <v>0</v>
      </c>
      <c r="G1547" s="12">
        <v>0</v>
      </c>
      <c r="H1547" s="12">
        <v>1</v>
      </c>
      <c r="I1547" s="12">
        <v>0</v>
      </c>
      <c r="J1547" s="12">
        <v>0</v>
      </c>
      <c r="K1547" s="12">
        <v>1</v>
      </c>
      <c r="L1547" s="12">
        <v>0</v>
      </c>
      <c r="M1547" s="12">
        <v>0</v>
      </c>
      <c r="N1547" s="5"/>
      <c r="O1547" s="5"/>
    </row>
    <row r="1548" spans="1:15" x14ac:dyDescent="0.25">
      <c r="A1548" t="s">
        <v>1868</v>
      </c>
      <c r="B1548" t="s">
        <v>1869</v>
      </c>
      <c r="C1548" s="16">
        <v>9</v>
      </c>
      <c r="D1548" s="12">
        <v>1</v>
      </c>
      <c r="E1548" s="12">
        <v>1</v>
      </c>
      <c r="F1548" s="12">
        <v>1</v>
      </c>
      <c r="G1548" s="12">
        <v>1</v>
      </c>
      <c r="H1548" s="12">
        <v>1</v>
      </c>
      <c r="I1548" s="12">
        <v>1</v>
      </c>
      <c r="J1548" s="12">
        <v>2</v>
      </c>
      <c r="K1548" s="12">
        <v>1</v>
      </c>
      <c r="L1548" s="12">
        <v>0</v>
      </c>
      <c r="M1548" s="12">
        <v>0</v>
      </c>
      <c r="N1548" s="5"/>
      <c r="O1548" s="5"/>
    </row>
    <row r="1549" spans="1:15" x14ac:dyDescent="0.25">
      <c r="A1549" t="s">
        <v>4720</v>
      </c>
      <c r="B1549" t="s">
        <v>4721</v>
      </c>
      <c r="C1549" s="16">
        <v>1</v>
      </c>
      <c r="D1549" s="12">
        <v>0</v>
      </c>
      <c r="E1549" s="12">
        <v>0</v>
      </c>
      <c r="F1549" s="12">
        <v>0</v>
      </c>
      <c r="G1549" s="12">
        <v>0</v>
      </c>
      <c r="H1549" s="12">
        <v>0</v>
      </c>
      <c r="I1549" s="12">
        <v>0</v>
      </c>
      <c r="J1549" s="12">
        <v>0</v>
      </c>
      <c r="K1549" s="12">
        <v>1</v>
      </c>
      <c r="L1549" s="12">
        <v>0</v>
      </c>
      <c r="M1549" s="12">
        <v>0</v>
      </c>
      <c r="N1549" s="5"/>
      <c r="O1549" s="5"/>
    </row>
    <row r="1550" spans="1:15" x14ac:dyDescent="0.25">
      <c r="A1550" t="s">
        <v>4722</v>
      </c>
      <c r="B1550" t="s">
        <v>4723</v>
      </c>
      <c r="C1550" s="16">
        <v>2</v>
      </c>
      <c r="D1550" s="12">
        <v>0</v>
      </c>
      <c r="E1550" s="12">
        <v>0</v>
      </c>
      <c r="F1550" s="12">
        <v>0</v>
      </c>
      <c r="G1550" s="12">
        <v>1</v>
      </c>
      <c r="H1550" s="12">
        <v>0</v>
      </c>
      <c r="I1550" s="12">
        <v>1</v>
      </c>
      <c r="J1550" s="12">
        <v>0</v>
      </c>
      <c r="K1550" s="12">
        <v>0</v>
      </c>
      <c r="L1550" s="12">
        <v>0</v>
      </c>
      <c r="M1550" s="12">
        <v>0</v>
      </c>
      <c r="N1550" s="5"/>
      <c r="O1550" s="5"/>
    </row>
    <row r="1551" spans="1:15" x14ac:dyDescent="0.25">
      <c r="A1551" t="s">
        <v>4724</v>
      </c>
      <c r="B1551" t="s">
        <v>4725</v>
      </c>
      <c r="C1551" s="16">
        <v>1</v>
      </c>
      <c r="D1551" s="12">
        <v>0</v>
      </c>
      <c r="E1551" s="12">
        <v>0</v>
      </c>
      <c r="F1551" s="12">
        <v>0</v>
      </c>
      <c r="G1551" s="12">
        <v>1</v>
      </c>
      <c r="H1551" s="12">
        <v>0</v>
      </c>
      <c r="I1551" s="12">
        <v>0</v>
      </c>
      <c r="J1551" s="12">
        <v>0</v>
      </c>
      <c r="K1551" s="12">
        <v>0</v>
      </c>
      <c r="L1551" s="12">
        <v>0</v>
      </c>
      <c r="M1551" s="12">
        <v>0</v>
      </c>
      <c r="N1551" s="5"/>
      <c r="O1551" s="5"/>
    </row>
    <row r="1552" spans="1:15" x14ac:dyDescent="0.25">
      <c r="A1552" t="s">
        <v>4726</v>
      </c>
      <c r="B1552" t="s">
        <v>4727</v>
      </c>
      <c r="C1552" s="16">
        <v>1</v>
      </c>
      <c r="D1552" s="12">
        <v>0</v>
      </c>
      <c r="E1552" s="12">
        <v>0</v>
      </c>
      <c r="F1552" s="12">
        <v>0</v>
      </c>
      <c r="G1552" s="12">
        <v>0</v>
      </c>
      <c r="H1552" s="12">
        <v>0</v>
      </c>
      <c r="I1552" s="12">
        <v>0</v>
      </c>
      <c r="J1552" s="12">
        <v>1</v>
      </c>
      <c r="K1552" s="12">
        <v>0</v>
      </c>
      <c r="L1552" s="12">
        <v>0</v>
      </c>
      <c r="M1552" s="12">
        <v>0</v>
      </c>
      <c r="N1552" s="5"/>
      <c r="O1552" s="5"/>
    </row>
    <row r="1553" spans="1:15" x14ac:dyDescent="0.25">
      <c r="A1553" t="s">
        <v>4728</v>
      </c>
      <c r="B1553" t="s">
        <v>4729</v>
      </c>
      <c r="C1553" s="16">
        <v>1</v>
      </c>
      <c r="D1553" s="12">
        <v>0</v>
      </c>
      <c r="E1553" s="12">
        <v>0</v>
      </c>
      <c r="F1553" s="12">
        <v>0</v>
      </c>
      <c r="G1553" s="12">
        <v>0</v>
      </c>
      <c r="H1553" s="12">
        <v>0</v>
      </c>
      <c r="I1553" s="12">
        <v>0</v>
      </c>
      <c r="J1553" s="12">
        <v>0</v>
      </c>
      <c r="K1553" s="12">
        <v>1</v>
      </c>
      <c r="L1553" s="12">
        <v>0</v>
      </c>
      <c r="M1553" s="12">
        <v>0</v>
      </c>
      <c r="N1553" s="5"/>
      <c r="O1553" s="5"/>
    </row>
    <row r="1554" spans="1:15" x14ac:dyDescent="0.25">
      <c r="A1554" t="s">
        <v>4730</v>
      </c>
      <c r="B1554" t="s">
        <v>4731</v>
      </c>
      <c r="C1554" s="16">
        <v>1</v>
      </c>
      <c r="D1554" s="12">
        <v>0</v>
      </c>
      <c r="E1554" s="12">
        <v>0</v>
      </c>
      <c r="F1554" s="12">
        <v>0</v>
      </c>
      <c r="G1554" s="12">
        <v>0</v>
      </c>
      <c r="H1554" s="12">
        <v>0</v>
      </c>
      <c r="I1554" s="12">
        <v>0</v>
      </c>
      <c r="J1554" s="12">
        <v>0</v>
      </c>
      <c r="K1554" s="12">
        <v>1</v>
      </c>
      <c r="L1554" s="12">
        <v>0</v>
      </c>
      <c r="M1554" s="12">
        <v>0</v>
      </c>
      <c r="N1554" s="5"/>
      <c r="O1554" s="5"/>
    </row>
    <row r="1555" spans="1:15" x14ac:dyDescent="0.25">
      <c r="A1555" t="s">
        <v>4732</v>
      </c>
      <c r="B1555" t="s">
        <v>4733</v>
      </c>
      <c r="C1555" s="16">
        <v>1</v>
      </c>
      <c r="D1555" s="12">
        <v>0</v>
      </c>
      <c r="E1555" s="12">
        <v>0</v>
      </c>
      <c r="F1555" s="12">
        <v>1</v>
      </c>
      <c r="G1555" s="12">
        <v>0</v>
      </c>
      <c r="H1555" s="12">
        <v>0</v>
      </c>
      <c r="I1555" s="12">
        <v>0</v>
      </c>
      <c r="J1555" s="12">
        <v>0</v>
      </c>
      <c r="K1555" s="12">
        <v>0</v>
      </c>
      <c r="L1555" s="12">
        <v>0</v>
      </c>
      <c r="M1555" s="12">
        <v>0</v>
      </c>
      <c r="N1555" s="5"/>
      <c r="O1555" s="5"/>
    </row>
    <row r="1556" spans="1:15" x14ac:dyDescent="0.25">
      <c r="A1556" t="s">
        <v>4734</v>
      </c>
      <c r="B1556" t="s">
        <v>4735</v>
      </c>
      <c r="C1556" s="16">
        <v>1</v>
      </c>
      <c r="D1556" s="12">
        <v>0</v>
      </c>
      <c r="E1556" s="12">
        <v>0</v>
      </c>
      <c r="F1556" s="12">
        <v>0</v>
      </c>
      <c r="G1556" s="12">
        <v>0</v>
      </c>
      <c r="H1556" s="12">
        <v>0</v>
      </c>
      <c r="I1556" s="12">
        <v>1</v>
      </c>
      <c r="J1556" s="12">
        <v>0</v>
      </c>
      <c r="K1556" s="12">
        <v>0</v>
      </c>
      <c r="L1556" s="12">
        <v>0</v>
      </c>
      <c r="M1556" s="12">
        <v>0</v>
      </c>
      <c r="N1556" s="5"/>
      <c r="O1556" s="5"/>
    </row>
    <row r="1557" spans="1:15" x14ac:dyDescent="0.25">
      <c r="A1557" t="s">
        <v>4736</v>
      </c>
      <c r="B1557" t="s">
        <v>4737</v>
      </c>
      <c r="C1557" s="16">
        <v>1</v>
      </c>
      <c r="D1557" s="12">
        <v>0</v>
      </c>
      <c r="E1557" s="12">
        <v>0</v>
      </c>
      <c r="F1557" s="12">
        <v>0</v>
      </c>
      <c r="G1557" s="12">
        <v>0</v>
      </c>
      <c r="H1557" s="12">
        <v>1</v>
      </c>
      <c r="I1557" s="12">
        <v>0</v>
      </c>
      <c r="J1557" s="12">
        <v>0</v>
      </c>
      <c r="K1557" s="12">
        <v>0</v>
      </c>
      <c r="L1557" s="12">
        <v>0</v>
      </c>
      <c r="M1557" s="12">
        <v>0</v>
      </c>
      <c r="N1557" s="5"/>
      <c r="O1557" s="5"/>
    </row>
    <row r="1558" spans="1:15" x14ac:dyDescent="0.25">
      <c r="A1558" t="s">
        <v>2629</v>
      </c>
      <c r="B1558" t="s">
        <v>2630</v>
      </c>
      <c r="C1558" s="16">
        <v>2</v>
      </c>
      <c r="D1558" s="12">
        <v>0</v>
      </c>
      <c r="E1558" s="12">
        <v>0</v>
      </c>
      <c r="F1558" s="12">
        <v>0</v>
      </c>
      <c r="G1558" s="12">
        <v>0</v>
      </c>
      <c r="H1558" s="12">
        <v>1</v>
      </c>
      <c r="I1558" s="12">
        <v>1</v>
      </c>
      <c r="J1558" s="12">
        <v>0</v>
      </c>
      <c r="K1558" s="12">
        <v>0</v>
      </c>
      <c r="L1558" s="12">
        <v>0</v>
      </c>
      <c r="M1558" s="12">
        <v>0</v>
      </c>
      <c r="N1558" s="5"/>
      <c r="O1558" s="5"/>
    </row>
    <row r="1559" spans="1:15" x14ac:dyDescent="0.25">
      <c r="A1559" t="s">
        <v>4738</v>
      </c>
      <c r="B1559" t="s">
        <v>4739</v>
      </c>
      <c r="C1559" s="16">
        <v>1</v>
      </c>
      <c r="D1559" s="12">
        <v>0</v>
      </c>
      <c r="E1559" s="12">
        <v>0</v>
      </c>
      <c r="F1559" s="12">
        <v>0</v>
      </c>
      <c r="G1559" s="12">
        <v>0</v>
      </c>
      <c r="H1559" s="12">
        <v>1</v>
      </c>
      <c r="I1559" s="12">
        <v>0</v>
      </c>
      <c r="J1559" s="12">
        <v>0</v>
      </c>
      <c r="K1559" s="12">
        <v>0</v>
      </c>
      <c r="L1559" s="12">
        <v>0</v>
      </c>
      <c r="M1559" s="12">
        <v>0</v>
      </c>
      <c r="N1559" s="5"/>
      <c r="O1559" s="5"/>
    </row>
    <row r="1560" spans="1:15" x14ac:dyDescent="0.25">
      <c r="A1560" t="s">
        <v>4740</v>
      </c>
      <c r="B1560" t="s">
        <v>4741</v>
      </c>
      <c r="C1560" s="16">
        <v>1</v>
      </c>
      <c r="D1560" s="12">
        <v>0</v>
      </c>
      <c r="E1560" s="12">
        <v>0</v>
      </c>
      <c r="F1560" s="12">
        <v>0</v>
      </c>
      <c r="G1560" s="12">
        <v>0</v>
      </c>
      <c r="H1560" s="12">
        <v>0</v>
      </c>
      <c r="I1560" s="12">
        <v>0</v>
      </c>
      <c r="J1560" s="12">
        <v>0</v>
      </c>
      <c r="K1560" s="12">
        <v>1</v>
      </c>
      <c r="L1560" s="12">
        <v>0</v>
      </c>
      <c r="M1560" s="12">
        <v>0</v>
      </c>
      <c r="N1560" s="5"/>
      <c r="O1560" s="5"/>
    </row>
    <row r="1561" spans="1:15" x14ac:dyDescent="0.25">
      <c r="A1561" t="s">
        <v>2631</v>
      </c>
      <c r="B1561" t="s">
        <v>2632</v>
      </c>
      <c r="C1561" s="16">
        <v>1</v>
      </c>
      <c r="D1561" s="12">
        <v>0</v>
      </c>
      <c r="E1561" s="12">
        <v>0</v>
      </c>
      <c r="F1561" s="12">
        <v>0</v>
      </c>
      <c r="G1561" s="12">
        <v>0</v>
      </c>
      <c r="H1561" s="12">
        <v>0</v>
      </c>
      <c r="I1561" s="12">
        <v>0</v>
      </c>
      <c r="J1561" s="12">
        <v>0</v>
      </c>
      <c r="K1561" s="12">
        <v>1</v>
      </c>
      <c r="L1561" s="12">
        <v>0</v>
      </c>
      <c r="M1561" s="12">
        <v>0</v>
      </c>
      <c r="N1561" s="5"/>
      <c r="O1561" s="5"/>
    </row>
    <row r="1562" spans="1:15" x14ac:dyDescent="0.25">
      <c r="A1562" t="s">
        <v>1842</v>
      </c>
      <c r="B1562" t="s">
        <v>1843</v>
      </c>
      <c r="C1562" s="16">
        <v>25</v>
      </c>
      <c r="D1562" s="12">
        <v>0</v>
      </c>
      <c r="E1562" s="12">
        <v>0</v>
      </c>
      <c r="F1562" s="12">
        <v>0</v>
      </c>
      <c r="G1562" s="12">
        <v>0</v>
      </c>
      <c r="H1562" s="12">
        <v>8</v>
      </c>
      <c r="I1562" s="12">
        <v>4</v>
      </c>
      <c r="J1562" s="12">
        <v>8</v>
      </c>
      <c r="K1562" s="12">
        <v>3</v>
      </c>
      <c r="L1562" s="12">
        <v>2</v>
      </c>
      <c r="M1562" s="12">
        <v>0</v>
      </c>
      <c r="N1562" s="5"/>
      <c r="O1562" s="5"/>
    </row>
    <row r="1563" spans="1:15" x14ac:dyDescent="0.25">
      <c r="A1563" t="s">
        <v>4742</v>
      </c>
      <c r="B1563" t="s">
        <v>4743</v>
      </c>
      <c r="C1563" s="16">
        <v>1</v>
      </c>
      <c r="D1563" s="12">
        <v>0</v>
      </c>
      <c r="E1563" s="12">
        <v>0</v>
      </c>
      <c r="F1563" s="12">
        <v>0</v>
      </c>
      <c r="G1563" s="12">
        <v>0</v>
      </c>
      <c r="H1563" s="12">
        <v>0</v>
      </c>
      <c r="I1563" s="12">
        <v>0</v>
      </c>
      <c r="J1563" s="12">
        <v>0</v>
      </c>
      <c r="K1563" s="12">
        <v>1</v>
      </c>
      <c r="L1563" s="12">
        <v>0</v>
      </c>
      <c r="M1563" s="12">
        <v>0</v>
      </c>
      <c r="N1563" s="5"/>
      <c r="O1563" s="5"/>
    </row>
    <row r="1564" spans="1:15" x14ac:dyDescent="0.25">
      <c r="A1564" t="s">
        <v>4744</v>
      </c>
      <c r="B1564" t="s">
        <v>4745</v>
      </c>
      <c r="C1564" s="16">
        <v>1</v>
      </c>
      <c r="D1564" s="12">
        <v>0</v>
      </c>
      <c r="E1564" s="12">
        <v>0</v>
      </c>
      <c r="F1564" s="12">
        <v>0</v>
      </c>
      <c r="G1564" s="12">
        <v>0</v>
      </c>
      <c r="H1564" s="12">
        <v>1</v>
      </c>
      <c r="I1564" s="12">
        <v>0</v>
      </c>
      <c r="J1564" s="12">
        <v>0</v>
      </c>
      <c r="K1564" s="12">
        <v>0</v>
      </c>
      <c r="L1564" s="12">
        <v>0</v>
      </c>
      <c r="M1564" s="12">
        <v>0</v>
      </c>
      <c r="N1564" s="5"/>
      <c r="O1564" s="5"/>
    </row>
    <row r="1565" spans="1:15" x14ac:dyDescent="0.25">
      <c r="A1565" t="s">
        <v>2227</v>
      </c>
      <c r="B1565" t="s">
        <v>2228</v>
      </c>
      <c r="C1565" s="16">
        <v>12</v>
      </c>
      <c r="D1565" s="12">
        <v>0</v>
      </c>
      <c r="E1565" s="12">
        <v>0</v>
      </c>
      <c r="F1565" s="12">
        <v>0</v>
      </c>
      <c r="G1565" s="12">
        <v>0</v>
      </c>
      <c r="H1565" s="12">
        <v>5</v>
      </c>
      <c r="I1565" s="12">
        <v>0</v>
      </c>
      <c r="J1565" s="12">
        <v>6</v>
      </c>
      <c r="K1565" s="12">
        <v>1</v>
      </c>
      <c r="L1565" s="12">
        <v>0</v>
      </c>
      <c r="M1565" s="12">
        <v>0</v>
      </c>
      <c r="N1565" s="5"/>
      <c r="O1565" s="5"/>
    </row>
    <row r="1566" spans="1:15" x14ac:dyDescent="0.25">
      <c r="A1566" t="s">
        <v>4746</v>
      </c>
      <c r="B1566" t="s">
        <v>4747</v>
      </c>
      <c r="C1566" s="16">
        <v>1</v>
      </c>
      <c r="D1566" s="12">
        <v>0</v>
      </c>
      <c r="E1566" s="12">
        <v>0</v>
      </c>
      <c r="F1566" s="12">
        <v>0</v>
      </c>
      <c r="G1566" s="12">
        <v>1</v>
      </c>
      <c r="H1566" s="12">
        <v>0</v>
      </c>
      <c r="I1566" s="12">
        <v>0</v>
      </c>
      <c r="J1566" s="12">
        <v>0</v>
      </c>
      <c r="K1566" s="12">
        <v>0</v>
      </c>
      <c r="L1566" s="12">
        <v>0</v>
      </c>
      <c r="M1566" s="12">
        <v>0</v>
      </c>
      <c r="N1566" s="5"/>
      <c r="O1566" s="5"/>
    </row>
    <row r="1567" spans="1:15" x14ac:dyDescent="0.25">
      <c r="A1567" t="s">
        <v>4748</v>
      </c>
      <c r="B1567" t="s">
        <v>4749</v>
      </c>
      <c r="C1567" s="16">
        <v>1</v>
      </c>
      <c r="D1567" s="12">
        <v>0</v>
      </c>
      <c r="E1567" s="12">
        <v>0</v>
      </c>
      <c r="F1567" s="12">
        <v>0</v>
      </c>
      <c r="G1567" s="12">
        <v>0</v>
      </c>
      <c r="H1567" s="12">
        <v>0</v>
      </c>
      <c r="I1567" s="12">
        <v>1</v>
      </c>
      <c r="J1567" s="12">
        <v>0</v>
      </c>
      <c r="K1567" s="12">
        <v>0</v>
      </c>
      <c r="L1567" s="12">
        <v>0</v>
      </c>
      <c r="M1567" s="12">
        <v>0</v>
      </c>
      <c r="N1567" s="5"/>
      <c r="O1567" s="5"/>
    </row>
    <row r="1568" spans="1:15" x14ac:dyDescent="0.25">
      <c r="A1568" t="s">
        <v>1964</v>
      </c>
      <c r="B1568" t="s">
        <v>1965</v>
      </c>
      <c r="C1568" s="16">
        <v>5</v>
      </c>
      <c r="D1568" s="12">
        <v>0</v>
      </c>
      <c r="E1568" s="12">
        <v>0</v>
      </c>
      <c r="F1568" s="12">
        <v>0</v>
      </c>
      <c r="G1568" s="12">
        <v>3</v>
      </c>
      <c r="H1568" s="12">
        <v>0</v>
      </c>
      <c r="I1568" s="12">
        <v>0</v>
      </c>
      <c r="J1568" s="12">
        <v>1</v>
      </c>
      <c r="K1568" s="12">
        <v>1</v>
      </c>
      <c r="L1568" s="12">
        <v>0</v>
      </c>
      <c r="M1568" s="12">
        <v>0</v>
      </c>
      <c r="N1568" s="5"/>
      <c r="O1568" s="5"/>
    </row>
    <row r="1569" spans="1:15" x14ac:dyDescent="0.25">
      <c r="A1569" t="s">
        <v>4750</v>
      </c>
      <c r="B1569" t="s">
        <v>4751</v>
      </c>
      <c r="C1569" s="16">
        <v>1</v>
      </c>
      <c r="D1569" s="12">
        <v>0</v>
      </c>
      <c r="E1569" s="12">
        <v>0</v>
      </c>
      <c r="F1569" s="12">
        <v>0</v>
      </c>
      <c r="G1569" s="12">
        <v>0</v>
      </c>
      <c r="H1569" s="12">
        <v>0</v>
      </c>
      <c r="I1569" s="12">
        <v>0</v>
      </c>
      <c r="J1569" s="12">
        <v>0</v>
      </c>
      <c r="K1569" s="12">
        <v>1</v>
      </c>
      <c r="L1569" s="12">
        <v>0</v>
      </c>
      <c r="M1569" s="12">
        <v>0</v>
      </c>
      <c r="N1569" s="5"/>
      <c r="O1569" s="5"/>
    </row>
    <row r="1570" spans="1:15" x14ac:dyDescent="0.25">
      <c r="A1570" t="s">
        <v>4752</v>
      </c>
      <c r="B1570" t="s">
        <v>4753</v>
      </c>
      <c r="C1570" s="16">
        <v>1</v>
      </c>
      <c r="D1570" s="12">
        <v>0</v>
      </c>
      <c r="E1570" s="12">
        <v>0</v>
      </c>
      <c r="F1570" s="12">
        <v>0</v>
      </c>
      <c r="G1570" s="12">
        <v>0</v>
      </c>
      <c r="H1570" s="12">
        <v>0</v>
      </c>
      <c r="I1570" s="12">
        <v>0</v>
      </c>
      <c r="J1570" s="12">
        <v>1</v>
      </c>
      <c r="K1570" s="12">
        <v>0</v>
      </c>
      <c r="L1570" s="12">
        <v>0</v>
      </c>
      <c r="M1570" s="12">
        <v>0</v>
      </c>
      <c r="N1570" s="5"/>
      <c r="O1570" s="5"/>
    </row>
    <row r="1571" spans="1:15" x14ac:dyDescent="0.25">
      <c r="A1571" t="s">
        <v>4754</v>
      </c>
      <c r="B1571" t="s">
        <v>4755</v>
      </c>
      <c r="C1571" s="16">
        <v>1</v>
      </c>
      <c r="D1571" s="12">
        <v>0</v>
      </c>
      <c r="E1571" s="12">
        <v>0</v>
      </c>
      <c r="F1571" s="12">
        <v>0</v>
      </c>
      <c r="G1571" s="12">
        <v>0</v>
      </c>
      <c r="H1571" s="12">
        <v>0</v>
      </c>
      <c r="I1571" s="12">
        <v>0</v>
      </c>
      <c r="J1571" s="12">
        <v>1</v>
      </c>
      <c r="K1571" s="12">
        <v>0</v>
      </c>
      <c r="L1571" s="12">
        <v>0</v>
      </c>
      <c r="M1571" s="12">
        <v>0</v>
      </c>
      <c r="N1571" s="5"/>
      <c r="O1571" s="5"/>
    </row>
    <row r="1572" spans="1:15" x14ac:dyDescent="0.25">
      <c r="A1572" t="s">
        <v>4756</v>
      </c>
      <c r="B1572" t="s">
        <v>4757</v>
      </c>
      <c r="C1572" s="16">
        <v>2</v>
      </c>
      <c r="D1572" s="12">
        <v>0</v>
      </c>
      <c r="E1572" s="12">
        <v>0</v>
      </c>
      <c r="F1572" s="12">
        <v>0</v>
      </c>
      <c r="G1572" s="12">
        <v>0</v>
      </c>
      <c r="H1572" s="12">
        <v>2</v>
      </c>
      <c r="I1572" s="12">
        <v>0</v>
      </c>
      <c r="J1572" s="12">
        <v>0</v>
      </c>
      <c r="K1572" s="12">
        <v>0</v>
      </c>
      <c r="L1572" s="12">
        <v>0</v>
      </c>
      <c r="M1572" s="12">
        <v>0</v>
      </c>
      <c r="N1572" s="5"/>
      <c r="O1572" s="5"/>
    </row>
    <row r="1573" spans="1:15" x14ac:dyDescent="0.25">
      <c r="A1573" t="s">
        <v>2053</v>
      </c>
      <c r="B1573" t="s">
        <v>2054</v>
      </c>
      <c r="C1573" s="16">
        <v>8</v>
      </c>
      <c r="D1573" s="12">
        <v>0</v>
      </c>
      <c r="E1573" s="12">
        <v>0</v>
      </c>
      <c r="F1573" s="12">
        <v>0</v>
      </c>
      <c r="G1573" s="12">
        <v>1</v>
      </c>
      <c r="H1573" s="12">
        <v>3</v>
      </c>
      <c r="I1573" s="12">
        <v>2</v>
      </c>
      <c r="J1573" s="12">
        <v>1</v>
      </c>
      <c r="K1573" s="12">
        <v>1</v>
      </c>
      <c r="L1573" s="12">
        <v>0</v>
      </c>
      <c r="M1573" s="12">
        <v>0</v>
      </c>
      <c r="N1573" s="5"/>
      <c r="O1573" s="5"/>
    </row>
    <row r="1574" spans="1:15" x14ac:dyDescent="0.25">
      <c r="A1574" t="s">
        <v>2229</v>
      </c>
      <c r="B1574" t="s">
        <v>2230</v>
      </c>
      <c r="C1574" s="16">
        <v>10</v>
      </c>
      <c r="D1574" s="12">
        <v>0</v>
      </c>
      <c r="E1574" s="12">
        <v>0</v>
      </c>
      <c r="F1574" s="12">
        <v>0</v>
      </c>
      <c r="G1574" s="12">
        <v>0</v>
      </c>
      <c r="H1574" s="12">
        <v>4</v>
      </c>
      <c r="I1574" s="12">
        <v>1</v>
      </c>
      <c r="J1574" s="12">
        <v>3</v>
      </c>
      <c r="K1574" s="12">
        <v>2</v>
      </c>
      <c r="L1574" s="12">
        <v>0</v>
      </c>
      <c r="M1574" s="12">
        <v>0</v>
      </c>
      <c r="N1574" s="5"/>
      <c r="O1574" s="5"/>
    </row>
    <row r="1575" spans="1:15" x14ac:dyDescent="0.25">
      <c r="A1575" t="s">
        <v>1642</v>
      </c>
      <c r="B1575" t="s">
        <v>1643</v>
      </c>
      <c r="C1575" s="16">
        <v>22</v>
      </c>
      <c r="D1575" s="12">
        <v>0</v>
      </c>
      <c r="E1575" s="12">
        <v>0</v>
      </c>
      <c r="F1575" s="12">
        <v>0</v>
      </c>
      <c r="G1575" s="12">
        <v>2</v>
      </c>
      <c r="H1575" s="12">
        <v>4</v>
      </c>
      <c r="I1575" s="12">
        <v>2</v>
      </c>
      <c r="J1575" s="12">
        <v>8</v>
      </c>
      <c r="K1575" s="12">
        <v>4</v>
      </c>
      <c r="L1575" s="12">
        <v>1</v>
      </c>
      <c r="M1575" s="12">
        <v>1</v>
      </c>
      <c r="N1575" s="5"/>
      <c r="O1575" s="5"/>
    </row>
    <row r="1576" spans="1:15" x14ac:dyDescent="0.25">
      <c r="N1576" s="5"/>
      <c r="O1576" s="5"/>
    </row>
    <row r="1577" spans="1:15" x14ac:dyDescent="0.25">
      <c r="N1577" s="5"/>
      <c r="O1577" s="5"/>
    </row>
    <row r="1578" spans="1:15" x14ac:dyDescent="0.25">
      <c r="N1578" s="5"/>
      <c r="O1578" s="5"/>
    </row>
    <row r="1579" spans="1:15" x14ac:dyDescent="0.25">
      <c r="N1579" s="5"/>
      <c r="O1579" s="5"/>
    </row>
    <row r="1580" spans="1:15" x14ac:dyDescent="0.25">
      <c r="N1580" s="5"/>
      <c r="O1580" s="5"/>
    </row>
    <row r="1581" spans="1:15" x14ac:dyDescent="0.25">
      <c r="N1581" s="5"/>
      <c r="O1581" s="5"/>
    </row>
    <row r="1582" spans="1:15" x14ac:dyDescent="0.25">
      <c r="N1582" s="5"/>
      <c r="O1582" s="5"/>
    </row>
    <row r="1583" spans="1:15" x14ac:dyDescent="0.25">
      <c r="N1583" s="5"/>
      <c r="O1583" s="5"/>
    </row>
    <row r="1584" spans="1:15" x14ac:dyDescent="0.25">
      <c r="N1584" s="5"/>
      <c r="O1584" s="5"/>
    </row>
    <row r="1585" spans="14:15" x14ac:dyDescent="0.25">
      <c r="N1585" s="5"/>
      <c r="O1585" s="5"/>
    </row>
    <row r="1586" spans="14:15" x14ac:dyDescent="0.25">
      <c r="N1586" s="5"/>
      <c r="O1586" s="5"/>
    </row>
    <row r="1587" spans="14:15" x14ac:dyDescent="0.25">
      <c r="N1587" s="5"/>
      <c r="O1587" s="5"/>
    </row>
    <row r="1588" spans="14:15" x14ac:dyDescent="0.25">
      <c r="N1588" s="5"/>
      <c r="O1588" s="5"/>
    </row>
    <row r="1589" spans="14:15" x14ac:dyDescent="0.25">
      <c r="N1589" s="5"/>
      <c r="O1589" s="5"/>
    </row>
    <row r="1590" spans="14:15" x14ac:dyDescent="0.25">
      <c r="N1590" s="5"/>
      <c r="O1590" s="5"/>
    </row>
    <row r="1591" spans="14:15" x14ac:dyDescent="0.25">
      <c r="N1591" s="5"/>
      <c r="O1591" s="5"/>
    </row>
    <row r="1592" spans="14:15" x14ac:dyDescent="0.25">
      <c r="N1592" s="5"/>
      <c r="O1592" s="5"/>
    </row>
    <row r="1593" spans="14:15" x14ac:dyDescent="0.25">
      <c r="N1593" s="5"/>
      <c r="O1593" s="5"/>
    </row>
    <row r="1594" spans="14:15" x14ac:dyDescent="0.25">
      <c r="N1594" s="5"/>
      <c r="O1594" s="5"/>
    </row>
    <row r="1595" spans="14:15" x14ac:dyDescent="0.25">
      <c r="N1595" s="5"/>
      <c r="O1595" s="5"/>
    </row>
    <row r="1596" spans="14:15" x14ac:dyDescent="0.25">
      <c r="N1596" s="5"/>
      <c r="O1596" s="5"/>
    </row>
    <row r="1597" spans="14:15" x14ac:dyDescent="0.25">
      <c r="N1597" s="5"/>
      <c r="O1597" s="5"/>
    </row>
    <row r="1598" spans="14:15" x14ac:dyDescent="0.25">
      <c r="N1598" s="5"/>
      <c r="O1598" s="5"/>
    </row>
    <row r="1599" spans="14:15" x14ac:dyDescent="0.25">
      <c r="N1599" s="5"/>
      <c r="O1599" s="5"/>
    </row>
    <row r="1600" spans="14:15" x14ac:dyDescent="0.25">
      <c r="N1600" s="5"/>
      <c r="O1600" s="5"/>
    </row>
    <row r="1601" spans="14:15" x14ac:dyDescent="0.25">
      <c r="N1601" s="5"/>
      <c r="O1601" s="5"/>
    </row>
    <row r="1602" spans="14:15" x14ac:dyDescent="0.25">
      <c r="N1602" s="5"/>
      <c r="O1602" s="5"/>
    </row>
    <row r="1603" spans="14:15" x14ac:dyDescent="0.25">
      <c r="N1603" s="5"/>
      <c r="O1603" s="5"/>
    </row>
    <row r="1604" spans="14:15" x14ac:dyDescent="0.25">
      <c r="N1604" s="5"/>
      <c r="O1604" s="5"/>
    </row>
    <row r="1605" spans="14:15" x14ac:dyDescent="0.25">
      <c r="N1605" s="5"/>
      <c r="O1605" s="5"/>
    </row>
    <row r="1606" spans="14:15" x14ac:dyDescent="0.25">
      <c r="N1606" s="5"/>
      <c r="O1606" s="5"/>
    </row>
    <row r="1607" spans="14:15" x14ac:dyDescent="0.25">
      <c r="N1607" s="5"/>
      <c r="O1607" s="5"/>
    </row>
    <row r="1608" spans="14:15" x14ac:dyDescent="0.25">
      <c r="N1608" s="5"/>
      <c r="O1608" s="5"/>
    </row>
    <row r="1609" spans="14:15" x14ac:dyDescent="0.25">
      <c r="N1609" s="5"/>
      <c r="O1609" s="5"/>
    </row>
    <row r="1610" spans="14:15" x14ac:dyDescent="0.25">
      <c r="N1610" s="5"/>
      <c r="O1610" s="5"/>
    </row>
    <row r="1611" spans="14:15" x14ac:dyDescent="0.25">
      <c r="N1611" s="5"/>
      <c r="O1611" s="5"/>
    </row>
    <row r="1612" spans="14:15" x14ac:dyDescent="0.25">
      <c r="N1612" s="5"/>
      <c r="O1612" s="5"/>
    </row>
    <row r="1613" spans="14:15" x14ac:dyDescent="0.25">
      <c r="N1613" s="5"/>
      <c r="O1613" s="5"/>
    </row>
    <row r="1614" spans="14:15" x14ac:dyDescent="0.25">
      <c r="N1614" s="5"/>
      <c r="O1614" s="5"/>
    </row>
    <row r="1615" spans="14:15" x14ac:dyDescent="0.25">
      <c r="N1615" s="5"/>
      <c r="O1615" s="5"/>
    </row>
    <row r="1616" spans="14:15" x14ac:dyDescent="0.25">
      <c r="N1616" s="5"/>
      <c r="O1616" s="5"/>
    </row>
    <row r="1617" spans="14:15" x14ac:dyDescent="0.25">
      <c r="N1617" s="5"/>
      <c r="O1617" s="5"/>
    </row>
    <row r="1618" spans="14:15" x14ac:dyDescent="0.25">
      <c r="N1618" s="5"/>
      <c r="O1618" s="5"/>
    </row>
    <row r="1619" spans="14:15" x14ac:dyDescent="0.25">
      <c r="N1619" s="5"/>
      <c r="O1619" s="5"/>
    </row>
    <row r="1620" spans="14:15" x14ac:dyDescent="0.25">
      <c r="N1620" s="5"/>
      <c r="O1620" s="5"/>
    </row>
    <row r="1621" spans="14:15" x14ac:dyDescent="0.25">
      <c r="N1621" s="5"/>
      <c r="O1621" s="5"/>
    </row>
    <row r="1622" spans="14:15" x14ac:dyDescent="0.25">
      <c r="N1622" s="5"/>
      <c r="O1622" s="5"/>
    </row>
    <row r="1623" spans="14:15" x14ac:dyDescent="0.25">
      <c r="N1623" s="5"/>
      <c r="O1623" s="5"/>
    </row>
    <row r="1624" spans="14:15" x14ac:dyDescent="0.25">
      <c r="N1624" s="5"/>
      <c r="O1624" s="5"/>
    </row>
    <row r="1625" spans="14:15" x14ac:dyDescent="0.25">
      <c r="N1625" s="5"/>
      <c r="O1625" s="5"/>
    </row>
    <row r="1626" spans="14:15" x14ac:dyDescent="0.25">
      <c r="N1626" s="5"/>
      <c r="O1626" s="5"/>
    </row>
    <row r="1627" spans="14:15" x14ac:dyDescent="0.25">
      <c r="N1627" s="5"/>
      <c r="O1627" s="5"/>
    </row>
    <row r="1628" spans="14:15" x14ac:dyDescent="0.25">
      <c r="N1628" s="5"/>
      <c r="O1628" s="5"/>
    </row>
    <row r="1629" spans="14:15" x14ac:dyDescent="0.25">
      <c r="N1629" s="5"/>
      <c r="O1629" s="5"/>
    </row>
    <row r="1630" spans="14:15" x14ac:dyDescent="0.25">
      <c r="N1630" s="5"/>
      <c r="O1630" s="5"/>
    </row>
    <row r="1631" spans="14:15" x14ac:dyDescent="0.25">
      <c r="N1631" s="5"/>
      <c r="O1631" s="5"/>
    </row>
    <row r="1632" spans="14:15" x14ac:dyDescent="0.25">
      <c r="N1632" s="5"/>
      <c r="O1632" s="5"/>
    </row>
    <row r="1633" spans="14:15" x14ac:dyDescent="0.25">
      <c r="N1633" s="5"/>
      <c r="O1633" s="5"/>
    </row>
    <row r="1634" spans="14:15" x14ac:dyDescent="0.25">
      <c r="N1634" s="5"/>
      <c r="O1634" s="5"/>
    </row>
    <row r="1635" spans="14:15" x14ac:dyDescent="0.25">
      <c r="N1635" s="5"/>
      <c r="O1635" s="5"/>
    </row>
    <row r="1636" spans="14:15" x14ac:dyDescent="0.25">
      <c r="N1636" s="5"/>
      <c r="O1636" s="5"/>
    </row>
    <row r="1637" spans="14:15" x14ac:dyDescent="0.25">
      <c r="N1637" s="5"/>
      <c r="O1637" s="5"/>
    </row>
    <row r="1638" spans="14:15" x14ac:dyDescent="0.25">
      <c r="N1638" s="5"/>
      <c r="O1638" s="5"/>
    </row>
    <row r="1639" spans="14:15" x14ac:dyDescent="0.25">
      <c r="N1639" s="5"/>
      <c r="O1639" s="5"/>
    </row>
    <row r="1640" spans="14:15" x14ac:dyDescent="0.25">
      <c r="N1640" s="5"/>
      <c r="O1640" s="5"/>
    </row>
    <row r="1641" spans="14:15" x14ac:dyDescent="0.25">
      <c r="N1641" s="5"/>
      <c r="O1641" s="5"/>
    </row>
    <row r="1642" spans="14:15" x14ac:dyDescent="0.25">
      <c r="N1642" s="5"/>
      <c r="O1642" s="5"/>
    </row>
    <row r="1643" spans="14:15" x14ac:dyDescent="0.25">
      <c r="N1643" s="5"/>
      <c r="O1643" s="5"/>
    </row>
    <row r="1644" spans="14:15" x14ac:dyDescent="0.25">
      <c r="N1644" s="5"/>
      <c r="O1644" s="5"/>
    </row>
    <row r="1645" spans="14:15" x14ac:dyDescent="0.25">
      <c r="N1645" s="5"/>
      <c r="O1645" s="5"/>
    </row>
    <row r="1646" spans="14:15" x14ac:dyDescent="0.25">
      <c r="N1646" s="5"/>
      <c r="O1646" s="5"/>
    </row>
    <row r="1647" spans="14:15" x14ac:dyDescent="0.25">
      <c r="N1647" s="5"/>
      <c r="O1647" s="5"/>
    </row>
    <row r="1648" spans="14:15" x14ac:dyDescent="0.25">
      <c r="N1648" s="5"/>
      <c r="O1648" s="5"/>
    </row>
    <row r="1649" spans="14:15" x14ac:dyDescent="0.25">
      <c r="N1649" s="5"/>
      <c r="O1649" s="5"/>
    </row>
    <row r="1650" spans="14:15" x14ac:dyDescent="0.25">
      <c r="N1650" s="5"/>
      <c r="O1650" s="5"/>
    </row>
    <row r="1651" spans="14:15" x14ac:dyDescent="0.25">
      <c r="N1651" s="5"/>
      <c r="O1651" s="5"/>
    </row>
    <row r="1652" spans="14:15" x14ac:dyDescent="0.25">
      <c r="N1652" s="5"/>
      <c r="O1652" s="5"/>
    </row>
    <row r="1653" spans="14:15" x14ac:dyDescent="0.25">
      <c r="N1653" s="5"/>
      <c r="O1653" s="5"/>
    </row>
    <row r="1654" spans="14:15" x14ac:dyDescent="0.25">
      <c r="N1654" s="5"/>
      <c r="O1654" s="5"/>
    </row>
    <row r="1655" spans="14:15" x14ac:dyDescent="0.25">
      <c r="N1655" s="5"/>
      <c r="O1655" s="5"/>
    </row>
    <row r="1656" spans="14:15" x14ac:dyDescent="0.25">
      <c r="N1656" s="5"/>
      <c r="O1656" s="5"/>
    </row>
    <row r="1657" spans="14:15" x14ac:dyDescent="0.25">
      <c r="N1657" s="5"/>
      <c r="O1657" s="5"/>
    </row>
    <row r="1658" spans="14:15" x14ac:dyDescent="0.25">
      <c r="N1658" s="5"/>
      <c r="O1658" s="5"/>
    </row>
    <row r="1659" spans="14:15" x14ac:dyDescent="0.25">
      <c r="N1659" s="5"/>
      <c r="O1659" s="5"/>
    </row>
    <row r="1660" spans="14:15" x14ac:dyDescent="0.25">
      <c r="N1660" s="5"/>
      <c r="O1660" s="5"/>
    </row>
    <row r="1661" spans="14:15" x14ac:dyDescent="0.25">
      <c r="N1661" s="5"/>
      <c r="O1661" s="5"/>
    </row>
    <row r="1662" spans="14:15" x14ac:dyDescent="0.25">
      <c r="N1662" s="5"/>
      <c r="O1662" s="5"/>
    </row>
    <row r="1663" spans="14:15" x14ac:dyDescent="0.25">
      <c r="N1663" s="5"/>
      <c r="O1663" s="5"/>
    </row>
    <row r="1664" spans="14:15" x14ac:dyDescent="0.25">
      <c r="N1664" s="5"/>
      <c r="O1664" s="5"/>
    </row>
    <row r="1665" spans="14:15" x14ac:dyDescent="0.25">
      <c r="N1665" s="5"/>
      <c r="O1665" s="5"/>
    </row>
    <row r="1666" spans="14:15" x14ac:dyDescent="0.25">
      <c r="N1666" s="5"/>
      <c r="O1666" s="5"/>
    </row>
    <row r="1667" spans="14:15" x14ac:dyDescent="0.25">
      <c r="N1667" s="5"/>
      <c r="O1667" s="5"/>
    </row>
    <row r="1668" spans="14:15" x14ac:dyDescent="0.25">
      <c r="N1668" s="5"/>
      <c r="O1668" s="5"/>
    </row>
    <row r="1669" spans="14:15" x14ac:dyDescent="0.25">
      <c r="N1669" s="5"/>
      <c r="O1669" s="5"/>
    </row>
    <row r="1670" spans="14:15" x14ac:dyDescent="0.25">
      <c r="N1670" s="5"/>
      <c r="O1670" s="5"/>
    </row>
    <row r="1671" spans="14:15" x14ac:dyDescent="0.25">
      <c r="N1671" s="5"/>
      <c r="O1671" s="5"/>
    </row>
    <row r="1672" spans="14:15" x14ac:dyDescent="0.25">
      <c r="N1672" s="5"/>
      <c r="O1672" s="5"/>
    </row>
    <row r="1673" spans="14:15" x14ac:dyDescent="0.25">
      <c r="N1673" s="5"/>
      <c r="O1673" s="5"/>
    </row>
    <row r="1674" spans="14:15" x14ac:dyDescent="0.25">
      <c r="N1674" s="5"/>
      <c r="O1674" s="5"/>
    </row>
    <row r="1675" spans="14:15" x14ac:dyDescent="0.25">
      <c r="N1675" s="5"/>
      <c r="O1675" s="5"/>
    </row>
    <row r="1676" spans="14:15" x14ac:dyDescent="0.25">
      <c r="N1676" s="5"/>
      <c r="O1676" s="5"/>
    </row>
    <row r="1677" spans="14:15" x14ac:dyDescent="0.25">
      <c r="N1677" s="5"/>
      <c r="O1677" s="5"/>
    </row>
    <row r="1678" spans="14:15" x14ac:dyDescent="0.25">
      <c r="N1678" s="5"/>
      <c r="O1678" s="5"/>
    </row>
    <row r="1679" spans="14:15" x14ac:dyDescent="0.25">
      <c r="N1679" s="5"/>
      <c r="O1679" s="5"/>
    </row>
    <row r="1680" spans="14:15" x14ac:dyDescent="0.25">
      <c r="N1680" s="5"/>
      <c r="O1680" s="5"/>
    </row>
    <row r="1681" spans="14:15" x14ac:dyDescent="0.25">
      <c r="N1681" s="5"/>
      <c r="O1681" s="5"/>
    </row>
    <row r="1682" spans="14:15" x14ac:dyDescent="0.25">
      <c r="N1682" s="5"/>
      <c r="O1682" s="5"/>
    </row>
    <row r="1683" spans="14:15" x14ac:dyDescent="0.25">
      <c r="N1683" s="5"/>
      <c r="O1683" s="5"/>
    </row>
    <row r="1684" spans="14:15" x14ac:dyDescent="0.25">
      <c r="N1684" s="5"/>
      <c r="O1684" s="5"/>
    </row>
    <row r="1685" spans="14:15" x14ac:dyDescent="0.25">
      <c r="N1685" s="5"/>
      <c r="O1685" s="5"/>
    </row>
    <row r="1686" spans="14:15" x14ac:dyDescent="0.25">
      <c r="N1686" s="5"/>
      <c r="O1686" s="5"/>
    </row>
    <row r="1687" spans="14:15" x14ac:dyDescent="0.25">
      <c r="N1687" s="5"/>
      <c r="O1687" s="5"/>
    </row>
    <row r="1688" spans="14:15" x14ac:dyDescent="0.25">
      <c r="N1688" s="5"/>
      <c r="O1688" s="5"/>
    </row>
    <row r="1689" spans="14:15" x14ac:dyDescent="0.25">
      <c r="N1689" s="5"/>
      <c r="O1689" s="5"/>
    </row>
    <row r="1690" spans="14:15" x14ac:dyDescent="0.25">
      <c r="N1690" s="5"/>
      <c r="O1690" s="5"/>
    </row>
    <row r="1691" spans="14:15" x14ac:dyDescent="0.25">
      <c r="N1691" s="5"/>
      <c r="O1691" s="5"/>
    </row>
    <row r="1692" spans="14:15" x14ac:dyDescent="0.25">
      <c r="N1692" s="5"/>
      <c r="O1692" s="5"/>
    </row>
    <row r="1693" spans="14:15" x14ac:dyDescent="0.25">
      <c r="N1693" s="5"/>
      <c r="O1693" s="5"/>
    </row>
    <row r="1694" spans="14:15" x14ac:dyDescent="0.25">
      <c r="N1694" s="5"/>
      <c r="O1694" s="5"/>
    </row>
    <row r="1695" spans="14:15" x14ac:dyDescent="0.25">
      <c r="N1695" s="5"/>
      <c r="O1695" s="5"/>
    </row>
    <row r="1696" spans="14:15" x14ac:dyDescent="0.25">
      <c r="N1696" s="5"/>
      <c r="O1696" s="5"/>
    </row>
    <row r="1697" spans="14:15" x14ac:dyDescent="0.25">
      <c r="N1697" s="5"/>
      <c r="O1697" s="5"/>
    </row>
    <row r="1698" spans="14:15" x14ac:dyDescent="0.25">
      <c r="N1698" s="5"/>
      <c r="O1698" s="5"/>
    </row>
    <row r="1699" spans="14:15" x14ac:dyDescent="0.25">
      <c r="N1699" s="5"/>
      <c r="O1699" s="5"/>
    </row>
    <row r="1700" spans="14:15" x14ac:dyDescent="0.25">
      <c r="N1700" s="5"/>
      <c r="O1700" s="5"/>
    </row>
    <row r="1701" spans="14:15" x14ac:dyDescent="0.25">
      <c r="N1701" s="5"/>
      <c r="O1701" s="5"/>
    </row>
    <row r="1702" spans="14:15" x14ac:dyDescent="0.25">
      <c r="N1702" s="5"/>
      <c r="O1702" s="5"/>
    </row>
    <row r="1703" spans="14:15" x14ac:dyDescent="0.25">
      <c r="N1703" s="5"/>
      <c r="O1703" s="5"/>
    </row>
    <row r="1704" spans="14:15" x14ac:dyDescent="0.25">
      <c r="N1704" s="5"/>
      <c r="O1704" s="5"/>
    </row>
    <row r="1705" spans="14:15" x14ac:dyDescent="0.25">
      <c r="N1705" s="5"/>
      <c r="O1705" s="5"/>
    </row>
    <row r="1706" spans="14:15" x14ac:dyDescent="0.25">
      <c r="N1706" s="5"/>
      <c r="O1706" s="5"/>
    </row>
    <row r="1707" spans="14:15" x14ac:dyDescent="0.25">
      <c r="N1707" s="5"/>
      <c r="O1707" s="5"/>
    </row>
    <row r="1708" spans="14:15" x14ac:dyDescent="0.25">
      <c r="N1708" s="5"/>
      <c r="O1708" s="5"/>
    </row>
    <row r="1709" spans="14:15" x14ac:dyDescent="0.25">
      <c r="N1709" s="5"/>
      <c r="O1709" s="5"/>
    </row>
    <row r="1710" spans="14:15" x14ac:dyDescent="0.25">
      <c r="N1710" s="5"/>
      <c r="O1710" s="5"/>
    </row>
    <row r="1711" spans="14:15" x14ac:dyDescent="0.25">
      <c r="N1711" s="5"/>
      <c r="O1711" s="5"/>
    </row>
    <row r="1712" spans="14:15" x14ac:dyDescent="0.25">
      <c r="N1712" s="5"/>
      <c r="O1712" s="5"/>
    </row>
    <row r="1713" spans="14:15" x14ac:dyDescent="0.25">
      <c r="N1713" s="5"/>
      <c r="O1713" s="5"/>
    </row>
    <row r="1714" spans="14:15" x14ac:dyDescent="0.25">
      <c r="N1714" s="5"/>
      <c r="O1714" s="5"/>
    </row>
    <row r="1715" spans="14:15" x14ac:dyDescent="0.25">
      <c r="N1715" s="5"/>
      <c r="O1715" s="5"/>
    </row>
    <row r="1716" spans="14:15" x14ac:dyDescent="0.25">
      <c r="N1716" s="5"/>
      <c r="O1716" s="5"/>
    </row>
    <row r="1717" spans="14:15" x14ac:dyDescent="0.25">
      <c r="N1717" s="5"/>
      <c r="O1717" s="5"/>
    </row>
    <row r="1718" spans="14:15" x14ac:dyDescent="0.25">
      <c r="N1718" s="5"/>
      <c r="O1718" s="5"/>
    </row>
    <row r="1719" spans="14:15" x14ac:dyDescent="0.25">
      <c r="N1719" s="5"/>
      <c r="O1719" s="5"/>
    </row>
    <row r="1720" spans="14:15" x14ac:dyDescent="0.25">
      <c r="N1720" s="5"/>
      <c r="O1720" s="5"/>
    </row>
    <row r="1721" spans="14:15" x14ac:dyDescent="0.25">
      <c r="N1721" s="5"/>
      <c r="O1721" s="5"/>
    </row>
    <row r="1722" spans="14:15" x14ac:dyDescent="0.25">
      <c r="N1722" s="5"/>
      <c r="O1722" s="5"/>
    </row>
    <row r="1723" spans="14:15" x14ac:dyDescent="0.25">
      <c r="N1723" s="5"/>
      <c r="O1723" s="5"/>
    </row>
    <row r="1724" spans="14:15" x14ac:dyDescent="0.25">
      <c r="N1724" s="5"/>
      <c r="O1724" s="5"/>
    </row>
    <row r="1725" spans="14:15" x14ac:dyDescent="0.25">
      <c r="N1725" s="5"/>
      <c r="O1725" s="5"/>
    </row>
    <row r="1726" spans="14:15" x14ac:dyDescent="0.25">
      <c r="N1726" s="5"/>
      <c r="O1726" s="5"/>
    </row>
    <row r="1727" spans="14:15" x14ac:dyDescent="0.25">
      <c r="N1727" s="5"/>
      <c r="O1727" s="5"/>
    </row>
    <row r="1728" spans="14:15" x14ac:dyDescent="0.25">
      <c r="N1728" s="5"/>
      <c r="O1728" s="5"/>
    </row>
    <row r="1729" spans="14:15" x14ac:dyDescent="0.25">
      <c r="N1729" s="5"/>
      <c r="O1729" s="5"/>
    </row>
    <row r="1730" spans="14:15" x14ac:dyDescent="0.25">
      <c r="N1730" s="5"/>
      <c r="O1730" s="5"/>
    </row>
    <row r="1731" spans="14:15" x14ac:dyDescent="0.25">
      <c r="N1731" s="5"/>
      <c r="O1731" s="5"/>
    </row>
    <row r="1732" spans="14:15" x14ac:dyDescent="0.25">
      <c r="N1732" s="5"/>
      <c r="O1732" s="5"/>
    </row>
    <row r="1733" spans="14:15" x14ac:dyDescent="0.25">
      <c r="N1733" s="5"/>
      <c r="O1733" s="5"/>
    </row>
    <row r="1734" spans="14:15" x14ac:dyDescent="0.25">
      <c r="N1734" s="5"/>
      <c r="O1734" s="5"/>
    </row>
    <row r="1735" spans="14:15" x14ac:dyDescent="0.25">
      <c r="N1735" s="5"/>
      <c r="O1735" s="5"/>
    </row>
    <row r="1736" spans="14:15" x14ac:dyDescent="0.25">
      <c r="N1736" s="5"/>
      <c r="O1736" s="5"/>
    </row>
    <row r="1737" spans="14:15" x14ac:dyDescent="0.25">
      <c r="N1737" s="5"/>
      <c r="O1737" s="5"/>
    </row>
    <row r="1738" spans="14:15" x14ac:dyDescent="0.25">
      <c r="N1738" s="5"/>
      <c r="O1738" s="5"/>
    </row>
    <row r="1739" spans="14:15" x14ac:dyDescent="0.25">
      <c r="N1739" s="5"/>
      <c r="O1739" s="5"/>
    </row>
    <row r="1740" spans="14:15" x14ac:dyDescent="0.25">
      <c r="N1740" s="5"/>
      <c r="O1740" s="5"/>
    </row>
    <row r="1741" spans="14:15" x14ac:dyDescent="0.25">
      <c r="N1741" s="5"/>
      <c r="O1741" s="5"/>
    </row>
    <row r="1742" spans="14:15" x14ac:dyDescent="0.25">
      <c r="N1742" s="5"/>
      <c r="O1742" s="5"/>
    </row>
    <row r="1743" spans="14:15" x14ac:dyDescent="0.25">
      <c r="N1743" s="5"/>
      <c r="O1743" s="5"/>
    </row>
    <row r="1744" spans="14:15" x14ac:dyDescent="0.25">
      <c r="N1744" s="5"/>
      <c r="O1744" s="5"/>
    </row>
    <row r="1745" spans="14:15" x14ac:dyDescent="0.25">
      <c r="N1745" s="5"/>
      <c r="O1745" s="5"/>
    </row>
    <row r="1746" spans="14:15" x14ac:dyDescent="0.25">
      <c r="N1746" s="5"/>
      <c r="O1746" s="5"/>
    </row>
    <row r="1747" spans="14:15" x14ac:dyDescent="0.25">
      <c r="N1747" s="5"/>
      <c r="O1747" s="5"/>
    </row>
    <row r="1748" spans="14:15" x14ac:dyDescent="0.25">
      <c r="N1748" s="5"/>
      <c r="O1748" s="5"/>
    </row>
    <row r="1749" spans="14:15" x14ac:dyDescent="0.25">
      <c r="N1749" s="5"/>
      <c r="O1749" s="5"/>
    </row>
    <row r="1750" spans="14:15" x14ac:dyDescent="0.25">
      <c r="N1750" s="5"/>
      <c r="O1750" s="5"/>
    </row>
    <row r="1751" spans="14:15" x14ac:dyDescent="0.25">
      <c r="N1751" s="5"/>
      <c r="O1751" s="5"/>
    </row>
    <row r="1752" spans="14:15" x14ac:dyDescent="0.25">
      <c r="N1752" s="5"/>
      <c r="O1752" s="5"/>
    </row>
    <row r="1753" spans="14:15" x14ac:dyDescent="0.25">
      <c r="N1753" s="5"/>
      <c r="O1753" s="5"/>
    </row>
    <row r="1754" spans="14:15" x14ac:dyDescent="0.25">
      <c r="N1754" s="5"/>
      <c r="O1754" s="5"/>
    </row>
    <row r="1755" spans="14:15" x14ac:dyDescent="0.25">
      <c r="N1755" s="5"/>
      <c r="O1755" s="5"/>
    </row>
    <row r="1756" spans="14:15" x14ac:dyDescent="0.25">
      <c r="N1756" s="5"/>
      <c r="O1756" s="5"/>
    </row>
    <row r="1757" spans="14:15" x14ac:dyDescent="0.25">
      <c r="N1757" s="5"/>
      <c r="O1757" s="5"/>
    </row>
    <row r="1758" spans="14:15" x14ac:dyDescent="0.25">
      <c r="N1758" s="5"/>
      <c r="O1758" s="5"/>
    </row>
    <row r="1759" spans="14:15" x14ac:dyDescent="0.25">
      <c r="N1759" s="5"/>
      <c r="O1759" s="5"/>
    </row>
    <row r="1760" spans="14:15" x14ac:dyDescent="0.25">
      <c r="N1760" s="5"/>
      <c r="O1760" s="5"/>
    </row>
    <row r="1761" spans="14:15" x14ac:dyDescent="0.25">
      <c r="N1761" s="5"/>
      <c r="O1761" s="5"/>
    </row>
    <row r="1762" spans="14:15" x14ac:dyDescent="0.25">
      <c r="N1762" s="5"/>
      <c r="O1762" s="5"/>
    </row>
    <row r="1763" spans="14:15" x14ac:dyDescent="0.25">
      <c r="N1763" s="5"/>
      <c r="O1763" s="5"/>
    </row>
    <row r="1764" spans="14:15" x14ac:dyDescent="0.25">
      <c r="N1764" s="5"/>
      <c r="O1764" s="5"/>
    </row>
    <row r="1765" spans="14:15" x14ac:dyDescent="0.25">
      <c r="N1765" s="5"/>
      <c r="O1765" s="5"/>
    </row>
    <row r="1766" spans="14:15" x14ac:dyDescent="0.25">
      <c r="N1766" s="5"/>
      <c r="O1766" s="5"/>
    </row>
    <row r="1767" spans="14:15" x14ac:dyDescent="0.25">
      <c r="N1767" s="5"/>
      <c r="O1767" s="5"/>
    </row>
    <row r="1768" spans="14:15" x14ac:dyDescent="0.25">
      <c r="N1768" s="5"/>
      <c r="O1768" s="5"/>
    </row>
    <row r="1769" spans="14:15" x14ac:dyDescent="0.25">
      <c r="N1769" s="5"/>
      <c r="O1769" s="5"/>
    </row>
    <row r="1770" spans="14:15" x14ac:dyDescent="0.25">
      <c r="N1770" s="5"/>
      <c r="O1770" s="5"/>
    </row>
    <row r="1771" spans="14:15" x14ac:dyDescent="0.25">
      <c r="N1771" s="5"/>
      <c r="O1771" s="5"/>
    </row>
    <row r="1772" spans="14:15" x14ac:dyDescent="0.25">
      <c r="N1772" s="5"/>
      <c r="O1772" s="5"/>
    </row>
    <row r="1773" spans="14:15" x14ac:dyDescent="0.25">
      <c r="N1773" s="5"/>
      <c r="O1773" s="5"/>
    </row>
    <row r="1774" spans="14:15" x14ac:dyDescent="0.25">
      <c r="N1774" s="5"/>
      <c r="O1774" s="5"/>
    </row>
    <row r="1775" spans="14:15" x14ac:dyDescent="0.25">
      <c r="N1775" s="5"/>
      <c r="O1775" s="5"/>
    </row>
    <row r="1776" spans="14:15" x14ac:dyDescent="0.25">
      <c r="N1776" s="5"/>
      <c r="O1776" s="5"/>
    </row>
    <row r="1777" spans="14:15" x14ac:dyDescent="0.25">
      <c r="N1777" s="5"/>
      <c r="O1777" s="5"/>
    </row>
    <row r="1778" spans="14:15" x14ac:dyDescent="0.25">
      <c r="N1778" s="5"/>
      <c r="O1778" s="5"/>
    </row>
    <row r="1779" spans="14:15" x14ac:dyDescent="0.25">
      <c r="N1779" s="5"/>
      <c r="O1779" s="5"/>
    </row>
    <row r="1780" spans="14:15" x14ac:dyDescent="0.25">
      <c r="N1780" s="5"/>
      <c r="O1780" s="5"/>
    </row>
    <row r="1781" spans="14:15" x14ac:dyDescent="0.25">
      <c r="N1781" s="5"/>
      <c r="O1781" s="5"/>
    </row>
    <row r="1782" spans="14:15" x14ac:dyDescent="0.25">
      <c r="N1782" s="5"/>
      <c r="O1782" s="5"/>
    </row>
    <row r="1783" spans="14:15" x14ac:dyDescent="0.25">
      <c r="N1783" s="5"/>
      <c r="O1783" s="5"/>
    </row>
    <row r="1784" spans="14:15" x14ac:dyDescent="0.25">
      <c r="N1784" s="5"/>
      <c r="O1784" s="5"/>
    </row>
    <row r="1785" spans="14:15" x14ac:dyDescent="0.25">
      <c r="N1785" s="5"/>
      <c r="O1785" s="5"/>
    </row>
    <row r="1786" spans="14:15" x14ac:dyDescent="0.25">
      <c r="N1786" s="5"/>
      <c r="O1786" s="5"/>
    </row>
    <row r="1787" spans="14:15" x14ac:dyDescent="0.25">
      <c r="N1787" s="5"/>
      <c r="O1787" s="5"/>
    </row>
    <row r="1788" spans="14:15" x14ac:dyDescent="0.25">
      <c r="N1788" s="5"/>
      <c r="O1788" s="5"/>
    </row>
    <row r="1789" spans="14:15" x14ac:dyDescent="0.25">
      <c r="N1789" s="5"/>
      <c r="O1789" s="5"/>
    </row>
    <row r="1790" spans="14:15" x14ac:dyDescent="0.25">
      <c r="N1790" s="5"/>
      <c r="O1790" s="5"/>
    </row>
    <row r="1791" spans="14:15" x14ac:dyDescent="0.25">
      <c r="N1791" s="5"/>
      <c r="O1791" s="5"/>
    </row>
    <row r="1792" spans="14:15" x14ac:dyDescent="0.25">
      <c r="N1792" s="5"/>
      <c r="O1792" s="5"/>
    </row>
    <row r="1793" spans="14:15" x14ac:dyDescent="0.25">
      <c r="N1793" s="5"/>
      <c r="O1793" s="5"/>
    </row>
    <row r="1794" spans="14:15" x14ac:dyDescent="0.25">
      <c r="N1794" s="5"/>
      <c r="O1794" s="5"/>
    </row>
    <row r="1795" spans="14:15" x14ac:dyDescent="0.25">
      <c r="N1795" s="5"/>
      <c r="O1795" s="5"/>
    </row>
    <row r="1796" spans="14:15" x14ac:dyDescent="0.25">
      <c r="N1796" s="5"/>
      <c r="O1796" s="5"/>
    </row>
    <row r="1797" spans="14:15" x14ac:dyDescent="0.25">
      <c r="N1797" s="5"/>
      <c r="O1797" s="5"/>
    </row>
    <row r="1798" spans="14:15" x14ac:dyDescent="0.25">
      <c r="N1798" s="5"/>
      <c r="O1798" s="5"/>
    </row>
    <row r="1799" spans="14:15" x14ac:dyDescent="0.25">
      <c r="N1799" s="5"/>
      <c r="O1799" s="5"/>
    </row>
    <row r="1800" spans="14:15" x14ac:dyDescent="0.25">
      <c r="N1800" s="5"/>
      <c r="O1800" s="5"/>
    </row>
    <row r="1801" spans="14:15" x14ac:dyDescent="0.25">
      <c r="N1801" s="5"/>
      <c r="O1801" s="5"/>
    </row>
    <row r="1802" spans="14:15" x14ac:dyDescent="0.25">
      <c r="N1802" s="5"/>
      <c r="O1802" s="5"/>
    </row>
    <row r="1803" spans="14:15" x14ac:dyDescent="0.25">
      <c r="N1803" s="5"/>
      <c r="O1803" s="5"/>
    </row>
    <row r="1804" spans="14:15" x14ac:dyDescent="0.25">
      <c r="N1804" s="5"/>
      <c r="O1804" s="5"/>
    </row>
    <row r="1805" spans="14:15" x14ac:dyDescent="0.25">
      <c r="N1805" s="5"/>
      <c r="O1805" s="5"/>
    </row>
    <row r="1806" spans="14:15" x14ac:dyDescent="0.25">
      <c r="N1806" s="5"/>
      <c r="O1806" s="5"/>
    </row>
    <row r="1807" spans="14:15" x14ac:dyDescent="0.25">
      <c r="N1807" s="5"/>
      <c r="O1807" s="5"/>
    </row>
    <row r="1808" spans="14:15" x14ac:dyDescent="0.25">
      <c r="N1808" s="5"/>
      <c r="O1808" s="5"/>
    </row>
    <row r="1809" spans="14:15" x14ac:dyDescent="0.25">
      <c r="N1809" s="5"/>
      <c r="O1809" s="5"/>
    </row>
    <row r="1810" spans="14:15" x14ac:dyDescent="0.25">
      <c r="N1810" s="5"/>
      <c r="O1810" s="5"/>
    </row>
    <row r="1811" spans="14:15" x14ac:dyDescent="0.25">
      <c r="N1811" s="5"/>
      <c r="O1811" s="5"/>
    </row>
    <row r="1812" spans="14:15" x14ac:dyDescent="0.25">
      <c r="N1812" s="5"/>
      <c r="O1812" s="5"/>
    </row>
    <row r="1813" spans="14:15" x14ac:dyDescent="0.25">
      <c r="N1813" s="5"/>
      <c r="O1813" s="5"/>
    </row>
    <row r="1814" spans="14:15" x14ac:dyDescent="0.25">
      <c r="N1814" s="5"/>
      <c r="O1814" s="5"/>
    </row>
    <row r="1815" spans="14:15" x14ac:dyDescent="0.25">
      <c r="N1815" s="5"/>
      <c r="O1815" s="5"/>
    </row>
    <row r="1816" spans="14:15" x14ac:dyDescent="0.25">
      <c r="N1816" s="5"/>
      <c r="O1816" s="5"/>
    </row>
    <row r="1817" spans="14:15" x14ac:dyDescent="0.25">
      <c r="N1817" s="5"/>
      <c r="O1817" s="5"/>
    </row>
    <row r="1818" spans="14:15" x14ac:dyDescent="0.25">
      <c r="N1818" s="5"/>
      <c r="O1818" s="5"/>
    </row>
    <row r="1819" spans="14:15" x14ac:dyDescent="0.25">
      <c r="N1819" s="5"/>
      <c r="O1819" s="5"/>
    </row>
    <row r="1820" spans="14:15" x14ac:dyDescent="0.25">
      <c r="N1820" s="5"/>
      <c r="O1820" s="5"/>
    </row>
    <row r="1821" spans="14:15" x14ac:dyDescent="0.25">
      <c r="N1821" s="5"/>
      <c r="O1821" s="5"/>
    </row>
    <row r="1822" spans="14:15" x14ac:dyDescent="0.25">
      <c r="N1822" s="5"/>
      <c r="O1822" s="5"/>
    </row>
    <row r="1823" spans="14:15" x14ac:dyDescent="0.25">
      <c r="N1823" s="5"/>
      <c r="O1823" s="5"/>
    </row>
    <row r="1824" spans="14:15" x14ac:dyDescent="0.25">
      <c r="N1824" s="5"/>
      <c r="O1824" s="5"/>
    </row>
    <row r="1825" spans="14:15" x14ac:dyDescent="0.25">
      <c r="N1825" s="5"/>
      <c r="O1825" s="5"/>
    </row>
    <row r="1826" spans="14:15" x14ac:dyDescent="0.25">
      <c r="N1826" s="5"/>
      <c r="O1826" s="5"/>
    </row>
    <row r="1827" spans="14:15" x14ac:dyDescent="0.25">
      <c r="N1827" s="5"/>
      <c r="O1827" s="5"/>
    </row>
    <row r="1828" spans="14:15" x14ac:dyDescent="0.25">
      <c r="N1828" s="5"/>
      <c r="O1828" s="5"/>
    </row>
    <row r="1829" spans="14:15" x14ac:dyDescent="0.25">
      <c r="N1829" s="5"/>
      <c r="O1829" s="5"/>
    </row>
    <row r="1830" spans="14:15" x14ac:dyDescent="0.25">
      <c r="N1830" s="5"/>
      <c r="O1830" s="5"/>
    </row>
    <row r="1831" spans="14:15" x14ac:dyDescent="0.25">
      <c r="N1831" s="5"/>
      <c r="O1831" s="5"/>
    </row>
    <row r="1832" spans="14:15" x14ac:dyDescent="0.25">
      <c r="N1832" s="5"/>
      <c r="O1832" s="5"/>
    </row>
    <row r="1833" spans="14:15" x14ac:dyDescent="0.25">
      <c r="N1833" s="5"/>
      <c r="O1833" s="5"/>
    </row>
    <row r="1834" spans="14:15" x14ac:dyDescent="0.25">
      <c r="N1834" s="5"/>
      <c r="O1834" s="5"/>
    </row>
    <row r="1835" spans="14:15" x14ac:dyDescent="0.25">
      <c r="N1835" s="5"/>
      <c r="O1835" s="5"/>
    </row>
    <row r="1836" spans="14:15" x14ac:dyDescent="0.25">
      <c r="N1836" s="5"/>
      <c r="O1836" s="5"/>
    </row>
    <row r="1837" spans="14:15" x14ac:dyDescent="0.25">
      <c r="N1837" s="5"/>
      <c r="O1837" s="5"/>
    </row>
    <row r="1838" spans="14:15" x14ac:dyDescent="0.25">
      <c r="N1838" s="5"/>
      <c r="O1838" s="5"/>
    </row>
    <row r="1839" spans="14:15" x14ac:dyDescent="0.25">
      <c r="N1839" s="5"/>
      <c r="O1839" s="5"/>
    </row>
    <row r="1840" spans="14:15" x14ac:dyDescent="0.25">
      <c r="N1840" s="5"/>
      <c r="O1840" s="5"/>
    </row>
    <row r="1841" spans="14:15" x14ac:dyDescent="0.25">
      <c r="N1841" s="5"/>
      <c r="O1841" s="5"/>
    </row>
    <row r="1842" spans="14:15" x14ac:dyDescent="0.25">
      <c r="N1842" s="5"/>
      <c r="O1842" s="5"/>
    </row>
    <row r="1843" spans="14:15" x14ac:dyDescent="0.25">
      <c r="N1843" s="5"/>
      <c r="O1843" s="5"/>
    </row>
    <row r="1844" spans="14:15" x14ac:dyDescent="0.25">
      <c r="N1844" s="5"/>
      <c r="O1844" s="5"/>
    </row>
    <row r="1845" spans="14:15" x14ac:dyDescent="0.25">
      <c r="N1845" s="5"/>
      <c r="O1845" s="5"/>
    </row>
    <row r="1846" spans="14:15" x14ac:dyDescent="0.25">
      <c r="N1846" s="5"/>
      <c r="O1846" s="5"/>
    </row>
    <row r="1847" spans="14:15" x14ac:dyDescent="0.25">
      <c r="N1847" s="5"/>
      <c r="O1847" s="5"/>
    </row>
    <row r="1848" spans="14:15" x14ac:dyDescent="0.25">
      <c r="N1848" s="5"/>
      <c r="O1848" s="5"/>
    </row>
    <row r="1849" spans="14:15" x14ac:dyDescent="0.25">
      <c r="N1849" s="5"/>
      <c r="O1849" s="5"/>
    </row>
    <row r="1850" spans="14:15" x14ac:dyDescent="0.25">
      <c r="N1850" s="5"/>
      <c r="O1850" s="5"/>
    </row>
    <row r="1851" spans="14:15" x14ac:dyDescent="0.25">
      <c r="N1851" s="5"/>
      <c r="O1851" s="5"/>
    </row>
    <row r="1852" spans="14:15" x14ac:dyDescent="0.25">
      <c r="N1852" s="5"/>
      <c r="O1852" s="5"/>
    </row>
    <row r="1853" spans="14:15" x14ac:dyDescent="0.25">
      <c r="N1853" s="5"/>
      <c r="O1853" s="5"/>
    </row>
    <row r="1854" spans="14:15" x14ac:dyDescent="0.25">
      <c r="N1854" s="5"/>
      <c r="O1854" s="5"/>
    </row>
    <row r="1855" spans="14:15" x14ac:dyDescent="0.25">
      <c r="N1855" s="5"/>
      <c r="O1855" s="5"/>
    </row>
    <row r="1856" spans="14:15" x14ac:dyDescent="0.25">
      <c r="N1856" s="5"/>
      <c r="O1856" s="5"/>
    </row>
    <row r="1857" spans="14:15" x14ac:dyDescent="0.25">
      <c r="N1857" s="5"/>
      <c r="O1857" s="5"/>
    </row>
    <row r="1858" spans="14:15" x14ac:dyDescent="0.25">
      <c r="N1858" s="5"/>
      <c r="O1858" s="5"/>
    </row>
    <row r="1859" spans="14:15" x14ac:dyDescent="0.25">
      <c r="N1859" s="5"/>
      <c r="O1859" s="5"/>
    </row>
    <row r="1860" spans="14:15" x14ac:dyDescent="0.25">
      <c r="N1860" s="5"/>
      <c r="O1860" s="5"/>
    </row>
    <row r="1861" spans="14:15" x14ac:dyDescent="0.25">
      <c r="N1861" s="5"/>
      <c r="O1861" s="5"/>
    </row>
    <row r="1862" spans="14:15" x14ac:dyDescent="0.25">
      <c r="N1862" s="5"/>
      <c r="O1862" s="5"/>
    </row>
    <row r="1863" spans="14:15" x14ac:dyDescent="0.25">
      <c r="N1863" s="5"/>
      <c r="O1863" s="5"/>
    </row>
    <row r="1864" spans="14:15" x14ac:dyDescent="0.25">
      <c r="N1864" s="5"/>
      <c r="O1864" s="5"/>
    </row>
    <row r="1865" spans="14:15" x14ac:dyDescent="0.25">
      <c r="N1865" s="5"/>
      <c r="O1865" s="5"/>
    </row>
    <row r="1866" spans="14:15" x14ac:dyDescent="0.25">
      <c r="N1866" s="5"/>
      <c r="O1866" s="5"/>
    </row>
    <row r="1867" spans="14:15" x14ac:dyDescent="0.25">
      <c r="N1867" s="5"/>
      <c r="O1867" s="5"/>
    </row>
    <row r="1868" spans="14:15" x14ac:dyDescent="0.25">
      <c r="N1868" s="5"/>
      <c r="O1868" s="5"/>
    </row>
    <row r="1869" spans="14:15" x14ac:dyDescent="0.25">
      <c r="N1869" s="5"/>
      <c r="O1869" s="5"/>
    </row>
    <row r="1870" spans="14:15" x14ac:dyDescent="0.25">
      <c r="N1870" s="5"/>
      <c r="O1870" s="5"/>
    </row>
    <row r="1871" spans="14:15" x14ac:dyDescent="0.25">
      <c r="N1871" s="5"/>
      <c r="O1871" s="5"/>
    </row>
    <row r="1872" spans="14:15" x14ac:dyDescent="0.25">
      <c r="N1872" s="5"/>
      <c r="O1872" s="5"/>
    </row>
    <row r="1873" spans="14:15" x14ac:dyDescent="0.25">
      <c r="N1873" s="5"/>
      <c r="O1873" s="5"/>
    </row>
    <row r="1874" spans="14:15" x14ac:dyDescent="0.25">
      <c r="N1874" s="5"/>
      <c r="O1874" s="5"/>
    </row>
    <row r="1875" spans="14:15" x14ac:dyDescent="0.25">
      <c r="N1875" s="5"/>
      <c r="O1875" s="5"/>
    </row>
    <row r="1876" spans="14:15" x14ac:dyDescent="0.25">
      <c r="N1876" s="5"/>
      <c r="O1876" s="5"/>
    </row>
    <row r="1877" spans="14:15" x14ac:dyDescent="0.25">
      <c r="N1877" s="5"/>
      <c r="O1877" s="5"/>
    </row>
    <row r="1878" spans="14:15" x14ac:dyDescent="0.25">
      <c r="N1878" s="5"/>
      <c r="O1878" s="5"/>
    </row>
    <row r="1879" spans="14:15" x14ac:dyDescent="0.25">
      <c r="N1879" s="5"/>
      <c r="O1879" s="5"/>
    </row>
    <row r="1880" spans="14:15" x14ac:dyDescent="0.25">
      <c r="N1880" s="5"/>
      <c r="O1880" s="5"/>
    </row>
    <row r="1881" spans="14:15" x14ac:dyDescent="0.25">
      <c r="N1881" s="5"/>
      <c r="O1881" s="5"/>
    </row>
    <row r="1882" spans="14:15" x14ac:dyDescent="0.25">
      <c r="N1882" s="5"/>
      <c r="O1882" s="5"/>
    </row>
    <row r="1883" spans="14:15" x14ac:dyDescent="0.25">
      <c r="N1883" s="5"/>
      <c r="O1883" s="5"/>
    </row>
    <row r="1884" spans="14:15" x14ac:dyDescent="0.25">
      <c r="N1884" s="5"/>
      <c r="O1884" s="5"/>
    </row>
    <row r="1885" spans="14:15" x14ac:dyDescent="0.25">
      <c r="N1885" s="5"/>
      <c r="O1885" s="5"/>
    </row>
    <row r="1886" spans="14:15" x14ac:dyDescent="0.25">
      <c r="N1886" s="5"/>
      <c r="O1886" s="5"/>
    </row>
    <row r="1887" spans="14:15" x14ac:dyDescent="0.25">
      <c r="N1887" s="5"/>
      <c r="O1887" s="5"/>
    </row>
    <row r="1888" spans="14:15" x14ac:dyDescent="0.25">
      <c r="N1888" s="5"/>
      <c r="O1888" s="5"/>
    </row>
    <row r="1889" spans="14:15" x14ac:dyDescent="0.25">
      <c r="N1889" s="5"/>
      <c r="O1889" s="5"/>
    </row>
    <row r="1890" spans="14:15" x14ac:dyDescent="0.25">
      <c r="N1890" s="5"/>
      <c r="O1890" s="5"/>
    </row>
    <row r="1891" spans="14:15" x14ac:dyDescent="0.25">
      <c r="N1891" s="5"/>
      <c r="O1891" s="5"/>
    </row>
    <row r="1892" spans="14:15" x14ac:dyDescent="0.25">
      <c r="N1892" s="5"/>
      <c r="O1892" s="5"/>
    </row>
    <row r="1893" spans="14:15" x14ac:dyDescent="0.25">
      <c r="N1893" s="5"/>
      <c r="O1893" s="5"/>
    </row>
    <row r="1894" spans="14:15" x14ac:dyDescent="0.25">
      <c r="N1894" s="5"/>
      <c r="O1894" s="5"/>
    </row>
    <row r="1895" spans="14:15" x14ac:dyDescent="0.25">
      <c r="N1895" s="5"/>
      <c r="O1895" s="5"/>
    </row>
    <row r="1896" spans="14:15" x14ac:dyDescent="0.25">
      <c r="N1896" s="5"/>
      <c r="O1896" s="5"/>
    </row>
    <row r="1897" spans="14:15" x14ac:dyDescent="0.25">
      <c r="N1897" s="5"/>
      <c r="O1897" s="5"/>
    </row>
    <row r="1898" spans="14:15" x14ac:dyDescent="0.25">
      <c r="N1898" s="5"/>
      <c r="O1898" s="5"/>
    </row>
    <row r="1899" spans="14:15" x14ac:dyDescent="0.25">
      <c r="N1899" s="5"/>
      <c r="O1899" s="5"/>
    </row>
    <row r="1900" spans="14:15" x14ac:dyDescent="0.25">
      <c r="N1900" s="5"/>
      <c r="O1900" s="5"/>
    </row>
    <row r="1901" spans="14:15" x14ac:dyDescent="0.25">
      <c r="N1901" s="5"/>
      <c r="O1901" s="5"/>
    </row>
    <row r="1902" spans="14:15" x14ac:dyDescent="0.25">
      <c r="N1902" s="5"/>
      <c r="O1902" s="5"/>
    </row>
    <row r="1903" spans="14:15" x14ac:dyDescent="0.25">
      <c r="N1903" s="5"/>
      <c r="O1903" s="5"/>
    </row>
    <row r="1904" spans="14:15" x14ac:dyDescent="0.25">
      <c r="N1904" s="5"/>
      <c r="O1904" s="5"/>
    </row>
    <row r="1905" spans="14:15" x14ac:dyDescent="0.25">
      <c r="N1905" s="5"/>
      <c r="O1905" s="5"/>
    </row>
    <row r="1906" spans="14:15" x14ac:dyDescent="0.25">
      <c r="N1906" s="5"/>
      <c r="O1906" s="5"/>
    </row>
    <row r="1907" spans="14:15" x14ac:dyDescent="0.25">
      <c r="N1907" s="5"/>
      <c r="O1907" s="5"/>
    </row>
    <row r="1908" spans="14:15" x14ac:dyDescent="0.25">
      <c r="N1908" s="5"/>
      <c r="O1908" s="5"/>
    </row>
    <row r="1909" spans="14:15" x14ac:dyDescent="0.25">
      <c r="N1909" s="5"/>
      <c r="O1909" s="5"/>
    </row>
    <row r="1910" spans="14:15" x14ac:dyDescent="0.25">
      <c r="N1910" s="5"/>
      <c r="O1910" s="5"/>
    </row>
    <row r="1911" spans="14:15" x14ac:dyDescent="0.25">
      <c r="N1911" s="5"/>
      <c r="O1911" s="5"/>
    </row>
    <row r="1912" spans="14:15" x14ac:dyDescent="0.25">
      <c r="N1912" s="5"/>
      <c r="O1912" s="5"/>
    </row>
    <row r="1913" spans="14:15" x14ac:dyDescent="0.25">
      <c r="N1913" s="5"/>
      <c r="O1913" s="5"/>
    </row>
    <row r="1914" spans="14:15" x14ac:dyDescent="0.25">
      <c r="N1914" s="5"/>
      <c r="O1914" s="5"/>
    </row>
    <row r="1915" spans="14:15" x14ac:dyDescent="0.25">
      <c r="N1915" s="5"/>
      <c r="O1915" s="5"/>
    </row>
    <row r="1916" spans="14:15" x14ac:dyDescent="0.25">
      <c r="N1916" s="5"/>
      <c r="O1916" s="5"/>
    </row>
    <row r="1917" spans="14:15" x14ac:dyDescent="0.25">
      <c r="N1917" s="5"/>
      <c r="O1917" s="5"/>
    </row>
    <row r="1918" spans="14:15" x14ac:dyDescent="0.25">
      <c r="N1918" s="5"/>
      <c r="O1918" s="5"/>
    </row>
    <row r="1919" spans="14:15" x14ac:dyDescent="0.25">
      <c r="N1919" s="5"/>
      <c r="O1919" s="5"/>
    </row>
    <row r="1920" spans="14:15" x14ac:dyDescent="0.25">
      <c r="N1920" s="5"/>
      <c r="O1920" s="5"/>
    </row>
    <row r="1921" spans="14:15" x14ac:dyDescent="0.25">
      <c r="N1921" s="5"/>
      <c r="O1921" s="5"/>
    </row>
    <row r="1922" spans="14:15" x14ac:dyDescent="0.25">
      <c r="N1922" s="5"/>
      <c r="O1922" s="5"/>
    </row>
    <row r="1923" spans="14:15" x14ac:dyDescent="0.25">
      <c r="N1923" s="5"/>
      <c r="O1923" s="5"/>
    </row>
    <row r="1924" spans="14:15" x14ac:dyDescent="0.25">
      <c r="N1924" s="5"/>
      <c r="O1924" s="5"/>
    </row>
    <row r="1925" spans="14:15" x14ac:dyDescent="0.25">
      <c r="N1925" s="5"/>
      <c r="O1925" s="5"/>
    </row>
    <row r="1926" spans="14:15" x14ac:dyDescent="0.25">
      <c r="N1926" s="5"/>
      <c r="O1926" s="5"/>
    </row>
    <row r="1927" spans="14:15" x14ac:dyDescent="0.25">
      <c r="N1927" s="5"/>
      <c r="O1927" s="5"/>
    </row>
    <row r="1928" spans="14:15" x14ac:dyDescent="0.25">
      <c r="N1928" s="5"/>
      <c r="O1928" s="5"/>
    </row>
    <row r="1929" spans="14:15" x14ac:dyDescent="0.25">
      <c r="N1929" s="5"/>
      <c r="O1929" s="5"/>
    </row>
    <row r="1930" spans="14:15" x14ac:dyDescent="0.25">
      <c r="N1930" s="5"/>
      <c r="O1930" s="5"/>
    </row>
    <row r="1931" spans="14:15" x14ac:dyDescent="0.25">
      <c r="N1931" s="5"/>
      <c r="O1931" s="5"/>
    </row>
    <row r="1932" spans="14:15" x14ac:dyDescent="0.25">
      <c r="N1932" s="5"/>
      <c r="O1932" s="5"/>
    </row>
    <row r="1933" spans="14:15" x14ac:dyDescent="0.25">
      <c r="N1933" s="5"/>
      <c r="O1933" s="5"/>
    </row>
    <row r="1934" spans="14:15" x14ac:dyDescent="0.25">
      <c r="N1934" s="5"/>
      <c r="O1934" s="5"/>
    </row>
    <row r="1935" spans="14:15" x14ac:dyDescent="0.25">
      <c r="N1935" s="5"/>
      <c r="O1935" s="5"/>
    </row>
    <row r="1936" spans="14:15" x14ac:dyDescent="0.25">
      <c r="N1936" s="5"/>
      <c r="O1936" s="5"/>
    </row>
    <row r="1937" spans="14:15" x14ac:dyDescent="0.25">
      <c r="N1937" s="5"/>
      <c r="O1937" s="5"/>
    </row>
    <row r="1938" spans="14:15" x14ac:dyDescent="0.25">
      <c r="N1938" s="5"/>
      <c r="O1938" s="5"/>
    </row>
    <row r="1939" spans="14:15" x14ac:dyDescent="0.25">
      <c r="N1939" s="5"/>
      <c r="O1939" s="5"/>
    </row>
    <row r="1940" spans="14:15" x14ac:dyDescent="0.25">
      <c r="N1940" s="5"/>
      <c r="O1940" s="5"/>
    </row>
    <row r="1941" spans="14:15" x14ac:dyDescent="0.25">
      <c r="N1941" s="5"/>
      <c r="O1941" s="5"/>
    </row>
    <row r="1942" spans="14:15" x14ac:dyDescent="0.25">
      <c r="N1942" s="5"/>
      <c r="O1942" s="5"/>
    </row>
    <row r="1943" spans="14:15" x14ac:dyDescent="0.25">
      <c r="N1943" s="5"/>
      <c r="O1943" s="5"/>
    </row>
    <row r="1944" spans="14:15" x14ac:dyDescent="0.25">
      <c r="N1944" s="5"/>
      <c r="O1944" s="5"/>
    </row>
    <row r="1945" spans="14:15" x14ac:dyDescent="0.25">
      <c r="N1945" s="5"/>
      <c r="O1945" s="5"/>
    </row>
    <row r="1946" spans="14:15" x14ac:dyDescent="0.25">
      <c r="N1946" s="5"/>
      <c r="O1946" s="5"/>
    </row>
    <row r="1947" spans="14:15" x14ac:dyDescent="0.25">
      <c r="N1947" s="5"/>
      <c r="O1947" s="5"/>
    </row>
    <row r="1948" spans="14:15" x14ac:dyDescent="0.25">
      <c r="N1948" s="5"/>
      <c r="O1948" s="5"/>
    </row>
    <row r="1949" spans="14:15" x14ac:dyDescent="0.25">
      <c r="N1949" s="5"/>
      <c r="O1949" s="5"/>
    </row>
    <row r="1950" spans="14:15" x14ac:dyDescent="0.25">
      <c r="N1950" s="5"/>
      <c r="O1950" s="5"/>
    </row>
    <row r="1951" spans="14:15" x14ac:dyDescent="0.25">
      <c r="N1951" s="5"/>
      <c r="O1951" s="5"/>
    </row>
    <row r="1952" spans="14:15" x14ac:dyDescent="0.25">
      <c r="N1952" s="5"/>
      <c r="O1952" s="5"/>
    </row>
    <row r="1953" spans="14:15" x14ac:dyDescent="0.25">
      <c r="N1953" s="5"/>
      <c r="O1953" s="5"/>
    </row>
    <row r="1954" spans="14:15" x14ac:dyDescent="0.25">
      <c r="N1954" s="5"/>
      <c r="O1954" s="5"/>
    </row>
    <row r="1955" spans="14:15" x14ac:dyDescent="0.25">
      <c r="N1955" s="5"/>
      <c r="O1955" s="5"/>
    </row>
    <row r="1956" spans="14:15" x14ac:dyDescent="0.25">
      <c r="N1956" s="5"/>
      <c r="O1956" s="5"/>
    </row>
    <row r="1957" spans="14:15" x14ac:dyDescent="0.25">
      <c r="N1957" s="5"/>
      <c r="O1957" s="5"/>
    </row>
    <row r="1958" spans="14:15" x14ac:dyDescent="0.25">
      <c r="N1958" s="5"/>
      <c r="O1958" s="5"/>
    </row>
    <row r="1959" spans="14:15" x14ac:dyDescent="0.25">
      <c r="N1959" s="5"/>
      <c r="O1959" s="5"/>
    </row>
    <row r="1960" spans="14:15" x14ac:dyDescent="0.25">
      <c r="N1960" s="5"/>
      <c r="O1960" s="5"/>
    </row>
    <row r="1961" spans="14:15" x14ac:dyDescent="0.25">
      <c r="N1961" s="5"/>
      <c r="O1961" s="5"/>
    </row>
    <row r="1962" spans="14:15" x14ac:dyDescent="0.25">
      <c r="N1962" s="5"/>
      <c r="O1962" s="5"/>
    </row>
    <row r="1963" spans="14:15" x14ac:dyDescent="0.25">
      <c r="N1963" s="5"/>
      <c r="O1963" s="5"/>
    </row>
    <row r="1964" spans="14:15" x14ac:dyDescent="0.25">
      <c r="N1964" s="5"/>
      <c r="O1964" s="5"/>
    </row>
    <row r="1965" spans="14:15" x14ac:dyDescent="0.25">
      <c r="N1965" s="5"/>
      <c r="O1965" s="5"/>
    </row>
    <row r="1966" spans="14:15" x14ac:dyDescent="0.25">
      <c r="N1966" s="5"/>
      <c r="O1966" s="5"/>
    </row>
    <row r="1967" spans="14:15" x14ac:dyDescent="0.25">
      <c r="N1967" s="5"/>
      <c r="O1967" s="5"/>
    </row>
    <row r="1968" spans="14:15" x14ac:dyDescent="0.25">
      <c r="N1968" s="5"/>
      <c r="O1968" s="5"/>
    </row>
    <row r="1969" spans="14:15" x14ac:dyDescent="0.25">
      <c r="N1969" s="5"/>
      <c r="O1969" s="5"/>
    </row>
    <row r="1970" spans="14:15" x14ac:dyDescent="0.25">
      <c r="N1970" s="5"/>
      <c r="O1970" s="5"/>
    </row>
    <row r="1971" spans="14:15" x14ac:dyDescent="0.25">
      <c r="N1971" s="5"/>
      <c r="O1971" s="5"/>
    </row>
    <row r="1972" spans="14:15" x14ac:dyDescent="0.25">
      <c r="N1972" s="5"/>
      <c r="O1972" s="5"/>
    </row>
    <row r="1973" spans="14:15" x14ac:dyDescent="0.25">
      <c r="N1973" s="5"/>
      <c r="O1973" s="5"/>
    </row>
    <row r="1974" spans="14:15" x14ac:dyDescent="0.25">
      <c r="N1974" s="5"/>
      <c r="O1974" s="5"/>
    </row>
    <row r="1975" spans="14:15" x14ac:dyDescent="0.25">
      <c r="N1975" s="5"/>
      <c r="O1975" s="5"/>
    </row>
    <row r="1976" spans="14:15" x14ac:dyDescent="0.25">
      <c r="N1976" s="5"/>
      <c r="O1976" s="5"/>
    </row>
    <row r="1977" spans="14:15" x14ac:dyDescent="0.25">
      <c r="N1977" s="5"/>
      <c r="O1977" s="5"/>
    </row>
    <row r="1978" spans="14:15" x14ac:dyDescent="0.25">
      <c r="N1978" s="5"/>
      <c r="O1978" s="5"/>
    </row>
    <row r="1979" spans="14:15" x14ac:dyDescent="0.25">
      <c r="N1979" s="5"/>
      <c r="O1979" s="5"/>
    </row>
    <row r="1980" spans="14:15" x14ac:dyDescent="0.25">
      <c r="N1980" s="5"/>
      <c r="O1980" s="5"/>
    </row>
    <row r="1981" spans="14:15" x14ac:dyDescent="0.25">
      <c r="N1981" s="5"/>
      <c r="O1981" s="5"/>
    </row>
    <row r="1982" spans="14:15" x14ac:dyDescent="0.25">
      <c r="N1982" s="5"/>
      <c r="O1982" s="5"/>
    </row>
    <row r="1983" spans="14:15" x14ac:dyDescent="0.25">
      <c r="N1983" s="5"/>
      <c r="O1983" s="5"/>
    </row>
    <row r="1984" spans="14:15" x14ac:dyDescent="0.25">
      <c r="N1984" s="5"/>
      <c r="O1984" s="5"/>
    </row>
    <row r="1985" spans="14:15" x14ac:dyDescent="0.25">
      <c r="N1985" s="5"/>
      <c r="O1985" s="5"/>
    </row>
    <row r="1986" spans="14:15" x14ac:dyDescent="0.25">
      <c r="N1986" s="5"/>
      <c r="O1986" s="5"/>
    </row>
    <row r="1987" spans="14:15" x14ac:dyDescent="0.25">
      <c r="N1987" s="5"/>
      <c r="O1987" s="5"/>
    </row>
    <row r="1988" spans="14:15" x14ac:dyDescent="0.25">
      <c r="N1988" s="5"/>
      <c r="O1988" s="5"/>
    </row>
    <row r="1989" spans="14:15" x14ac:dyDescent="0.25">
      <c r="N1989" s="5"/>
      <c r="O1989" s="5"/>
    </row>
    <row r="1990" spans="14:15" x14ac:dyDescent="0.25">
      <c r="N1990" s="5"/>
      <c r="O1990" s="5"/>
    </row>
    <row r="1991" spans="14:15" x14ac:dyDescent="0.25">
      <c r="N1991" s="5"/>
      <c r="O1991" s="5"/>
    </row>
    <row r="1992" spans="14:15" x14ac:dyDescent="0.25">
      <c r="N1992" s="5"/>
      <c r="O1992" s="5"/>
    </row>
    <row r="1993" spans="14:15" x14ac:dyDescent="0.25">
      <c r="N1993" s="5"/>
      <c r="O1993" s="5"/>
    </row>
    <row r="1994" spans="14:15" x14ac:dyDescent="0.25">
      <c r="N1994" s="5"/>
      <c r="O1994" s="5"/>
    </row>
    <row r="1995" spans="14:15" x14ac:dyDescent="0.25">
      <c r="N1995" s="5"/>
      <c r="O1995" s="5"/>
    </row>
    <row r="1996" spans="14:15" x14ac:dyDescent="0.25">
      <c r="N1996" s="5"/>
      <c r="O1996" s="5"/>
    </row>
    <row r="1997" spans="14:15" x14ac:dyDescent="0.25">
      <c r="N1997" s="5"/>
      <c r="O1997" s="5"/>
    </row>
    <row r="1998" spans="14:15" x14ac:dyDescent="0.25">
      <c r="N1998" s="5"/>
      <c r="O1998" s="5"/>
    </row>
    <row r="1999" spans="14:15" x14ac:dyDescent="0.25">
      <c r="N1999" s="5"/>
      <c r="O1999" s="5"/>
    </row>
    <row r="2000" spans="14:15" x14ac:dyDescent="0.25">
      <c r="N2000" s="5"/>
      <c r="O2000" s="5"/>
    </row>
    <row r="2001" spans="14:15" x14ac:dyDescent="0.25">
      <c r="N2001" s="5"/>
      <c r="O2001" s="5"/>
    </row>
    <row r="2002" spans="14:15" x14ac:dyDescent="0.25">
      <c r="N2002" s="5"/>
      <c r="O2002" s="5"/>
    </row>
    <row r="2003" spans="14:15" x14ac:dyDescent="0.25">
      <c r="N2003" s="5"/>
      <c r="O2003" s="5"/>
    </row>
    <row r="2004" spans="14:15" x14ac:dyDescent="0.25">
      <c r="N2004" s="5"/>
      <c r="O2004" s="5"/>
    </row>
    <row r="2005" spans="14:15" x14ac:dyDescent="0.25">
      <c r="N2005" s="5"/>
      <c r="O2005" s="5"/>
    </row>
    <row r="2006" spans="14:15" x14ac:dyDescent="0.25">
      <c r="N2006" s="5"/>
      <c r="O2006" s="5"/>
    </row>
    <row r="2007" spans="14:15" x14ac:dyDescent="0.25">
      <c r="N2007" s="5"/>
      <c r="O2007" s="5"/>
    </row>
    <row r="2008" spans="14:15" x14ac:dyDescent="0.25">
      <c r="N2008" s="5"/>
      <c r="O2008" s="5"/>
    </row>
    <row r="2009" spans="14:15" x14ac:dyDescent="0.25">
      <c r="N2009" s="5"/>
      <c r="O2009" s="5"/>
    </row>
    <row r="2010" spans="14:15" x14ac:dyDescent="0.25">
      <c r="N2010" s="5"/>
      <c r="O2010" s="5"/>
    </row>
    <row r="2011" spans="14:15" x14ac:dyDescent="0.25">
      <c r="N2011" s="5"/>
      <c r="O2011" s="5"/>
    </row>
    <row r="2012" spans="14:15" x14ac:dyDescent="0.25">
      <c r="N2012" s="5"/>
      <c r="O2012" s="5"/>
    </row>
    <row r="2013" spans="14:15" x14ac:dyDescent="0.25">
      <c r="N2013" s="5"/>
      <c r="O2013" s="5"/>
    </row>
    <row r="2014" spans="14:15" x14ac:dyDescent="0.25">
      <c r="N2014" s="5"/>
      <c r="O2014" s="5"/>
    </row>
    <row r="2015" spans="14:15" x14ac:dyDescent="0.25">
      <c r="N2015" s="5"/>
      <c r="O2015" s="5"/>
    </row>
    <row r="2016" spans="14:15" x14ac:dyDescent="0.25">
      <c r="N2016" s="5"/>
      <c r="O2016" s="5"/>
    </row>
    <row r="2017" spans="14:15" x14ac:dyDescent="0.25">
      <c r="N2017" s="5"/>
      <c r="O2017" s="5"/>
    </row>
    <row r="2018" spans="14:15" x14ac:dyDescent="0.25">
      <c r="N2018" s="5"/>
      <c r="O2018" s="5"/>
    </row>
    <row r="2019" spans="14:15" x14ac:dyDescent="0.25">
      <c r="N2019" s="5"/>
      <c r="O2019" s="5"/>
    </row>
    <row r="2020" spans="14:15" x14ac:dyDescent="0.25">
      <c r="N2020" s="5"/>
      <c r="O2020" s="5"/>
    </row>
    <row r="2021" spans="14:15" x14ac:dyDescent="0.25">
      <c r="N2021" s="5"/>
      <c r="O2021" s="5"/>
    </row>
    <row r="2022" spans="14:15" x14ac:dyDescent="0.25">
      <c r="N2022" s="5"/>
      <c r="O2022" s="5"/>
    </row>
    <row r="2023" spans="14:15" x14ac:dyDescent="0.25">
      <c r="N2023" s="5"/>
      <c r="O2023" s="5"/>
    </row>
    <row r="2024" spans="14:15" x14ac:dyDescent="0.25">
      <c r="N2024" s="5"/>
      <c r="O2024" s="5"/>
    </row>
    <row r="2025" spans="14:15" x14ac:dyDescent="0.25">
      <c r="N2025" s="5"/>
      <c r="O2025" s="5"/>
    </row>
    <row r="2026" spans="14:15" x14ac:dyDescent="0.25">
      <c r="N2026" s="5"/>
      <c r="O2026" s="5"/>
    </row>
    <row r="2027" spans="14:15" x14ac:dyDescent="0.25">
      <c r="N2027" s="5"/>
      <c r="O2027" s="5"/>
    </row>
    <row r="2028" spans="14:15" x14ac:dyDescent="0.25">
      <c r="N2028" s="5"/>
      <c r="O2028" s="5"/>
    </row>
    <row r="2029" spans="14:15" x14ac:dyDescent="0.25">
      <c r="N2029" s="5"/>
      <c r="O2029" s="5"/>
    </row>
    <row r="2030" spans="14:15" x14ac:dyDescent="0.25">
      <c r="N2030" s="5"/>
      <c r="O2030" s="5"/>
    </row>
    <row r="2031" spans="14:15" x14ac:dyDescent="0.25">
      <c r="N2031" s="5"/>
      <c r="O2031" s="5"/>
    </row>
    <row r="2032" spans="14:15" x14ac:dyDescent="0.25">
      <c r="N2032" s="5"/>
      <c r="O2032" s="5"/>
    </row>
    <row r="2033" spans="14:15" x14ac:dyDescent="0.25">
      <c r="N2033" s="5"/>
      <c r="O2033" s="5"/>
    </row>
    <row r="2034" spans="14:15" x14ac:dyDescent="0.25">
      <c r="N2034" s="5"/>
      <c r="O2034" s="5"/>
    </row>
    <row r="2035" spans="14:15" x14ac:dyDescent="0.25">
      <c r="N2035" s="5"/>
      <c r="O2035" s="5"/>
    </row>
    <row r="2036" spans="14:15" x14ac:dyDescent="0.25">
      <c r="N2036" s="5"/>
      <c r="O2036" s="5"/>
    </row>
    <row r="2037" spans="14:15" x14ac:dyDescent="0.25">
      <c r="N2037" s="5"/>
      <c r="O2037" s="5"/>
    </row>
    <row r="2038" spans="14:15" x14ac:dyDescent="0.25">
      <c r="N2038" s="5"/>
      <c r="O2038" s="5"/>
    </row>
    <row r="2039" spans="14:15" x14ac:dyDescent="0.25">
      <c r="N2039" s="5"/>
      <c r="O2039" s="5"/>
    </row>
    <row r="2040" spans="14:15" x14ac:dyDescent="0.25">
      <c r="N2040" s="5"/>
      <c r="O2040" s="5"/>
    </row>
    <row r="2041" spans="14:15" x14ac:dyDescent="0.25">
      <c r="N2041" s="5"/>
      <c r="O2041" s="5"/>
    </row>
    <row r="2042" spans="14:15" x14ac:dyDescent="0.25">
      <c r="N2042" s="5"/>
      <c r="O2042" s="5"/>
    </row>
    <row r="2043" spans="14:15" x14ac:dyDescent="0.25">
      <c r="N2043" s="5"/>
      <c r="O2043" s="5"/>
    </row>
    <row r="2044" spans="14:15" x14ac:dyDescent="0.25">
      <c r="N2044" s="5"/>
      <c r="O2044" s="5"/>
    </row>
    <row r="2045" spans="14:15" x14ac:dyDescent="0.25">
      <c r="N2045" s="5"/>
      <c r="O2045" s="5"/>
    </row>
    <row r="2046" spans="14:15" x14ac:dyDescent="0.25">
      <c r="N2046" s="5"/>
      <c r="O2046" s="5"/>
    </row>
    <row r="2047" spans="14:15" x14ac:dyDescent="0.25">
      <c r="N2047" s="5"/>
      <c r="O2047" s="5"/>
    </row>
    <row r="2048" spans="14:15" x14ac:dyDescent="0.25">
      <c r="N2048" s="5"/>
      <c r="O2048" s="5"/>
    </row>
    <row r="2049" spans="14:15" x14ac:dyDescent="0.25">
      <c r="N2049" s="5"/>
      <c r="O2049" s="5"/>
    </row>
    <row r="2050" spans="14:15" x14ac:dyDescent="0.25">
      <c r="N2050" s="5"/>
      <c r="O2050" s="5"/>
    </row>
    <row r="2051" spans="14:15" x14ac:dyDescent="0.25">
      <c r="N2051" s="5"/>
      <c r="O2051" s="5"/>
    </row>
    <row r="2052" spans="14:15" x14ac:dyDescent="0.25">
      <c r="N2052" s="5"/>
      <c r="O2052" s="5"/>
    </row>
    <row r="2053" spans="14:15" x14ac:dyDescent="0.25">
      <c r="N2053" s="5"/>
      <c r="O2053" s="5"/>
    </row>
    <row r="2054" spans="14:15" x14ac:dyDescent="0.25">
      <c r="N2054" s="5"/>
      <c r="O2054" s="5"/>
    </row>
    <row r="2055" spans="14:15" x14ac:dyDescent="0.25">
      <c r="N2055" s="5"/>
      <c r="O2055" s="5"/>
    </row>
    <row r="2056" spans="14:15" x14ac:dyDescent="0.25">
      <c r="N2056" s="5"/>
      <c r="O2056" s="5"/>
    </row>
    <row r="2057" spans="14:15" x14ac:dyDescent="0.25">
      <c r="N2057" s="5"/>
      <c r="O2057" s="5"/>
    </row>
    <row r="2058" spans="14:15" x14ac:dyDescent="0.25">
      <c r="N2058" s="5"/>
      <c r="O2058" s="5"/>
    </row>
    <row r="2059" spans="14:15" x14ac:dyDescent="0.25">
      <c r="N2059" s="5"/>
      <c r="O2059" s="5"/>
    </row>
    <row r="2060" spans="14:15" x14ac:dyDescent="0.25">
      <c r="N2060" s="5"/>
      <c r="O2060" s="5"/>
    </row>
    <row r="2061" spans="14:15" x14ac:dyDescent="0.25">
      <c r="N2061" s="5"/>
      <c r="O2061" s="5"/>
    </row>
    <row r="2062" spans="14:15" x14ac:dyDescent="0.25">
      <c r="N2062" s="5"/>
      <c r="O2062" s="5"/>
    </row>
    <row r="2063" spans="14:15" x14ac:dyDescent="0.25">
      <c r="N2063" s="5"/>
      <c r="O2063" s="5"/>
    </row>
    <row r="2064" spans="14:15" x14ac:dyDescent="0.25">
      <c r="N2064" s="5"/>
      <c r="O2064" s="5"/>
    </row>
    <row r="2065" spans="14:15" x14ac:dyDescent="0.25">
      <c r="N2065" s="5"/>
      <c r="O2065" s="5"/>
    </row>
    <row r="2066" spans="14:15" x14ac:dyDescent="0.25">
      <c r="N2066" s="5"/>
      <c r="O2066" s="5"/>
    </row>
    <row r="2067" spans="14:15" x14ac:dyDescent="0.25">
      <c r="N2067" s="5"/>
      <c r="O2067" s="5"/>
    </row>
    <row r="2068" spans="14:15" x14ac:dyDescent="0.25">
      <c r="N2068" s="5"/>
      <c r="O2068" s="5"/>
    </row>
    <row r="2069" spans="14:15" x14ac:dyDescent="0.25">
      <c r="N2069" s="5"/>
      <c r="O2069" s="5"/>
    </row>
    <row r="2070" spans="14:15" x14ac:dyDescent="0.25">
      <c r="N2070" s="5"/>
      <c r="O2070" s="5"/>
    </row>
    <row r="2071" spans="14:15" x14ac:dyDescent="0.25">
      <c r="N2071" s="5"/>
      <c r="O2071" s="5"/>
    </row>
    <row r="2072" spans="14:15" x14ac:dyDescent="0.25">
      <c r="N2072" s="5"/>
      <c r="O2072" s="5"/>
    </row>
    <row r="2073" spans="14:15" x14ac:dyDescent="0.25">
      <c r="N2073" s="5"/>
      <c r="O2073" s="5"/>
    </row>
    <row r="2074" spans="14:15" x14ac:dyDescent="0.25">
      <c r="N2074" s="5"/>
      <c r="O2074" s="5"/>
    </row>
    <row r="2075" spans="14:15" x14ac:dyDescent="0.25">
      <c r="N2075" s="5"/>
      <c r="O2075" s="5"/>
    </row>
    <row r="2076" spans="14:15" x14ac:dyDescent="0.25">
      <c r="N2076" s="5"/>
      <c r="O2076" s="5"/>
    </row>
    <row r="2077" spans="14:15" x14ac:dyDescent="0.25">
      <c r="N2077" s="5"/>
      <c r="O2077" s="5"/>
    </row>
    <row r="2078" spans="14:15" x14ac:dyDescent="0.25">
      <c r="N2078" s="5"/>
      <c r="O2078" s="5"/>
    </row>
    <row r="2079" spans="14:15" x14ac:dyDescent="0.25">
      <c r="N2079" s="5"/>
      <c r="O2079" s="5"/>
    </row>
    <row r="2080" spans="14:15" x14ac:dyDescent="0.25">
      <c r="N2080" s="5"/>
      <c r="O2080" s="5"/>
    </row>
    <row r="2081" spans="14:15" x14ac:dyDescent="0.25">
      <c r="N2081" s="5"/>
      <c r="O2081" s="5"/>
    </row>
    <row r="2082" spans="14:15" x14ac:dyDescent="0.25">
      <c r="N2082" s="5"/>
      <c r="O2082" s="5"/>
    </row>
    <row r="2083" spans="14:15" x14ac:dyDescent="0.25">
      <c r="N2083" s="5"/>
      <c r="O2083" s="5"/>
    </row>
    <row r="2084" spans="14:15" x14ac:dyDescent="0.25">
      <c r="N2084" s="5"/>
      <c r="O2084" s="5"/>
    </row>
    <row r="2085" spans="14:15" x14ac:dyDescent="0.25">
      <c r="N2085" s="5"/>
      <c r="O2085" s="5"/>
    </row>
    <row r="2086" spans="14:15" x14ac:dyDescent="0.25">
      <c r="N2086" s="5"/>
      <c r="O2086" s="5"/>
    </row>
    <row r="2087" spans="14:15" x14ac:dyDescent="0.25">
      <c r="N2087" s="5"/>
      <c r="O2087" s="5"/>
    </row>
    <row r="2088" spans="14:15" x14ac:dyDescent="0.25">
      <c r="N2088" s="5"/>
      <c r="O2088" s="5"/>
    </row>
    <row r="2089" spans="14:15" x14ac:dyDescent="0.25">
      <c r="N2089" s="5"/>
      <c r="O2089" s="5"/>
    </row>
    <row r="2090" spans="14:15" x14ac:dyDescent="0.25">
      <c r="N2090" s="5"/>
      <c r="O2090" s="5"/>
    </row>
    <row r="2091" spans="14:15" x14ac:dyDescent="0.25">
      <c r="N2091" s="5"/>
      <c r="O2091" s="5"/>
    </row>
    <row r="2092" spans="14:15" x14ac:dyDescent="0.25">
      <c r="N2092" s="5"/>
      <c r="O2092" s="5"/>
    </row>
    <row r="2093" spans="14:15" x14ac:dyDescent="0.25">
      <c r="N2093" s="5"/>
      <c r="O2093" s="5"/>
    </row>
    <row r="2094" spans="14:15" x14ac:dyDescent="0.25">
      <c r="N2094" s="5"/>
      <c r="O2094" s="5"/>
    </row>
    <row r="2095" spans="14:15" x14ac:dyDescent="0.25">
      <c r="N2095" s="5"/>
      <c r="O2095" s="5"/>
    </row>
    <row r="2096" spans="14:15" x14ac:dyDescent="0.25">
      <c r="N2096" s="5"/>
      <c r="O2096" s="5"/>
    </row>
    <row r="2097" spans="14:15" x14ac:dyDescent="0.25">
      <c r="N2097" s="5"/>
      <c r="O2097" s="5"/>
    </row>
    <row r="2098" spans="14:15" x14ac:dyDescent="0.25">
      <c r="N2098" s="5"/>
      <c r="O2098" s="5"/>
    </row>
    <row r="2099" spans="14:15" x14ac:dyDescent="0.25">
      <c r="N2099" s="5"/>
      <c r="O2099" s="5"/>
    </row>
    <row r="2100" spans="14:15" x14ac:dyDescent="0.25">
      <c r="N2100" s="5"/>
      <c r="O2100" s="5"/>
    </row>
    <row r="2101" spans="14:15" x14ac:dyDescent="0.25">
      <c r="N2101" s="5"/>
      <c r="O2101" s="5"/>
    </row>
    <row r="2102" spans="14:15" x14ac:dyDescent="0.25">
      <c r="N2102" s="5"/>
      <c r="O2102" s="5"/>
    </row>
    <row r="2103" spans="14:15" x14ac:dyDescent="0.25">
      <c r="N2103" s="5"/>
      <c r="O2103" s="5"/>
    </row>
    <row r="2104" spans="14:15" x14ac:dyDescent="0.25">
      <c r="N2104" s="5"/>
      <c r="O2104" s="5"/>
    </row>
    <row r="2105" spans="14:15" x14ac:dyDescent="0.25">
      <c r="N2105" s="5"/>
      <c r="O2105" s="5"/>
    </row>
    <row r="2106" spans="14:15" x14ac:dyDescent="0.25">
      <c r="N2106" s="5"/>
      <c r="O2106" s="5"/>
    </row>
    <row r="2107" spans="14:15" x14ac:dyDescent="0.25">
      <c r="N2107" s="5"/>
      <c r="O2107" s="5"/>
    </row>
    <row r="2108" spans="14:15" x14ac:dyDescent="0.25">
      <c r="N2108" s="5"/>
      <c r="O2108" s="5"/>
    </row>
    <row r="2109" spans="14:15" x14ac:dyDescent="0.25">
      <c r="N2109" s="5"/>
      <c r="O2109" s="5"/>
    </row>
    <row r="2110" spans="14:15" x14ac:dyDescent="0.25">
      <c r="N2110" s="5"/>
      <c r="O2110" s="5"/>
    </row>
    <row r="2111" spans="14:15" x14ac:dyDescent="0.25">
      <c r="N2111" s="5"/>
      <c r="O2111" s="5"/>
    </row>
    <row r="2112" spans="14:15" x14ac:dyDescent="0.25">
      <c r="N2112" s="5"/>
      <c r="O2112" s="5"/>
    </row>
    <row r="2113" spans="14:15" x14ac:dyDescent="0.25">
      <c r="N2113" s="5"/>
      <c r="O2113" s="5"/>
    </row>
    <row r="2114" spans="14:15" x14ac:dyDescent="0.25">
      <c r="N2114" s="5"/>
      <c r="O2114" s="5"/>
    </row>
    <row r="2115" spans="14:15" x14ac:dyDescent="0.25">
      <c r="N2115" s="5"/>
      <c r="O2115" s="5"/>
    </row>
    <row r="2116" spans="14:15" x14ac:dyDescent="0.25">
      <c r="N2116" s="5"/>
      <c r="O2116" s="5"/>
    </row>
    <row r="2117" spans="14:15" x14ac:dyDescent="0.25">
      <c r="N2117" s="5"/>
      <c r="O2117" s="5"/>
    </row>
    <row r="2118" spans="14:15" x14ac:dyDescent="0.25">
      <c r="N2118" s="5"/>
      <c r="O2118" s="5"/>
    </row>
    <row r="2119" spans="14:15" x14ac:dyDescent="0.25">
      <c r="N2119" s="5"/>
      <c r="O2119" s="5"/>
    </row>
    <row r="2120" spans="14:15" x14ac:dyDescent="0.25">
      <c r="N2120" s="5"/>
      <c r="O2120" s="5"/>
    </row>
    <row r="2121" spans="14:15" x14ac:dyDescent="0.25">
      <c r="N2121" s="5"/>
      <c r="O2121" s="5"/>
    </row>
    <row r="2122" spans="14:15" x14ac:dyDescent="0.25">
      <c r="N2122" s="5"/>
      <c r="O2122" s="5"/>
    </row>
    <row r="2123" spans="14:15" x14ac:dyDescent="0.25">
      <c r="N2123" s="5"/>
      <c r="O2123" s="5"/>
    </row>
    <row r="2124" spans="14:15" x14ac:dyDescent="0.25">
      <c r="N2124" s="5"/>
      <c r="O2124" s="5"/>
    </row>
    <row r="2125" spans="14:15" x14ac:dyDescent="0.25">
      <c r="N2125" s="5"/>
      <c r="O2125" s="5"/>
    </row>
    <row r="2126" spans="14:15" x14ac:dyDescent="0.25">
      <c r="N2126" s="5"/>
      <c r="O2126" s="5"/>
    </row>
    <row r="2127" spans="14:15" x14ac:dyDescent="0.25">
      <c r="N2127" s="5"/>
      <c r="O2127" s="5"/>
    </row>
    <row r="2128" spans="14:15" x14ac:dyDescent="0.25">
      <c r="N2128" s="5"/>
      <c r="O2128" s="5"/>
    </row>
    <row r="2129" spans="14:15" x14ac:dyDescent="0.25">
      <c r="N2129" s="5"/>
      <c r="O2129" s="5"/>
    </row>
    <row r="2130" spans="14:15" x14ac:dyDescent="0.25">
      <c r="N2130" s="5"/>
      <c r="O2130" s="5"/>
    </row>
    <row r="2131" spans="14:15" x14ac:dyDescent="0.25">
      <c r="N2131" s="5"/>
      <c r="O2131" s="5"/>
    </row>
    <row r="2132" spans="14:15" x14ac:dyDescent="0.25">
      <c r="N2132" s="5"/>
      <c r="O2132" s="5"/>
    </row>
    <row r="2133" spans="14:15" x14ac:dyDescent="0.25">
      <c r="N2133" s="5"/>
      <c r="O2133" s="5"/>
    </row>
    <row r="2134" spans="14:15" x14ac:dyDescent="0.25">
      <c r="N2134" s="5"/>
      <c r="O2134" s="5"/>
    </row>
    <row r="2135" spans="14:15" x14ac:dyDescent="0.25">
      <c r="N2135" s="5"/>
      <c r="O2135" s="5"/>
    </row>
    <row r="2136" spans="14:15" x14ac:dyDescent="0.25">
      <c r="N2136" s="5"/>
      <c r="O2136" s="5"/>
    </row>
    <row r="2137" spans="14:15" x14ac:dyDescent="0.25">
      <c r="N2137" s="5"/>
      <c r="O2137" s="5"/>
    </row>
    <row r="2138" spans="14:15" x14ac:dyDescent="0.25">
      <c r="N2138" s="5"/>
      <c r="O2138" s="5"/>
    </row>
    <row r="2139" spans="14:15" x14ac:dyDescent="0.25">
      <c r="N2139" s="5"/>
      <c r="O2139" s="5"/>
    </row>
    <row r="2140" spans="14:15" x14ac:dyDescent="0.25">
      <c r="N2140" s="5"/>
      <c r="O2140" s="5"/>
    </row>
    <row r="2141" spans="14:15" x14ac:dyDescent="0.25">
      <c r="N2141" s="5"/>
      <c r="O2141" s="5"/>
    </row>
    <row r="2142" spans="14:15" x14ac:dyDescent="0.25">
      <c r="N2142" s="5"/>
      <c r="O2142" s="5"/>
    </row>
    <row r="2143" spans="14:15" x14ac:dyDescent="0.25">
      <c r="N2143" s="5"/>
      <c r="O2143" s="5"/>
    </row>
    <row r="2144" spans="14:15" x14ac:dyDescent="0.25">
      <c r="N2144" s="5"/>
      <c r="O2144" s="5"/>
    </row>
    <row r="2145" spans="14:15" x14ac:dyDescent="0.25">
      <c r="N2145" s="5"/>
      <c r="O2145" s="5"/>
    </row>
    <row r="2146" spans="14:15" x14ac:dyDescent="0.25">
      <c r="N2146" s="5"/>
      <c r="O2146" s="5"/>
    </row>
    <row r="2147" spans="14:15" x14ac:dyDescent="0.25">
      <c r="N2147" s="5"/>
      <c r="O2147" s="5"/>
    </row>
    <row r="2148" spans="14:15" x14ac:dyDescent="0.25">
      <c r="N2148" s="5"/>
      <c r="O2148" s="5"/>
    </row>
    <row r="2149" spans="14:15" x14ac:dyDescent="0.25">
      <c r="N2149" s="5"/>
      <c r="O2149" s="5"/>
    </row>
    <row r="2150" spans="14:15" x14ac:dyDescent="0.25">
      <c r="N2150" s="5"/>
      <c r="O2150" s="5"/>
    </row>
    <row r="2151" spans="14:15" x14ac:dyDescent="0.25">
      <c r="N2151" s="5"/>
      <c r="O2151" s="5"/>
    </row>
    <row r="2152" spans="14:15" x14ac:dyDescent="0.25">
      <c r="N2152" s="5"/>
      <c r="O2152" s="5"/>
    </row>
    <row r="2153" spans="14:15" x14ac:dyDescent="0.25">
      <c r="N2153" s="5"/>
      <c r="O2153" s="5"/>
    </row>
    <row r="2154" spans="14:15" x14ac:dyDescent="0.25">
      <c r="N2154" s="5"/>
      <c r="O2154" s="5"/>
    </row>
    <row r="2155" spans="14:15" x14ac:dyDescent="0.25">
      <c r="N2155" s="5"/>
      <c r="O2155" s="5"/>
    </row>
    <row r="2156" spans="14:15" x14ac:dyDescent="0.25">
      <c r="N2156" s="5"/>
      <c r="O2156" s="5"/>
    </row>
    <row r="2157" spans="14:15" x14ac:dyDescent="0.25">
      <c r="N2157" s="5"/>
      <c r="O2157" s="5"/>
    </row>
    <row r="2158" spans="14:15" x14ac:dyDescent="0.25">
      <c r="N2158" s="5"/>
      <c r="O2158" s="5"/>
    </row>
    <row r="2159" spans="14:15" x14ac:dyDescent="0.25">
      <c r="N2159" s="5"/>
      <c r="O2159" s="5"/>
    </row>
    <row r="2160" spans="14:15" x14ac:dyDescent="0.25">
      <c r="N2160" s="5"/>
      <c r="O2160" s="5"/>
    </row>
    <row r="2161" spans="14:15" x14ac:dyDescent="0.25">
      <c r="N2161" s="5"/>
      <c r="O2161" s="5"/>
    </row>
    <row r="2162" spans="14:15" x14ac:dyDescent="0.25">
      <c r="N2162" s="5"/>
      <c r="O2162" s="5"/>
    </row>
    <row r="2163" spans="14:15" x14ac:dyDescent="0.25">
      <c r="N2163" s="5"/>
      <c r="O2163" s="5"/>
    </row>
    <row r="2164" spans="14:15" x14ac:dyDescent="0.25">
      <c r="N2164" s="5"/>
      <c r="O2164" s="5"/>
    </row>
    <row r="2165" spans="14:15" x14ac:dyDescent="0.25">
      <c r="N2165" s="5"/>
      <c r="O2165" s="5"/>
    </row>
    <row r="2166" spans="14:15" x14ac:dyDescent="0.25">
      <c r="N2166" s="5"/>
      <c r="O2166" s="5"/>
    </row>
    <row r="2167" spans="14:15" x14ac:dyDescent="0.25">
      <c r="N2167" s="5"/>
      <c r="O2167" s="5"/>
    </row>
    <row r="2168" spans="14:15" x14ac:dyDescent="0.25">
      <c r="N2168" s="5"/>
      <c r="O2168" s="5"/>
    </row>
    <row r="2169" spans="14:15" x14ac:dyDescent="0.25">
      <c r="N2169" s="5"/>
      <c r="O2169" s="5"/>
    </row>
    <row r="2170" spans="14:15" x14ac:dyDescent="0.25">
      <c r="N2170" s="5"/>
      <c r="O2170" s="5"/>
    </row>
    <row r="2171" spans="14:15" x14ac:dyDescent="0.25">
      <c r="N2171" s="5"/>
      <c r="O2171" s="5"/>
    </row>
    <row r="2172" spans="14:15" x14ac:dyDescent="0.25">
      <c r="N2172" s="5"/>
      <c r="O2172" s="5"/>
    </row>
    <row r="2173" spans="14:15" x14ac:dyDescent="0.25">
      <c r="N2173" s="5"/>
      <c r="O2173" s="5"/>
    </row>
    <row r="2174" spans="14:15" x14ac:dyDescent="0.25">
      <c r="N2174" s="5"/>
      <c r="O2174" s="5"/>
    </row>
    <row r="2175" spans="14:15" x14ac:dyDescent="0.25">
      <c r="N2175" s="5"/>
      <c r="O2175" s="5"/>
    </row>
    <row r="2176" spans="14:15" x14ac:dyDescent="0.25">
      <c r="N2176" s="5"/>
      <c r="O2176" s="5"/>
    </row>
    <row r="2177" spans="14:15" x14ac:dyDescent="0.25">
      <c r="N2177" s="5"/>
      <c r="O2177" s="5"/>
    </row>
    <row r="2178" spans="14:15" x14ac:dyDescent="0.25">
      <c r="N2178" s="5"/>
      <c r="O2178" s="5"/>
    </row>
    <row r="2179" spans="14:15" x14ac:dyDescent="0.25">
      <c r="N2179" s="5"/>
      <c r="O2179" s="5"/>
    </row>
    <row r="2180" spans="14:15" x14ac:dyDescent="0.25">
      <c r="N2180" s="5"/>
      <c r="O2180" s="5"/>
    </row>
    <row r="2181" spans="14:15" x14ac:dyDescent="0.25">
      <c r="N2181" s="5"/>
      <c r="O2181" s="5"/>
    </row>
    <row r="2182" spans="14:15" x14ac:dyDescent="0.25">
      <c r="N2182" s="5"/>
      <c r="O2182" s="5"/>
    </row>
    <row r="2183" spans="14:15" x14ac:dyDescent="0.25">
      <c r="N2183" s="5"/>
      <c r="O2183" s="5"/>
    </row>
    <row r="2184" spans="14:15" x14ac:dyDescent="0.25">
      <c r="N2184" s="5"/>
      <c r="O2184" s="5"/>
    </row>
    <row r="2185" spans="14:15" x14ac:dyDescent="0.25">
      <c r="N2185" s="5"/>
      <c r="O2185" s="5"/>
    </row>
    <row r="2186" spans="14:15" x14ac:dyDescent="0.25">
      <c r="N2186" s="5"/>
      <c r="O2186" s="5"/>
    </row>
    <row r="2187" spans="14:15" x14ac:dyDescent="0.25">
      <c r="N2187" s="5"/>
      <c r="O2187" s="5"/>
    </row>
    <row r="2188" spans="14:15" x14ac:dyDescent="0.25">
      <c r="N2188" s="5"/>
      <c r="O2188" s="5"/>
    </row>
    <row r="2189" spans="14:15" x14ac:dyDescent="0.25">
      <c r="N2189" s="5"/>
      <c r="O2189" s="5"/>
    </row>
    <row r="2190" spans="14:15" x14ac:dyDescent="0.25">
      <c r="N2190" s="5"/>
      <c r="O2190" s="5"/>
    </row>
    <row r="2191" spans="14:15" x14ac:dyDescent="0.25">
      <c r="N2191" s="5"/>
      <c r="O2191" s="5"/>
    </row>
    <row r="2192" spans="14:15" x14ac:dyDescent="0.25">
      <c r="N2192" s="5"/>
      <c r="O2192" s="5"/>
    </row>
    <row r="2193" spans="14:15" x14ac:dyDescent="0.25">
      <c r="N2193" s="5"/>
      <c r="O2193" s="5"/>
    </row>
    <row r="2194" spans="14:15" x14ac:dyDescent="0.25">
      <c r="N2194" s="5"/>
      <c r="O2194" s="5"/>
    </row>
    <row r="2195" spans="14:15" x14ac:dyDescent="0.25">
      <c r="N2195" s="5"/>
      <c r="O2195" s="5"/>
    </row>
    <row r="2196" spans="14:15" x14ac:dyDescent="0.25">
      <c r="N2196" s="5"/>
      <c r="O2196" s="5"/>
    </row>
    <row r="2197" spans="14:15" x14ac:dyDescent="0.25">
      <c r="N2197" s="5"/>
      <c r="O2197" s="5"/>
    </row>
    <row r="2198" spans="14:15" x14ac:dyDescent="0.25">
      <c r="N2198" s="5"/>
      <c r="O2198" s="5"/>
    </row>
    <row r="2199" spans="14:15" x14ac:dyDescent="0.25">
      <c r="N2199" s="5"/>
      <c r="O2199" s="5"/>
    </row>
    <row r="2200" spans="14:15" x14ac:dyDescent="0.25">
      <c r="N2200" s="5"/>
      <c r="O2200" s="5"/>
    </row>
    <row r="2201" spans="14:15" x14ac:dyDescent="0.25">
      <c r="N2201" s="5"/>
      <c r="O2201" s="5"/>
    </row>
    <row r="2202" spans="14:15" x14ac:dyDescent="0.25">
      <c r="N2202" s="5"/>
      <c r="O2202" s="5"/>
    </row>
    <row r="2203" spans="14:15" x14ac:dyDescent="0.25">
      <c r="N2203" s="5"/>
      <c r="O2203" s="5"/>
    </row>
    <row r="2204" spans="14:15" x14ac:dyDescent="0.25">
      <c r="N2204" s="5"/>
      <c r="O2204" s="5"/>
    </row>
    <row r="2205" spans="14:15" x14ac:dyDescent="0.25">
      <c r="N2205" s="5"/>
      <c r="O2205" s="5"/>
    </row>
    <row r="2206" spans="14:15" x14ac:dyDescent="0.25">
      <c r="N2206" s="5"/>
      <c r="O2206" s="5"/>
    </row>
    <row r="2207" spans="14:15" x14ac:dyDescent="0.25">
      <c r="N2207" s="5"/>
      <c r="O2207" s="5"/>
    </row>
    <row r="2208" spans="14:15" x14ac:dyDescent="0.25">
      <c r="N2208" s="5"/>
      <c r="O2208" s="5"/>
    </row>
    <row r="2209" spans="14:15" x14ac:dyDescent="0.25">
      <c r="N2209" s="5"/>
      <c r="O2209" s="5"/>
    </row>
    <row r="2210" spans="14:15" x14ac:dyDescent="0.25">
      <c r="N2210" s="5"/>
      <c r="O2210" s="5"/>
    </row>
    <row r="2211" spans="14:15" x14ac:dyDescent="0.25">
      <c r="N2211" s="5"/>
      <c r="O2211" s="5"/>
    </row>
    <row r="2212" spans="14:15" x14ac:dyDescent="0.25">
      <c r="N2212" s="5"/>
      <c r="O2212" s="5"/>
    </row>
    <row r="2213" spans="14:15" x14ac:dyDescent="0.25">
      <c r="N2213" s="5"/>
      <c r="O2213" s="5"/>
    </row>
    <row r="2214" spans="14:15" x14ac:dyDescent="0.25">
      <c r="N2214" s="5"/>
      <c r="O2214" s="5"/>
    </row>
    <row r="2215" spans="14:15" x14ac:dyDescent="0.25">
      <c r="N2215" s="5"/>
      <c r="O2215" s="5"/>
    </row>
    <row r="2216" spans="14:15" x14ac:dyDescent="0.25">
      <c r="N2216" s="5"/>
      <c r="O2216" s="5"/>
    </row>
    <row r="2217" spans="14:15" x14ac:dyDescent="0.25">
      <c r="N2217" s="5"/>
      <c r="O2217" s="5"/>
    </row>
    <row r="2218" spans="14:15" x14ac:dyDescent="0.25">
      <c r="N2218" s="5"/>
      <c r="O2218" s="5"/>
    </row>
    <row r="2219" spans="14:15" x14ac:dyDescent="0.25">
      <c r="N2219" s="5"/>
      <c r="O2219" s="5"/>
    </row>
    <row r="2220" spans="14:15" x14ac:dyDescent="0.25">
      <c r="N2220" s="5"/>
      <c r="O2220" s="5"/>
    </row>
    <row r="2221" spans="14:15" x14ac:dyDescent="0.25">
      <c r="N2221" s="5"/>
      <c r="O2221" s="5"/>
    </row>
    <row r="2222" spans="14:15" x14ac:dyDescent="0.25">
      <c r="N2222" s="5"/>
      <c r="O2222" s="5"/>
    </row>
    <row r="2223" spans="14:15" x14ac:dyDescent="0.25">
      <c r="N2223" s="5"/>
      <c r="O2223" s="5"/>
    </row>
    <row r="2224" spans="14:15" x14ac:dyDescent="0.25">
      <c r="N2224" s="5"/>
      <c r="O2224" s="5"/>
    </row>
    <row r="2225" spans="14:15" x14ac:dyDescent="0.25">
      <c r="N2225" s="5"/>
      <c r="O2225" s="5"/>
    </row>
    <row r="2226" spans="14:15" x14ac:dyDescent="0.25">
      <c r="N2226" s="5"/>
      <c r="O2226" s="5"/>
    </row>
    <row r="2227" spans="14:15" x14ac:dyDescent="0.25">
      <c r="N2227" s="5"/>
      <c r="O2227" s="5"/>
    </row>
    <row r="2228" spans="14:15" x14ac:dyDescent="0.25">
      <c r="N2228" s="5"/>
      <c r="O2228" s="5"/>
    </row>
    <row r="2229" spans="14:15" x14ac:dyDescent="0.25">
      <c r="N2229" s="5"/>
      <c r="O2229" s="5"/>
    </row>
    <row r="2230" spans="14:15" x14ac:dyDescent="0.25">
      <c r="N2230" s="5"/>
      <c r="O2230" s="5"/>
    </row>
    <row r="2231" spans="14:15" x14ac:dyDescent="0.25">
      <c r="N2231" s="5"/>
      <c r="O2231" s="5"/>
    </row>
    <row r="2232" spans="14:15" x14ac:dyDescent="0.25">
      <c r="N2232" s="5"/>
      <c r="O2232" s="5"/>
    </row>
    <row r="2233" spans="14:15" x14ac:dyDescent="0.25">
      <c r="N2233" s="5"/>
      <c r="O2233" s="5"/>
    </row>
    <row r="2234" spans="14:15" x14ac:dyDescent="0.25">
      <c r="N2234" s="5"/>
      <c r="O2234" s="5"/>
    </row>
    <row r="2235" spans="14:15" x14ac:dyDescent="0.25">
      <c r="N2235" s="5"/>
      <c r="O2235" s="5"/>
    </row>
    <row r="2236" spans="14:15" x14ac:dyDescent="0.25">
      <c r="N2236" s="5"/>
      <c r="O2236" s="5"/>
    </row>
    <row r="2237" spans="14:15" x14ac:dyDescent="0.25">
      <c r="N2237" s="5"/>
      <c r="O2237" s="5"/>
    </row>
    <row r="2238" spans="14:15" x14ac:dyDescent="0.25">
      <c r="N2238" s="5"/>
      <c r="O2238" s="5"/>
    </row>
    <row r="2239" spans="14:15" x14ac:dyDescent="0.25">
      <c r="N2239" s="5"/>
      <c r="O2239" s="5"/>
    </row>
    <row r="2240" spans="14:15" x14ac:dyDescent="0.25">
      <c r="N2240" s="5"/>
      <c r="O2240" s="5"/>
    </row>
    <row r="2241" spans="14:15" x14ac:dyDescent="0.25">
      <c r="N2241" s="5"/>
      <c r="O2241" s="5"/>
    </row>
    <row r="2242" spans="14:15" x14ac:dyDescent="0.25">
      <c r="N2242" s="5"/>
      <c r="O2242" s="5"/>
    </row>
    <row r="2243" spans="14:15" x14ac:dyDescent="0.25">
      <c r="N2243" s="5"/>
      <c r="O2243" s="5"/>
    </row>
    <row r="2244" spans="14:15" x14ac:dyDescent="0.25">
      <c r="N2244" s="5"/>
      <c r="O2244" s="5"/>
    </row>
    <row r="2245" spans="14:15" x14ac:dyDescent="0.25">
      <c r="N2245" s="5"/>
      <c r="O2245" s="5"/>
    </row>
    <row r="2246" spans="14:15" x14ac:dyDescent="0.25">
      <c r="N2246" s="5"/>
      <c r="O2246" s="5"/>
    </row>
    <row r="2247" spans="14:15" x14ac:dyDescent="0.25">
      <c r="N2247" s="5"/>
      <c r="O2247" s="5"/>
    </row>
    <row r="2248" spans="14:15" x14ac:dyDescent="0.25">
      <c r="N2248" s="5"/>
      <c r="O2248" s="5"/>
    </row>
    <row r="2249" spans="14:15" x14ac:dyDescent="0.25">
      <c r="N2249" s="5"/>
      <c r="O2249" s="5"/>
    </row>
    <row r="2250" spans="14:15" x14ac:dyDescent="0.25">
      <c r="N2250" s="5"/>
      <c r="O2250" s="5"/>
    </row>
    <row r="2251" spans="14:15" x14ac:dyDescent="0.25">
      <c r="N2251" s="5"/>
      <c r="O2251" s="5"/>
    </row>
    <row r="2252" spans="14:15" x14ac:dyDescent="0.25">
      <c r="N2252" s="5"/>
      <c r="O2252" s="5"/>
    </row>
    <row r="2253" spans="14:15" x14ac:dyDescent="0.25">
      <c r="N2253" s="5"/>
      <c r="O2253" s="5"/>
    </row>
    <row r="2254" spans="14:15" x14ac:dyDescent="0.25">
      <c r="N2254" s="5"/>
      <c r="O2254" s="5"/>
    </row>
    <row r="2255" spans="14:15" x14ac:dyDescent="0.25">
      <c r="N2255" s="5"/>
      <c r="O2255" s="5"/>
    </row>
    <row r="2256" spans="14:15" x14ac:dyDescent="0.25">
      <c r="N2256" s="5"/>
      <c r="O2256" s="5"/>
    </row>
    <row r="2257" spans="14:15" x14ac:dyDescent="0.25">
      <c r="N2257" s="5"/>
      <c r="O2257" s="5"/>
    </row>
    <row r="2258" spans="14:15" x14ac:dyDescent="0.25">
      <c r="N2258" s="5"/>
      <c r="O2258" s="5"/>
    </row>
    <row r="2259" spans="14:15" x14ac:dyDescent="0.25">
      <c r="N2259" s="5"/>
      <c r="O2259" s="5"/>
    </row>
    <row r="2260" spans="14:15" x14ac:dyDescent="0.25">
      <c r="N2260" s="5"/>
      <c r="O2260" s="5"/>
    </row>
    <row r="2261" spans="14:15" x14ac:dyDescent="0.25">
      <c r="N2261" s="5"/>
      <c r="O2261" s="5"/>
    </row>
    <row r="2262" spans="14:15" x14ac:dyDescent="0.25">
      <c r="N2262" s="5"/>
      <c r="O2262" s="5"/>
    </row>
    <row r="2263" spans="14:15" x14ac:dyDescent="0.25">
      <c r="N2263" s="5"/>
      <c r="O2263" s="5"/>
    </row>
    <row r="2264" spans="14:15" x14ac:dyDescent="0.25">
      <c r="N2264" s="5"/>
      <c r="O2264" s="5"/>
    </row>
    <row r="2265" spans="14:15" x14ac:dyDescent="0.25">
      <c r="N2265" s="5"/>
      <c r="O2265" s="5"/>
    </row>
    <row r="2266" spans="14:15" x14ac:dyDescent="0.25">
      <c r="N2266" s="5"/>
      <c r="O2266" s="5"/>
    </row>
    <row r="2267" spans="14:15" x14ac:dyDescent="0.25">
      <c r="N2267" s="5"/>
      <c r="O2267" s="5"/>
    </row>
    <row r="2268" spans="14:15" x14ac:dyDescent="0.25">
      <c r="N2268" s="5"/>
      <c r="O2268" s="5"/>
    </row>
    <row r="2269" spans="14:15" x14ac:dyDescent="0.25">
      <c r="N2269" s="5"/>
      <c r="O2269" s="5"/>
    </row>
    <row r="2270" spans="14:15" x14ac:dyDescent="0.25">
      <c r="N2270" s="5"/>
      <c r="O2270" s="5"/>
    </row>
    <row r="2271" spans="14:15" x14ac:dyDescent="0.25">
      <c r="N2271" s="5"/>
      <c r="O2271" s="5"/>
    </row>
    <row r="2272" spans="14:15" x14ac:dyDescent="0.25">
      <c r="N2272" s="5"/>
      <c r="O2272" s="5"/>
    </row>
    <row r="2273" spans="14:15" x14ac:dyDescent="0.25">
      <c r="N2273" s="5"/>
      <c r="O2273" s="5"/>
    </row>
    <row r="2274" spans="14:15" x14ac:dyDescent="0.25">
      <c r="N2274" s="5"/>
      <c r="O2274" s="5"/>
    </row>
    <row r="2275" spans="14:15" x14ac:dyDescent="0.25">
      <c r="N2275" s="5"/>
      <c r="O2275" s="5"/>
    </row>
    <row r="2276" spans="14:15" x14ac:dyDescent="0.25">
      <c r="N2276" s="5"/>
      <c r="O2276" s="5"/>
    </row>
    <row r="2277" spans="14:15" x14ac:dyDescent="0.25">
      <c r="N2277" s="5"/>
      <c r="O2277" s="5"/>
    </row>
    <row r="2278" spans="14:15" x14ac:dyDescent="0.25">
      <c r="N2278" s="5"/>
      <c r="O2278" s="5"/>
    </row>
    <row r="2279" spans="14:15" x14ac:dyDescent="0.25">
      <c r="N2279" s="5"/>
      <c r="O2279" s="5"/>
    </row>
    <row r="2280" spans="14:15" x14ac:dyDescent="0.25">
      <c r="N2280" s="5"/>
      <c r="O2280" s="5"/>
    </row>
    <row r="2281" spans="14:15" x14ac:dyDescent="0.25">
      <c r="N2281" s="5"/>
      <c r="O2281" s="5"/>
    </row>
    <row r="2282" spans="14:15" x14ac:dyDescent="0.25">
      <c r="N2282" s="5"/>
      <c r="O2282" s="5"/>
    </row>
    <row r="2283" spans="14:15" x14ac:dyDescent="0.25">
      <c r="N2283" s="5"/>
      <c r="O2283" s="5"/>
    </row>
    <row r="2284" spans="14:15" x14ac:dyDescent="0.25">
      <c r="N2284" s="5"/>
      <c r="O2284" s="5"/>
    </row>
    <row r="2285" spans="14:15" x14ac:dyDescent="0.25">
      <c r="N2285" s="5"/>
      <c r="O2285" s="5"/>
    </row>
    <row r="2286" spans="14:15" x14ac:dyDescent="0.25">
      <c r="N2286" s="5"/>
      <c r="O2286" s="5"/>
    </row>
    <row r="2287" spans="14:15" x14ac:dyDescent="0.25">
      <c r="N2287" s="5"/>
      <c r="O2287" s="5"/>
    </row>
    <row r="2288" spans="14:15" x14ac:dyDescent="0.25">
      <c r="N2288" s="5"/>
      <c r="O2288" s="5"/>
    </row>
    <row r="2289" spans="14:15" x14ac:dyDescent="0.25">
      <c r="N2289" s="5"/>
      <c r="O2289" s="5"/>
    </row>
    <row r="2290" spans="14:15" x14ac:dyDescent="0.25">
      <c r="N2290" s="5"/>
      <c r="O2290" s="5"/>
    </row>
    <row r="2291" spans="14:15" x14ac:dyDescent="0.25">
      <c r="N2291" s="5"/>
      <c r="O2291" s="5"/>
    </row>
    <row r="2292" spans="14:15" x14ac:dyDescent="0.25">
      <c r="N2292" s="5"/>
      <c r="O2292" s="5"/>
    </row>
    <row r="2293" spans="14:15" x14ac:dyDescent="0.25">
      <c r="N2293" s="5"/>
      <c r="O2293" s="5"/>
    </row>
    <row r="2294" spans="14:15" x14ac:dyDescent="0.25">
      <c r="N2294" s="5"/>
      <c r="O2294" s="5"/>
    </row>
    <row r="2295" spans="14:15" x14ac:dyDescent="0.25">
      <c r="N2295" s="5"/>
      <c r="O2295" s="5"/>
    </row>
    <row r="2296" spans="14:15" x14ac:dyDescent="0.25">
      <c r="N2296" s="5"/>
      <c r="O2296" s="5"/>
    </row>
    <row r="2297" spans="14:15" x14ac:dyDescent="0.25">
      <c r="N2297" s="5"/>
      <c r="O2297" s="5"/>
    </row>
    <row r="2298" spans="14:15" x14ac:dyDescent="0.25">
      <c r="N2298" s="5"/>
      <c r="O2298" s="5"/>
    </row>
    <row r="2299" spans="14:15" x14ac:dyDescent="0.25">
      <c r="N2299" s="5"/>
      <c r="O2299" s="5"/>
    </row>
    <row r="2300" spans="14:15" x14ac:dyDescent="0.25">
      <c r="N2300" s="5"/>
      <c r="O2300" s="5"/>
    </row>
    <row r="2301" spans="14:15" x14ac:dyDescent="0.25">
      <c r="N2301" s="5"/>
      <c r="O2301" s="5"/>
    </row>
    <row r="2302" spans="14:15" x14ac:dyDescent="0.25">
      <c r="N2302" s="5"/>
      <c r="O2302" s="5"/>
    </row>
    <row r="2303" spans="14:15" x14ac:dyDescent="0.25">
      <c r="N2303" s="5"/>
      <c r="O2303" s="5"/>
    </row>
    <row r="2304" spans="14:15" x14ac:dyDescent="0.25">
      <c r="N2304" s="5"/>
      <c r="O2304" s="5"/>
    </row>
    <row r="2305" spans="14:15" x14ac:dyDescent="0.25">
      <c r="N2305" s="5"/>
      <c r="O2305" s="5"/>
    </row>
    <row r="2306" spans="14:15" x14ac:dyDescent="0.25">
      <c r="N2306" s="5"/>
      <c r="O2306" s="5"/>
    </row>
    <row r="2307" spans="14:15" x14ac:dyDescent="0.25">
      <c r="N2307" s="5"/>
      <c r="O2307" s="5"/>
    </row>
    <row r="2308" spans="14:15" x14ac:dyDescent="0.25">
      <c r="N2308" s="5"/>
      <c r="O2308" s="5"/>
    </row>
    <row r="2309" spans="14:15" x14ac:dyDescent="0.25">
      <c r="N2309" s="5"/>
      <c r="O2309" s="5"/>
    </row>
    <row r="2310" spans="14:15" x14ac:dyDescent="0.25">
      <c r="N2310" s="5"/>
      <c r="O2310" s="5"/>
    </row>
    <row r="2311" spans="14:15" x14ac:dyDescent="0.25">
      <c r="N2311" s="5"/>
      <c r="O2311" s="5"/>
    </row>
    <row r="2312" spans="14:15" x14ac:dyDescent="0.25">
      <c r="N2312" s="5"/>
      <c r="O2312" s="5"/>
    </row>
    <row r="2313" spans="14:15" x14ac:dyDescent="0.25">
      <c r="N2313" s="5"/>
      <c r="O2313" s="5"/>
    </row>
    <row r="2314" spans="14:15" x14ac:dyDescent="0.25">
      <c r="N2314" s="5"/>
      <c r="O2314" s="5"/>
    </row>
    <row r="2315" spans="14:15" x14ac:dyDescent="0.25">
      <c r="N2315" s="5"/>
      <c r="O2315" s="5"/>
    </row>
    <row r="2316" spans="14:15" x14ac:dyDescent="0.25">
      <c r="N2316" s="5"/>
      <c r="O2316" s="5"/>
    </row>
    <row r="2317" spans="14:15" x14ac:dyDescent="0.25">
      <c r="N2317" s="5"/>
      <c r="O2317" s="5"/>
    </row>
    <row r="2318" spans="14:15" x14ac:dyDescent="0.25">
      <c r="N2318" s="5"/>
      <c r="O2318" s="5"/>
    </row>
    <row r="2319" spans="14:15" x14ac:dyDescent="0.25">
      <c r="N2319" s="5"/>
      <c r="O2319" s="5"/>
    </row>
    <row r="2320" spans="14:15" x14ac:dyDescent="0.25">
      <c r="N2320" s="5"/>
      <c r="O2320" s="5"/>
    </row>
    <row r="2321" spans="14:15" x14ac:dyDescent="0.25">
      <c r="N2321" s="5"/>
      <c r="O2321" s="5"/>
    </row>
    <row r="2322" spans="14:15" x14ac:dyDescent="0.25">
      <c r="N2322" s="5"/>
      <c r="O2322" s="5"/>
    </row>
    <row r="2323" spans="14:15" x14ac:dyDescent="0.25">
      <c r="N2323" s="5"/>
      <c r="O2323" s="5"/>
    </row>
    <row r="2324" spans="14:15" x14ac:dyDescent="0.25">
      <c r="N2324" s="5"/>
      <c r="O2324" s="5"/>
    </row>
    <row r="2325" spans="14:15" x14ac:dyDescent="0.25">
      <c r="N2325" s="5"/>
      <c r="O2325" s="5"/>
    </row>
    <row r="2326" spans="14:15" x14ac:dyDescent="0.25">
      <c r="N2326" s="5"/>
      <c r="O2326" s="5"/>
    </row>
    <row r="2327" spans="14:15" x14ac:dyDescent="0.25">
      <c r="N2327" s="5"/>
      <c r="O2327" s="5"/>
    </row>
    <row r="2328" spans="14:15" x14ac:dyDescent="0.25">
      <c r="N2328" s="5"/>
      <c r="O2328" s="5"/>
    </row>
    <row r="2329" spans="14:15" x14ac:dyDescent="0.25">
      <c r="N2329" s="5"/>
      <c r="O2329" s="5"/>
    </row>
    <row r="2330" spans="14:15" x14ac:dyDescent="0.25">
      <c r="N2330" s="5"/>
      <c r="O2330" s="5"/>
    </row>
    <row r="2331" spans="14:15" x14ac:dyDescent="0.25">
      <c r="N2331" s="5"/>
      <c r="O2331" s="5"/>
    </row>
    <row r="2332" spans="14:15" x14ac:dyDescent="0.25">
      <c r="N2332" s="5"/>
      <c r="O2332" s="5"/>
    </row>
    <row r="2333" spans="14:15" x14ac:dyDescent="0.25">
      <c r="N2333" s="5"/>
      <c r="O2333" s="5"/>
    </row>
    <row r="2334" spans="14:15" x14ac:dyDescent="0.25">
      <c r="N2334" s="5"/>
      <c r="O2334" s="5"/>
    </row>
    <row r="2335" spans="14:15" x14ac:dyDescent="0.25">
      <c r="N2335" s="5"/>
      <c r="O2335" s="5"/>
    </row>
    <row r="2336" spans="14:15" x14ac:dyDescent="0.25">
      <c r="N2336" s="5"/>
      <c r="O2336" s="5"/>
    </row>
    <row r="2337" spans="14:15" x14ac:dyDescent="0.25">
      <c r="N2337" s="5"/>
      <c r="O2337" s="5"/>
    </row>
    <row r="2338" spans="14:15" x14ac:dyDescent="0.25">
      <c r="N2338" s="5"/>
      <c r="O2338" s="5"/>
    </row>
    <row r="2339" spans="14:15" x14ac:dyDescent="0.25">
      <c r="N2339" s="5"/>
      <c r="O2339" s="5"/>
    </row>
    <row r="2340" spans="14:15" x14ac:dyDescent="0.25">
      <c r="N2340" s="5"/>
      <c r="O2340" s="5"/>
    </row>
    <row r="2341" spans="14:15" x14ac:dyDescent="0.25">
      <c r="N2341" s="5"/>
      <c r="O2341" s="5"/>
    </row>
    <row r="2342" spans="14:15" x14ac:dyDescent="0.25">
      <c r="N2342" s="5"/>
      <c r="O2342" s="5"/>
    </row>
    <row r="2343" spans="14:15" x14ac:dyDescent="0.25">
      <c r="N2343" s="5"/>
      <c r="O2343" s="5"/>
    </row>
    <row r="2344" spans="14:15" x14ac:dyDescent="0.25">
      <c r="N2344" s="5"/>
      <c r="O2344" s="5"/>
    </row>
    <row r="2345" spans="14:15" x14ac:dyDescent="0.25">
      <c r="N2345" s="5"/>
      <c r="O2345" s="5"/>
    </row>
    <row r="2346" spans="14:15" x14ac:dyDescent="0.25">
      <c r="N2346" s="5"/>
      <c r="O2346" s="5"/>
    </row>
    <row r="2347" spans="14:15" x14ac:dyDescent="0.25">
      <c r="N2347" s="5"/>
      <c r="O2347" s="5"/>
    </row>
    <row r="2348" spans="14:15" x14ac:dyDescent="0.25">
      <c r="N2348" s="5"/>
      <c r="O2348" s="5"/>
    </row>
    <row r="2349" spans="14:15" x14ac:dyDescent="0.25">
      <c r="N2349" s="5"/>
      <c r="O2349" s="5"/>
    </row>
    <row r="2350" spans="14:15" x14ac:dyDescent="0.25">
      <c r="N2350" s="5"/>
      <c r="O2350" s="5"/>
    </row>
    <row r="2351" spans="14:15" x14ac:dyDescent="0.25">
      <c r="N2351" s="5"/>
      <c r="O2351" s="5"/>
    </row>
    <row r="2352" spans="14:15" x14ac:dyDescent="0.25">
      <c r="N2352" s="5"/>
      <c r="O2352" s="5"/>
    </row>
    <row r="2353" spans="14:15" x14ac:dyDescent="0.25">
      <c r="N2353" s="5"/>
      <c r="O2353" s="5"/>
    </row>
    <row r="2354" spans="14:15" x14ac:dyDescent="0.25">
      <c r="N2354" s="5"/>
      <c r="O2354" s="5"/>
    </row>
    <row r="2355" spans="14:15" x14ac:dyDescent="0.25">
      <c r="N2355" s="5"/>
      <c r="O2355" s="5"/>
    </row>
    <row r="2356" spans="14:15" x14ac:dyDescent="0.25">
      <c r="N2356" s="5"/>
      <c r="O2356" s="5"/>
    </row>
    <row r="2357" spans="14:15" x14ac:dyDescent="0.25">
      <c r="N2357" s="5"/>
      <c r="O2357" s="5"/>
    </row>
    <row r="2358" spans="14:15" x14ac:dyDescent="0.25">
      <c r="N2358" s="5"/>
      <c r="O2358" s="5"/>
    </row>
    <row r="2359" spans="14:15" x14ac:dyDescent="0.25">
      <c r="N2359" s="5"/>
      <c r="O2359" s="5"/>
    </row>
    <row r="2360" spans="14:15" x14ac:dyDescent="0.25">
      <c r="N2360" s="5"/>
      <c r="O2360" s="5"/>
    </row>
    <row r="2361" spans="14:15" x14ac:dyDescent="0.25">
      <c r="N2361" s="5"/>
      <c r="O2361" s="5"/>
    </row>
    <row r="2362" spans="14:15" x14ac:dyDescent="0.25">
      <c r="N2362" s="5"/>
      <c r="O2362" s="5"/>
    </row>
    <row r="2363" spans="14:15" x14ac:dyDescent="0.25">
      <c r="N2363" s="5"/>
      <c r="O2363" s="5"/>
    </row>
    <row r="2364" spans="14:15" x14ac:dyDescent="0.25">
      <c r="N2364" s="5"/>
      <c r="O2364" s="5"/>
    </row>
    <row r="2365" spans="14:15" x14ac:dyDescent="0.25">
      <c r="N2365" s="5"/>
      <c r="O2365" s="5"/>
    </row>
    <row r="2366" spans="14:15" x14ac:dyDescent="0.25">
      <c r="N2366" s="5"/>
      <c r="O2366" s="5"/>
    </row>
    <row r="2367" spans="14:15" x14ac:dyDescent="0.25">
      <c r="N2367" s="5"/>
      <c r="O2367" s="5"/>
    </row>
    <row r="2368" spans="14:15" x14ac:dyDescent="0.25">
      <c r="N2368" s="5"/>
      <c r="O2368" s="5"/>
    </row>
    <row r="2369" spans="14:15" x14ac:dyDescent="0.25">
      <c r="N2369" s="5"/>
      <c r="O2369" s="5"/>
    </row>
    <row r="2370" spans="14:15" x14ac:dyDescent="0.25">
      <c r="N2370" s="5"/>
      <c r="O2370" s="5"/>
    </row>
    <row r="2371" spans="14:15" x14ac:dyDescent="0.25">
      <c r="N2371" s="5"/>
      <c r="O2371" s="5"/>
    </row>
    <row r="2372" spans="14:15" x14ac:dyDescent="0.25">
      <c r="N2372" s="5"/>
      <c r="O2372" s="5"/>
    </row>
    <row r="2373" spans="14:15" x14ac:dyDescent="0.25">
      <c r="N2373" s="5"/>
      <c r="O2373" s="5"/>
    </row>
    <row r="2374" spans="14:15" x14ac:dyDescent="0.25">
      <c r="N2374" s="5"/>
      <c r="O2374" s="5"/>
    </row>
    <row r="2375" spans="14:15" x14ac:dyDescent="0.25">
      <c r="N2375" s="5"/>
      <c r="O2375" s="5"/>
    </row>
    <row r="2376" spans="14:15" x14ac:dyDescent="0.25">
      <c r="N2376" s="5"/>
      <c r="O2376" s="5"/>
    </row>
    <row r="2377" spans="14:15" x14ac:dyDescent="0.25">
      <c r="N2377" s="5"/>
      <c r="O2377" s="5"/>
    </row>
    <row r="2378" spans="14:15" x14ac:dyDescent="0.25">
      <c r="N2378" s="5"/>
      <c r="O2378" s="5"/>
    </row>
    <row r="2379" spans="14:15" x14ac:dyDescent="0.25">
      <c r="N2379" s="5"/>
      <c r="O2379" s="5"/>
    </row>
    <row r="2380" spans="14:15" x14ac:dyDescent="0.25">
      <c r="N2380" s="5"/>
      <c r="O2380" s="5"/>
    </row>
    <row r="2381" spans="14:15" x14ac:dyDescent="0.25">
      <c r="N2381" s="5"/>
      <c r="O2381" s="5"/>
    </row>
    <row r="2382" spans="14:15" x14ac:dyDescent="0.25">
      <c r="N2382" s="5"/>
      <c r="O2382" s="5"/>
    </row>
    <row r="2383" spans="14:15" x14ac:dyDescent="0.25">
      <c r="N2383" s="5"/>
      <c r="O2383" s="5"/>
    </row>
    <row r="2384" spans="14:15" x14ac:dyDescent="0.25">
      <c r="N2384" s="5"/>
      <c r="O2384" s="5"/>
    </row>
    <row r="2385" spans="14:15" x14ac:dyDescent="0.25">
      <c r="N2385" s="5"/>
      <c r="O2385" s="5"/>
    </row>
    <row r="2386" spans="14:15" x14ac:dyDescent="0.25">
      <c r="N2386" s="5"/>
      <c r="O2386" s="5"/>
    </row>
    <row r="2387" spans="14:15" x14ac:dyDescent="0.25">
      <c r="N2387" s="5"/>
      <c r="O2387" s="5"/>
    </row>
    <row r="2388" spans="14:15" x14ac:dyDescent="0.25">
      <c r="N2388" s="5"/>
      <c r="O2388" s="5"/>
    </row>
    <row r="2389" spans="14:15" x14ac:dyDescent="0.25">
      <c r="N2389" s="5"/>
      <c r="O2389" s="5"/>
    </row>
    <row r="2390" spans="14:15" x14ac:dyDescent="0.25">
      <c r="N2390" s="5"/>
      <c r="O2390" s="5"/>
    </row>
    <row r="2391" spans="14:15" x14ac:dyDescent="0.25">
      <c r="N2391" s="5"/>
      <c r="O2391" s="5"/>
    </row>
    <row r="2392" spans="14:15" x14ac:dyDescent="0.25">
      <c r="N2392" s="5"/>
      <c r="O2392" s="5"/>
    </row>
    <row r="2393" spans="14:15" x14ac:dyDescent="0.25">
      <c r="N2393" s="5"/>
      <c r="O2393" s="5"/>
    </row>
    <row r="2394" spans="14:15" x14ac:dyDescent="0.25">
      <c r="N2394" s="5"/>
      <c r="O2394" s="5"/>
    </row>
    <row r="2395" spans="14:15" x14ac:dyDescent="0.25">
      <c r="N2395" s="5"/>
      <c r="O2395" s="5"/>
    </row>
    <row r="2396" spans="14:15" x14ac:dyDescent="0.25">
      <c r="N2396" s="5"/>
      <c r="O2396" s="5"/>
    </row>
    <row r="2397" spans="14:15" x14ac:dyDescent="0.25">
      <c r="N2397" s="5"/>
      <c r="O2397" s="5"/>
    </row>
    <row r="2398" spans="14:15" x14ac:dyDescent="0.25">
      <c r="N2398" s="5"/>
      <c r="O2398" s="5"/>
    </row>
    <row r="2399" spans="14:15" x14ac:dyDescent="0.25">
      <c r="N2399" s="5"/>
      <c r="O2399" s="5"/>
    </row>
    <row r="2400" spans="14:15" x14ac:dyDescent="0.25">
      <c r="N2400" s="5"/>
      <c r="O2400" s="5"/>
    </row>
    <row r="2401" spans="14:15" x14ac:dyDescent="0.25">
      <c r="N2401" s="5"/>
      <c r="O2401" s="5"/>
    </row>
    <row r="2402" spans="14:15" x14ac:dyDescent="0.25">
      <c r="N2402" s="5"/>
      <c r="O2402" s="5"/>
    </row>
    <row r="2403" spans="14:15" x14ac:dyDescent="0.25">
      <c r="N2403" s="5"/>
      <c r="O2403" s="5"/>
    </row>
    <row r="2404" spans="14:15" x14ac:dyDescent="0.25">
      <c r="N2404" s="5"/>
      <c r="O2404" s="5"/>
    </row>
    <row r="2405" spans="14:15" x14ac:dyDescent="0.25">
      <c r="N2405" s="5"/>
      <c r="O2405" s="5"/>
    </row>
    <row r="2406" spans="14:15" x14ac:dyDescent="0.25">
      <c r="N2406" s="5"/>
      <c r="O2406" s="5"/>
    </row>
    <row r="2407" spans="14:15" x14ac:dyDescent="0.25">
      <c r="N2407" s="5"/>
      <c r="O2407" s="5"/>
    </row>
    <row r="2408" spans="14:15" x14ac:dyDescent="0.25">
      <c r="N2408" s="5"/>
      <c r="O2408" s="5"/>
    </row>
    <row r="2409" spans="14:15" x14ac:dyDescent="0.25">
      <c r="N2409" s="5"/>
      <c r="O2409" s="5"/>
    </row>
    <row r="2410" spans="14:15" x14ac:dyDescent="0.25">
      <c r="N2410" s="5"/>
      <c r="O2410" s="5"/>
    </row>
    <row r="2411" spans="14:15" x14ac:dyDescent="0.25">
      <c r="N2411" s="5"/>
      <c r="O2411" s="5"/>
    </row>
    <row r="2412" spans="14:15" x14ac:dyDescent="0.25">
      <c r="N2412" s="5"/>
      <c r="O2412" s="5"/>
    </row>
    <row r="2413" spans="14:15" x14ac:dyDescent="0.25">
      <c r="N2413" s="5"/>
      <c r="O2413" s="5"/>
    </row>
    <row r="2414" spans="14:15" x14ac:dyDescent="0.25">
      <c r="N2414" s="5"/>
      <c r="O2414" s="5"/>
    </row>
    <row r="2415" spans="14:15" x14ac:dyDescent="0.25">
      <c r="N2415" s="5"/>
      <c r="O2415" s="5"/>
    </row>
    <row r="2416" spans="14:15" x14ac:dyDescent="0.25">
      <c r="N2416" s="5"/>
      <c r="O2416" s="5"/>
    </row>
    <row r="2417" spans="14:15" x14ac:dyDescent="0.25">
      <c r="N2417" s="5"/>
      <c r="O2417" s="5"/>
    </row>
    <row r="2418" spans="14:15" x14ac:dyDescent="0.25">
      <c r="N2418" s="5"/>
      <c r="O2418" s="5"/>
    </row>
    <row r="2419" spans="14:15" x14ac:dyDescent="0.25">
      <c r="N2419" s="5"/>
      <c r="O2419" s="5"/>
    </row>
    <row r="2420" spans="14:15" x14ac:dyDescent="0.25">
      <c r="N2420" s="5"/>
      <c r="O2420" s="5"/>
    </row>
    <row r="2421" spans="14:15" x14ac:dyDescent="0.25">
      <c r="N2421" s="5"/>
      <c r="O2421" s="5"/>
    </row>
    <row r="2422" spans="14:15" x14ac:dyDescent="0.25">
      <c r="N2422" s="5"/>
      <c r="O2422" s="5"/>
    </row>
    <row r="2423" spans="14:15" x14ac:dyDescent="0.25">
      <c r="N2423" s="5"/>
      <c r="O2423" s="5"/>
    </row>
    <row r="2424" spans="14:15" x14ac:dyDescent="0.25">
      <c r="N2424" s="5"/>
      <c r="O2424" s="5"/>
    </row>
    <row r="2425" spans="14:15" x14ac:dyDescent="0.25">
      <c r="N2425" s="5"/>
      <c r="O2425" s="5"/>
    </row>
    <row r="2426" spans="14:15" x14ac:dyDescent="0.25">
      <c r="N2426" s="5"/>
      <c r="O2426" s="5"/>
    </row>
    <row r="2427" spans="14:15" x14ac:dyDescent="0.25">
      <c r="N2427" s="5"/>
      <c r="O2427" s="5"/>
    </row>
    <row r="2428" spans="14:15" x14ac:dyDescent="0.25">
      <c r="N2428" s="5"/>
      <c r="O2428" s="5"/>
    </row>
    <row r="2429" spans="14:15" x14ac:dyDescent="0.25">
      <c r="N2429" s="5"/>
      <c r="O2429" s="5"/>
    </row>
    <row r="2430" spans="14:15" x14ac:dyDescent="0.25">
      <c r="N2430" s="5"/>
      <c r="O2430" s="5"/>
    </row>
    <row r="2431" spans="14:15" x14ac:dyDescent="0.25">
      <c r="N2431" s="5"/>
      <c r="O2431" s="5"/>
    </row>
    <row r="2432" spans="14:15" x14ac:dyDescent="0.25">
      <c r="N2432" s="5"/>
      <c r="O2432" s="5"/>
    </row>
    <row r="2433" spans="14:15" x14ac:dyDescent="0.25">
      <c r="N2433" s="5"/>
      <c r="O2433" s="5"/>
    </row>
    <row r="2434" spans="14:15" x14ac:dyDescent="0.25">
      <c r="N2434" s="5"/>
      <c r="O2434" s="5"/>
    </row>
    <row r="2435" spans="14:15" x14ac:dyDescent="0.25">
      <c r="N2435" s="5"/>
      <c r="O2435" s="5"/>
    </row>
    <row r="2436" spans="14:15" x14ac:dyDescent="0.25">
      <c r="N2436" s="5"/>
      <c r="O2436" s="5"/>
    </row>
    <row r="2437" spans="14:15" x14ac:dyDescent="0.25">
      <c r="N2437" s="5"/>
      <c r="O2437" s="5"/>
    </row>
    <row r="2438" spans="14:15" x14ac:dyDescent="0.25">
      <c r="N2438" s="5"/>
      <c r="O2438" s="5"/>
    </row>
    <row r="2439" spans="14:15" x14ac:dyDescent="0.25">
      <c r="N2439" s="5"/>
      <c r="O2439" s="5"/>
    </row>
    <row r="2440" spans="14:15" x14ac:dyDescent="0.25">
      <c r="N2440" s="5"/>
      <c r="O2440" s="5"/>
    </row>
    <row r="2441" spans="14:15" x14ac:dyDescent="0.25">
      <c r="N2441" s="5"/>
      <c r="O2441" s="5"/>
    </row>
    <row r="2442" spans="14:15" x14ac:dyDescent="0.25">
      <c r="N2442" s="5"/>
      <c r="O2442" s="5"/>
    </row>
    <row r="2443" spans="14:15" x14ac:dyDescent="0.25">
      <c r="N2443" s="5"/>
      <c r="O2443" s="5"/>
    </row>
    <row r="2444" spans="14:15" x14ac:dyDescent="0.25">
      <c r="N2444" s="5"/>
      <c r="O2444" s="5"/>
    </row>
    <row r="2445" spans="14:15" x14ac:dyDescent="0.25">
      <c r="N2445" s="5"/>
      <c r="O2445" s="5"/>
    </row>
    <row r="2446" spans="14:15" x14ac:dyDescent="0.25">
      <c r="N2446" s="5"/>
      <c r="O2446" s="5"/>
    </row>
    <row r="2447" spans="14:15" x14ac:dyDescent="0.25">
      <c r="N2447" s="5"/>
      <c r="O2447" s="5"/>
    </row>
    <row r="2448" spans="14:15" x14ac:dyDescent="0.25">
      <c r="N2448" s="5"/>
      <c r="O2448" s="5"/>
    </row>
    <row r="2449" spans="14:15" x14ac:dyDescent="0.25">
      <c r="N2449" s="5"/>
      <c r="O2449" s="5"/>
    </row>
    <row r="2450" spans="14:15" x14ac:dyDescent="0.25">
      <c r="N2450" s="5"/>
      <c r="O2450" s="5"/>
    </row>
    <row r="2451" spans="14:15" x14ac:dyDescent="0.25">
      <c r="N2451" s="5"/>
      <c r="O2451" s="5"/>
    </row>
    <row r="2452" spans="14:15" x14ac:dyDescent="0.25">
      <c r="N2452" s="5"/>
      <c r="O2452" s="5"/>
    </row>
    <row r="2453" spans="14:15" x14ac:dyDescent="0.25">
      <c r="N2453" s="5"/>
      <c r="O2453" s="5"/>
    </row>
    <row r="2454" spans="14:15" x14ac:dyDescent="0.25">
      <c r="N2454" s="5"/>
      <c r="O2454" s="5"/>
    </row>
    <row r="2455" spans="14:15" x14ac:dyDescent="0.25">
      <c r="N2455" s="5"/>
      <c r="O2455" s="5"/>
    </row>
    <row r="2456" spans="14:15" x14ac:dyDescent="0.25">
      <c r="N2456" s="5"/>
      <c r="O2456" s="5"/>
    </row>
    <row r="2457" spans="14:15" x14ac:dyDescent="0.25">
      <c r="N2457" s="5"/>
      <c r="O2457" s="5"/>
    </row>
    <row r="2458" spans="14:15" x14ac:dyDescent="0.25">
      <c r="N2458" s="5"/>
      <c r="O2458" s="5"/>
    </row>
    <row r="2459" spans="14:15" x14ac:dyDescent="0.25">
      <c r="N2459" s="5"/>
      <c r="O2459" s="5"/>
    </row>
    <row r="2460" spans="14:15" x14ac:dyDescent="0.25">
      <c r="N2460" s="5"/>
      <c r="O2460" s="5"/>
    </row>
    <row r="2461" spans="14:15" x14ac:dyDescent="0.25">
      <c r="N2461" s="5"/>
      <c r="O2461" s="5"/>
    </row>
    <row r="2462" spans="14:15" x14ac:dyDescent="0.25">
      <c r="N2462" s="5"/>
      <c r="O2462" s="5"/>
    </row>
    <row r="2463" spans="14:15" x14ac:dyDescent="0.25">
      <c r="N2463" s="5"/>
      <c r="O2463" s="5"/>
    </row>
    <row r="2464" spans="14:15" x14ac:dyDescent="0.25">
      <c r="N2464" s="5"/>
      <c r="O2464" s="5"/>
    </row>
    <row r="2465" spans="14:15" x14ac:dyDescent="0.25">
      <c r="N2465" s="5"/>
      <c r="O2465" s="5"/>
    </row>
    <row r="2466" spans="14:15" x14ac:dyDescent="0.25">
      <c r="N2466" s="5"/>
      <c r="O2466" s="5"/>
    </row>
    <row r="2467" spans="14:15" x14ac:dyDescent="0.25">
      <c r="N2467" s="5"/>
      <c r="O2467" s="5"/>
    </row>
    <row r="2468" spans="14:15" x14ac:dyDescent="0.25">
      <c r="N2468" s="5"/>
      <c r="O2468" s="5"/>
    </row>
    <row r="2469" spans="14:15" x14ac:dyDescent="0.25">
      <c r="N2469" s="5"/>
      <c r="O2469" s="5"/>
    </row>
    <row r="2470" spans="14:15" x14ac:dyDescent="0.25">
      <c r="N2470" s="5"/>
      <c r="O2470" s="5"/>
    </row>
    <row r="2471" spans="14:15" x14ac:dyDescent="0.25">
      <c r="N2471" s="5"/>
      <c r="O2471" s="5"/>
    </row>
    <row r="2472" spans="14:15" x14ac:dyDescent="0.25">
      <c r="N2472" s="5"/>
      <c r="O2472" s="5"/>
    </row>
    <row r="2473" spans="14:15" x14ac:dyDescent="0.25">
      <c r="N2473" s="5"/>
      <c r="O2473" s="5"/>
    </row>
    <row r="2474" spans="14:15" x14ac:dyDescent="0.25">
      <c r="N2474" s="5"/>
      <c r="O2474" s="5"/>
    </row>
    <row r="2475" spans="14:15" x14ac:dyDescent="0.25">
      <c r="N2475" s="5"/>
      <c r="O2475" s="5"/>
    </row>
    <row r="2476" spans="14:15" x14ac:dyDescent="0.25">
      <c r="N2476" s="5"/>
      <c r="O2476" s="5"/>
    </row>
    <row r="2477" spans="14:15" x14ac:dyDescent="0.25">
      <c r="N2477" s="5"/>
      <c r="O2477" s="5"/>
    </row>
    <row r="2478" spans="14:15" x14ac:dyDescent="0.25">
      <c r="N2478" s="5"/>
      <c r="O2478" s="5"/>
    </row>
    <row r="2479" spans="14:15" x14ac:dyDescent="0.25">
      <c r="N2479" s="5"/>
      <c r="O2479" s="5"/>
    </row>
    <row r="2480" spans="14:15" x14ac:dyDescent="0.25">
      <c r="N2480" s="5"/>
      <c r="O2480" s="5"/>
    </row>
    <row r="2481" spans="14:15" x14ac:dyDescent="0.25">
      <c r="N2481" s="5"/>
      <c r="O2481" s="5"/>
    </row>
    <row r="2482" spans="14:15" x14ac:dyDescent="0.25">
      <c r="N2482" s="5"/>
      <c r="O2482" s="5"/>
    </row>
    <row r="2483" spans="14:15" x14ac:dyDescent="0.25">
      <c r="N2483" s="5"/>
      <c r="O2483" s="5"/>
    </row>
    <row r="2484" spans="14:15" x14ac:dyDescent="0.25">
      <c r="N2484" s="5"/>
      <c r="O2484" s="5"/>
    </row>
    <row r="2485" spans="14:15" x14ac:dyDescent="0.25">
      <c r="N2485" s="5"/>
      <c r="O2485" s="5"/>
    </row>
    <row r="2486" spans="14:15" x14ac:dyDescent="0.25">
      <c r="N2486" s="5"/>
      <c r="O2486" s="5"/>
    </row>
    <row r="2487" spans="14:15" x14ac:dyDescent="0.25">
      <c r="N2487" s="5"/>
      <c r="O2487" s="5"/>
    </row>
    <row r="2488" spans="14:15" x14ac:dyDescent="0.25">
      <c r="N2488" s="5"/>
      <c r="O2488" s="5"/>
    </row>
    <row r="2489" spans="14:15" x14ac:dyDescent="0.25">
      <c r="N2489" s="5"/>
      <c r="O2489" s="5"/>
    </row>
    <row r="2490" spans="14:15" x14ac:dyDescent="0.25">
      <c r="N2490" s="5"/>
      <c r="O2490" s="5"/>
    </row>
    <row r="2491" spans="14:15" x14ac:dyDescent="0.25">
      <c r="N2491" s="5"/>
      <c r="O2491" s="5"/>
    </row>
    <row r="2492" spans="14:15" x14ac:dyDescent="0.25">
      <c r="N2492" s="5"/>
      <c r="O2492" s="5"/>
    </row>
    <row r="2493" spans="14:15" x14ac:dyDescent="0.25">
      <c r="N2493" s="5"/>
      <c r="O2493" s="5"/>
    </row>
    <row r="2494" spans="14:15" x14ac:dyDescent="0.25">
      <c r="N2494" s="5"/>
      <c r="O2494" s="5"/>
    </row>
    <row r="2495" spans="14:15" x14ac:dyDescent="0.25">
      <c r="N2495" s="5"/>
      <c r="O2495" s="5"/>
    </row>
    <row r="2496" spans="14:15" x14ac:dyDescent="0.25">
      <c r="N2496" s="5"/>
      <c r="O2496" s="5"/>
    </row>
    <row r="2497" spans="14:15" x14ac:dyDescent="0.25">
      <c r="N2497" s="5"/>
      <c r="O2497" s="5"/>
    </row>
    <row r="2498" spans="14:15" x14ac:dyDescent="0.25">
      <c r="N2498" s="5"/>
      <c r="O2498" s="5"/>
    </row>
    <row r="2499" spans="14:15" x14ac:dyDescent="0.25">
      <c r="N2499" s="5"/>
      <c r="O2499" s="5"/>
    </row>
    <row r="2500" spans="14:15" x14ac:dyDescent="0.25">
      <c r="N2500" s="5"/>
      <c r="O2500" s="5"/>
    </row>
    <row r="2501" spans="14:15" x14ac:dyDescent="0.25">
      <c r="N2501" s="5"/>
      <c r="O2501" s="5"/>
    </row>
    <row r="2502" spans="14:15" x14ac:dyDescent="0.25">
      <c r="N2502" s="5"/>
      <c r="O2502" s="5"/>
    </row>
    <row r="2503" spans="14:15" x14ac:dyDescent="0.25">
      <c r="N2503" s="5"/>
      <c r="O2503" s="5"/>
    </row>
    <row r="2504" spans="14:15" x14ac:dyDescent="0.25">
      <c r="N2504" s="5"/>
      <c r="O2504" s="5"/>
    </row>
    <row r="2505" spans="14:15" x14ac:dyDescent="0.25">
      <c r="N2505" s="5"/>
      <c r="O2505" s="5"/>
    </row>
    <row r="2506" spans="14:15" x14ac:dyDescent="0.25">
      <c r="N2506" s="5"/>
      <c r="O2506" s="5"/>
    </row>
    <row r="2507" spans="14:15" x14ac:dyDescent="0.25">
      <c r="N2507" s="5"/>
      <c r="O2507" s="5"/>
    </row>
    <row r="2508" spans="14:15" x14ac:dyDescent="0.25">
      <c r="N2508" s="5"/>
      <c r="O2508" s="5"/>
    </row>
    <row r="2509" spans="14:15" x14ac:dyDescent="0.25">
      <c r="N2509" s="5"/>
      <c r="O2509" s="5"/>
    </row>
    <row r="2510" spans="14:15" x14ac:dyDescent="0.25">
      <c r="N2510" s="5"/>
      <c r="O2510" s="5"/>
    </row>
    <row r="2511" spans="14:15" x14ac:dyDescent="0.25">
      <c r="N2511" s="5"/>
      <c r="O2511" s="5"/>
    </row>
    <row r="2512" spans="14:15" x14ac:dyDescent="0.25">
      <c r="N2512" s="5"/>
      <c r="O2512" s="5"/>
    </row>
    <row r="2513" spans="14:15" x14ac:dyDescent="0.25">
      <c r="N2513" s="5"/>
      <c r="O2513" s="5"/>
    </row>
    <row r="2514" spans="14:15" x14ac:dyDescent="0.25">
      <c r="N2514" s="5"/>
      <c r="O2514" s="5"/>
    </row>
    <row r="2515" spans="14:15" x14ac:dyDescent="0.25">
      <c r="N2515" s="5"/>
      <c r="O2515" s="5"/>
    </row>
    <row r="2516" spans="14:15" x14ac:dyDescent="0.25">
      <c r="N2516" s="5"/>
      <c r="O2516" s="5"/>
    </row>
    <row r="2517" spans="14:15" x14ac:dyDescent="0.25">
      <c r="N2517" s="5"/>
      <c r="O2517" s="5"/>
    </row>
    <row r="2518" spans="14:15" x14ac:dyDescent="0.25">
      <c r="N2518" s="5"/>
      <c r="O2518" s="5"/>
    </row>
    <row r="2519" spans="14:15" x14ac:dyDescent="0.25">
      <c r="N2519" s="5"/>
      <c r="O2519" s="5"/>
    </row>
    <row r="2520" spans="14:15" x14ac:dyDescent="0.25">
      <c r="N2520" s="5"/>
      <c r="O2520" s="5"/>
    </row>
    <row r="2521" spans="14:15" x14ac:dyDescent="0.25">
      <c r="N2521" s="5"/>
      <c r="O2521" s="5"/>
    </row>
    <row r="2522" spans="14:15" x14ac:dyDescent="0.25">
      <c r="N2522" s="5"/>
      <c r="O2522" s="5"/>
    </row>
    <row r="2523" spans="14:15" x14ac:dyDescent="0.25">
      <c r="N2523" s="5"/>
      <c r="O2523" s="5"/>
    </row>
    <row r="2524" spans="14:15" x14ac:dyDescent="0.25">
      <c r="N2524" s="5"/>
      <c r="O2524" s="5"/>
    </row>
    <row r="2525" spans="14:15" x14ac:dyDescent="0.25">
      <c r="N2525" s="5"/>
      <c r="O2525" s="5"/>
    </row>
    <row r="2526" spans="14:15" x14ac:dyDescent="0.25">
      <c r="N2526" s="5"/>
      <c r="O2526" s="5"/>
    </row>
    <row r="2527" spans="14:15" x14ac:dyDescent="0.25">
      <c r="N2527" s="5"/>
      <c r="O2527" s="5"/>
    </row>
    <row r="2528" spans="14:15" x14ac:dyDescent="0.25">
      <c r="N2528" s="5"/>
      <c r="O2528" s="5"/>
    </row>
    <row r="2529" spans="14:15" x14ac:dyDescent="0.25">
      <c r="N2529" s="5"/>
      <c r="O2529" s="5"/>
    </row>
    <row r="2530" spans="14:15" x14ac:dyDescent="0.25">
      <c r="N2530" s="5"/>
      <c r="O2530" s="5"/>
    </row>
    <row r="2531" spans="14:15" x14ac:dyDescent="0.25">
      <c r="N2531" s="5"/>
      <c r="O2531" s="5"/>
    </row>
    <row r="2532" spans="14:15" x14ac:dyDescent="0.25">
      <c r="N2532" s="5"/>
      <c r="O2532" s="5"/>
    </row>
    <row r="2533" spans="14:15" x14ac:dyDescent="0.25">
      <c r="N2533" s="5"/>
      <c r="O2533" s="5"/>
    </row>
    <row r="2534" spans="14:15" x14ac:dyDescent="0.25">
      <c r="N2534" s="5"/>
      <c r="O2534" s="5"/>
    </row>
    <row r="2535" spans="14:15" x14ac:dyDescent="0.25">
      <c r="N2535" s="5"/>
      <c r="O2535" s="5"/>
    </row>
    <row r="2536" spans="14:15" x14ac:dyDescent="0.25">
      <c r="N2536" s="5"/>
      <c r="O2536" s="5"/>
    </row>
    <row r="2537" spans="14:15" x14ac:dyDescent="0.25">
      <c r="N2537" s="5"/>
      <c r="O2537" s="5"/>
    </row>
    <row r="2538" spans="14:15" x14ac:dyDescent="0.25">
      <c r="N2538" s="5"/>
      <c r="O2538" s="5"/>
    </row>
    <row r="2539" spans="14:15" x14ac:dyDescent="0.25">
      <c r="N2539" s="5"/>
      <c r="O2539" s="5"/>
    </row>
    <row r="2540" spans="14:15" x14ac:dyDescent="0.25">
      <c r="N2540" s="5"/>
      <c r="O2540" s="5"/>
    </row>
    <row r="2541" spans="14:15" x14ac:dyDescent="0.25">
      <c r="N2541" s="5"/>
      <c r="O2541" s="5"/>
    </row>
    <row r="2542" spans="14:15" x14ac:dyDescent="0.25">
      <c r="N2542" s="5"/>
      <c r="O2542" s="5"/>
    </row>
    <row r="2543" spans="14:15" x14ac:dyDescent="0.25">
      <c r="N2543" s="5"/>
      <c r="O2543" s="5"/>
    </row>
    <row r="2544" spans="14:15" x14ac:dyDescent="0.25">
      <c r="N2544" s="5"/>
      <c r="O2544" s="5"/>
    </row>
    <row r="2545" spans="14:15" x14ac:dyDescent="0.25">
      <c r="N2545" s="5"/>
      <c r="O2545" s="5"/>
    </row>
    <row r="2546" spans="14:15" x14ac:dyDescent="0.25">
      <c r="N2546" s="5"/>
      <c r="O2546" s="5"/>
    </row>
    <row r="2547" spans="14:15" x14ac:dyDescent="0.25">
      <c r="N2547" s="5"/>
      <c r="O2547" s="5"/>
    </row>
    <row r="2548" spans="14:15" x14ac:dyDescent="0.25">
      <c r="N2548" s="5"/>
      <c r="O2548" s="5"/>
    </row>
    <row r="2549" spans="14:15" x14ac:dyDescent="0.25">
      <c r="N2549" s="5"/>
      <c r="O2549" s="5"/>
    </row>
    <row r="2550" spans="14:15" x14ac:dyDescent="0.25">
      <c r="N2550" s="5"/>
      <c r="O2550" s="5"/>
    </row>
    <row r="2551" spans="14:15" x14ac:dyDescent="0.25">
      <c r="N2551" s="5"/>
      <c r="O2551" s="5"/>
    </row>
    <row r="2552" spans="14:15" x14ac:dyDescent="0.25">
      <c r="N2552" s="5"/>
      <c r="O2552" s="5"/>
    </row>
    <row r="2553" spans="14:15" x14ac:dyDescent="0.25">
      <c r="N2553" s="5"/>
      <c r="O2553" s="5"/>
    </row>
    <row r="2554" spans="14:15" x14ac:dyDescent="0.25">
      <c r="N2554" s="5"/>
      <c r="O2554" s="5"/>
    </row>
    <row r="2555" spans="14:15" x14ac:dyDescent="0.25">
      <c r="N2555" s="5"/>
      <c r="O2555" s="5"/>
    </row>
    <row r="2556" spans="14:15" x14ac:dyDescent="0.25">
      <c r="N2556" s="5"/>
      <c r="O2556" s="5"/>
    </row>
    <row r="2557" spans="14:15" x14ac:dyDescent="0.25">
      <c r="N2557" s="5"/>
      <c r="O2557" s="5"/>
    </row>
    <row r="2558" spans="14:15" x14ac:dyDescent="0.25">
      <c r="N2558" s="5"/>
      <c r="O2558" s="5"/>
    </row>
    <row r="2559" spans="14:15" x14ac:dyDescent="0.25">
      <c r="N2559" s="5"/>
      <c r="O2559" s="5"/>
    </row>
    <row r="2560" spans="14:15" x14ac:dyDescent="0.25">
      <c r="N2560" s="5"/>
      <c r="O2560" s="5"/>
    </row>
    <row r="2561" spans="14:15" x14ac:dyDescent="0.25">
      <c r="N2561" s="5"/>
      <c r="O2561" s="5"/>
    </row>
    <row r="2562" spans="14:15" x14ac:dyDescent="0.25">
      <c r="N2562" s="5"/>
      <c r="O2562" s="5"/>
    </row>
    <row r="2563" spans="14:15" x14ac:dyDescent="0.25">
      <c r="N2563" s="5"/>
      <c r="O2563" s="5"/>
    </row>
    <row r="2564" spans="14:15" x14ac:dyDescent="0.25">
      <c r="N2564" s="5"/>
      <c r="O2564" s="5"/>
    </row>
    <row r="2565" spans="14:15" x14ac:dyDescent="0.25">
      <c r="N2565" s="5"/>
      <c r="O2565" s="5"/>
    </row>
    <row r="2566" spans="14:15" x14ac:dyDescent="0.25">
      <c r="N2566" s="5"/>
      <c r="O2566" s="5"/>
    </row>
    <row r="2567" spans="14:15" x14ac:dyDescent="0.25">
      <c r="N2567" s="5"/>
      <c r="O2567" s="5"/>
    </row>
    <row r="2568" spans="14:15" x14ac:dyDescent="0.25">
      <c r="N2568" s="5"/>
      <c r="O2568" s="5"/>
    </row>
    <row r="2569" spans="14:15" x14ac:dyDescent="0.25">
      <c r="N2569" s="5"/>
      <c r="O2569" s="5"/>
    </row>
    <row r="2570" spans="14:15" x14ac:dyDescent="0.25">
      <c r="N2570" s="5"/>
      <c r="O2570" s="5"/>
    </row>
    <row r="2571" spans="14:15" x14ac:dyDescent="0.25">
      <c r="N2571" s="5"/>
      <c r="O2571" s="5"/>
    </row>
    <row r="2572" spans="14:15" x14ac:dyDescent="0.25">
      <c r="N2572" s="5"/>
      <c r="O2572" s="5"/>
    </row>
    <row r="2573" spans="14:15" x14ac:dyDescent="0.25">
      <c r="N2573" s="5"/>
      <c r="O2573" s="5"/>
    </row>
    <row r="2574" spans="14:15" x14ac:dyDescent="0.25">
      <c r="N2574" s="5"/>
      <c r="O2574" s="5"/>
    </row>
    <row r="2575" spans="14:15" x14ac:dyDescent="0.25">
      <c r="N2575" s="5"/>
      <c r="O2575" s="5"/>
    </row>
    <row r="2576" spans="14:15" x14ac:dyDescent="0.25">
      <c r="N2576" s="5"/>
      <c r="O2576" s="5"/>
    </row>
    <row r="2577" spans="14:15" x14ac:dyDescent="0.25">
      <c r="N2577" s="5"/>
      <c r="O2577" s="5"/>
    </row>
    <row r="2578" spans="14:15" x14ac:dyDescent="0.25">
      <c r="N2578" s="5"/>
      <c r="O2578" s="5"/>
    </row>
    <row r="2579" spans="14:15" x14ac:dyDescent="0.25">
      <c r="N2579" s="5"/>
      <c r="O2579" s="5"/>
    </row>
    <row r="2580" spans="14:15" x14ac:dyDescent="0.25">
      <c r="N2580" s="5"/>
      <c r="O2580" s="5"/>
    </row>
    <row r="2581" spans="14:15" x14ac:dyDescent="0.25">
      <c r="N2581" s="5"/>
      <c r="O2581" s="5"/>
    </row>
    <row r="2582" spans="14:15" x14ac:dyDescent="0.25">
      <c r="N2582" s="5"/>
      <c r="O2582" s="5"/>
    </row>
    <row r="2583" spans="14:15" x14ac:dyDescent="0.25">
      <c r="N2583" s="5"/>
      <c r="O2583" s="5"/>
    </row>
    <row r="2584" spans="14:15" x14ac:dyDescent="0.25">
      <c r="N2584" s="5"/>
      <c r="O2584" s="5"/>
    </row>
    <row r="2585" spans="14:15" x14ac:dyDescent="0.25">
      <c r="N2585" s="5"/>
      <c r="O2585" s="5"/>
    </row>
    <row r="2586" spans="14:15" x14ac:dyDescent="0.25">
      <c r="N2586" s="5"/>
      <c r="O2586" s="5"/>
    </row>
    <row r="2587" spans="14:15" x14ac:dyDescent="0.25">
      <c r="N2587" s="5"/>
      <c r="O2587" s="5"/>
    </row>
    <row r="2588" spans="14:15" x14ac:dyDescent="0.25">
      <c r="N2588" s="5"/>
      <c r="O2588" s="5"/>
    </row>
    <row r="2589" spans="14:15" x14ac:dyDescent="0.25">
      <c r="N2589" s="5"/>
      <c r="O2589" s="5"/>
    </row>
    <row r="2590" spans="14:15" x14ac:dyDescent="0.25">
      <c r="N2590" s="5"/>
      <c r="O2590" s="5"/>
    </row>
    <row r="2591" spans="14:15" x14ac:dyDescent="0.25">
      <c r="N2591" s="5"/>
      <c r="O2591" s="5"/>
    </row>
    <row r="2592" spans="14:15" x14ac:dyDescent="0.25">
      <c r="N2592" s="5"/>
      <c r="O2592" s="5"/>
    </row>
    <row r="2593" spans="14:15" x14ac:dyDescent="0.25">
      <c r="N2593" s="5"/>
      <c r="O2593" s="5"/>
    </row>
    <row r="2594" spans="14:15" x14ac:dyDescent="0.25">
      <c r="N2594" s="5"/>
      <c r="O2594" s="5"/>
    </row>
    <row r="2595" spans="14:15" x14ac:dyDescent="0.25">
      <c r="N2595" s="5"/>
      <c r="O2595" s="5"/>
    </row>
    <row r="2596" spans="14:15" x14ac:dyDescent="0.25">
      <c r="N2596" s="5"/>
      <c r="O2596" s="5"/>
    </row>
    <row r="2597" spans="14:15" x14ac:dyDescent="0.25">
      <c r="N2597" s="5"/>
      <c r="O2597" s="5"/>
    </row>
    <row r="2598" spans="14:15" x14ac:dyDescent="0.25">
      <c r="N2598" s="5"/>
      <c r="O2598" s="5"/>
    </row>
    <row r="2599" spans="14:15" x14ac:dyDescent="0.25">
      <c r="N2599" s="5"/>
      <c r="O2599" s="5"/>
    </row>
    <row r="2600" spans="14:15" x14ac:dyDescent="0.25">
      <c r="N2600" s="5"/>
      <c r="O2600" s="5"/>
    </row>
    <row r="2601" spans="14:15" x14ac:dyDescent="0.25">
      <c r="N2601" s="5"/>
      <c r="O2601" s="5"/>
    </row>
    <row r="2602" spans="14:15" x14ac:dyDescent="0.25">
      <c r="N2602" s="5"/>
      <c r="O2602" s="5"/>
    </row>
    <row r="2603" spans="14:15" x14ac:dyDescent="0.25">
      <c r="N2603" s="5"/>
      <c r="O2603" s="5"/>
    </row>
    <row r="2604" spans="14:15" x14ac:dyDescent="0.25">
      <c r="N2604" s="5"/>
      <c r="O2604" s="5"/>
    </row>
    <row r="2605" spans="14:15" x14ac:dyDescent="0.25">
      <c r="N2605" s="5"/>
      <c r="O2605" s="5"/>
    </row>
    <row r="2606" spans="14:15" x14ac:dyDescent="0.25">
      <c r="N2606" s="5"/>
      <c r="O2606" s="5"/>
    </row>
    <row r="2607" spans="14:15" x14ac:dyDescent="0.25">
      <c r="N2607" s="5"/>
      <c r="O2607" s="5"/>
    </row>
    <row r="2608" spans="14:15" x14ac:dyDescent="0.25">
      <c r="N2608" s="5"/>
      <c r="O2608" s="5"/>
    </row>
    <row r="2609" spans="14:15" x14ac:dyDescent="0.25">
      <c r="N2609" s="5"/>
      <c r="O2609" s="5"/>
    </row>
    <row r="2610" spans="14:15" x14ac:dyDescent="0.25">
      <c r="N2610" s="5"/>
      <c r="O2610" s="5"/>
    </row>
    <row r="2611" spans="14:15" x14ac:dyDescent="0.25">
      <c r="N2611" s="5"/>
      <c r="O2611" s="5"/>
    </row>
    <row r="2612" spans="14:15" x14ac:dyDescent="0.25">
      <c r="N2612" s="5"/>
      <c r="O2612" s="5"/>
    </row>
    <row r="2613" spans="14:15" x14ac:dyDescent="0.25">
      <c r="N2613" s="5"/>
      <c r="O2613" s="5"/>
    </row>
    <row r="2614" spans="14:15" x14ac:dyDescent="0.25">
      <c r="N2614" s="5"/>
      <c r="O2614" s="5"/>
    </row>
    <row r="2615" spans="14:15" x14ac:dyDescent="0.25">
      <c r="N2615" s="5"/>
      <c r="O2615" s="5"/>
    </row>
    <row r="2616" spans="14:15" x14ac:dyDescent="0.25">
      <c r="N2616" s="5"/>
      <c r="O2616" s="5"/>
    </row>
    <row r="2617" spans="14:15" x14ac:dyDescent="0.25">
      <c r="N2617" s="5"/>
      <c r="O2617" s="5"/>
    </row>
    <row r="2618" spans="14:15" x14ac:dyDescent="0.25">
      <c r="N2618" s="5"/>
      <c r="O2618" s="5"/>
    </row>
    <row r="2619" spans="14:15" x14ac:dyDescent="0.25">
      <c r="N2619" s="5"/>
      <c r="O2619" s="5"/>
    </row>
    <row r="2620" spans="14:15" x14ac:dyDescent="0.25">
      <c r="N2620" s="5"/>
      <c r="O2620" s="5"/>
    </row>
    <row r="2621" spans="14:15" x14ac:dyDescent="0.25">
      <c r="N2621" s="5"/>
      <c r="O2621" s="5"/>
    </row>
    <row r="2622" spans="14:15" x14ac:dyDescent="0.25">
      <c r="N2622" s="5"/>
      <c r="O2622" s="5"/>
    </row>
    <row r="2623" spans="14:15" x14ac:dyDescent="0.25">
      <c r="N2623" s="5"/>
      <c r="O2623" s="5"/>
    </row>
    <row r="2624" spans="14:15" x14ac:dyDescent="0.25">
      <c r="N2624" s="5"/>
      <c r="O2624" s="5"/>
    </row>
    <row r="2625" spans="14:15" x14ac:dyDescent="0.25">
      <c r="N2625" s="5"/>
      <c r="O2625" s="5"/>
    </row>
    <row r="2626" spans="14:15" x14ac:dyDescent="0.25">
      <c r="N2626" s="5"/>
      <c r="O2626" s="5"/>
    </row>
    <row r="2627" spans="14:15" x14ac:dyDescent="0.25">
      <c r="N2627" s="5"/>
      <c r="O2627" s="5"/>
    </row>
    <row r="2628" spans="14:15" x14ac:dyDescent="0.25">
      <c r="N2628" s="5"/>
      <c r="O2628" s="5"/>
    </row>
    <row r="2629" spans="14:15" x14ac:dyDescent="0.25">
      <c r="N2629" s="5"/>
      <c r="O2629" s="5"/>
    </row>
    <row r="2630" spans="14:15" x14ac:dyDescent="0.25">
      <c r="N2630" s="5"/>
      <c r="O2630" s="5"/>
    </row>
    <row r="2631" spans="14:15" x14ac:dyDescent="0.25">
      <c r="N2631" s="5"/>
      <c r="O2631" s="5"/>
    </row>
    <row r="2632" spans="14:15" x14ac:dyDescent="0.25">
      <c r="N2632" s="5"/>
      <c r="O2632" s="5"/>
    </row>
    <row r="2633" spans="14:15" x14ac:dyDescent="0.25">
      <c r="N2633" s="5"/>
      <c r="O2633" s="5"/>
    </row>
    <row r="2634" spans="14:15" x14ac:dyDescent="0.25">
      <c r="N2634" s="5"/>
      <c r="O2634" s="5"/>
    </row>
    <row r="2635" spans="14:15" x14ac:dyDescent="0.25">
      <c r="N2635" s="5"/>
      <c r="O2635" s="5"/>
    </row>
    <row r="2636" spans="14:15" x14ac:dyDescent="0.25">
      <c r="N2636" s="5"/>
      <c r="O2636" s="5"/>
    </row>
    <row r="2637" spans="14:15" x14ac:dyDescent="0.25">
      <c r="N2637" s="5"/>
      <c r="O2637" s="5"/>
    </row>
    <row r="2638" spans="14:15" x14ac:dyDescent="0.25">
      <c r="N2638" s="5"/>
      <c r="O2638" s="5"/>
    </row>
    <row r="2639" spans="14:15" x14ac:dyDescent="0.25">
      <c r="N2639" s="5"/>
      <c r="O2639" s="5"/>
    </row>
    <row r="2640" spans="14:15" x14ac:dyDescent="0.25">
      <c r="N2640" s="5"/>
      <c r="O2640" s="5"/>
    </row>
    <row r="2641" spans="14:15" x14ac:dyDescent="0.25">
      <c r="N2641" s="5"/>
      <c r="O2641" s="5"/>
    </row>
    <row r="2642" spans="14:15" x14ac:dyDescent="0.25">
      <c r="N2642" s="5"/>
      <c r="O2642" s="5"/>
    </row>
    <row r="2643" spans="14:15" x14ac:dyDescent="0.25">
      <c r="N2643" s="5"/>
      <c r="O2643" s="5"/>
    </row>
    <row r="2644" spans="14:15" x14ac:dyDescent="0.25">
      <c r="N2644" s="5"/>
      <c r="O2644" s="5"/>
    </row>
    <row r="2645" spans="14:15" x14ac:dyDescent="0.25">
      <c r="N2645" s="5"/>
      <c r="O2645" s="5"/>
    </row>
    <row r="2646" spans="14:15" x14ac:dyDescent="0.25">
      <c r="N2646" s="5"/>
      <c r="O2646" s="5"/>
    </row>
    <row r="2647" spans="14:15" x14ac:dyDescent="0.25">
      <c r="N2647" s="5"/>
      <c r="O2647" s="5"/>
    </row>
    <row r="2648" spans="14:15" x14ac:dyDescent="0.25">
      <c r="N2648" s="5"/>
      <c r="O2648" s="5"/>
    </row>
    <row r="2649" spans="14:15" x14ac:dyDescent="0.25">
      <c r="N2649" s="5"/>
      <c r="O2649" s="5"/>
    </row>
    <row r="2650" spans="14:15" x14ac:dyDescent="0.25">
      <c r="N2650" s="5"/>
      <c r="O2650" s="5"/>
    </row>
    <row r="2651" spans="14:15" x14ac:dyDescent="0.25">
      <c r="N2651" s="5"/>
      <c r="O2651" s="5"/>
    </row>
    <row r="2652" spans="14:15" x14ac:dyDescent="0.25">
      <c r="N2652" s="5"/>
      <c r="O2652" s="5"/>
    </row>
    <row r="2653" spans="14:15" x14ac:dyDescent="0.25">
      <c r="N2653" s="5"/>
      <c r="O2653" s="5"/>
    </row>
    <row r="2654" spans="14:15" x14ac:dyDescent="0.25">
      <c r="N2654" s="5"/>
      <c r="O2654" s="5"/>
    </row>
    <row r="2655" spans="14:15" x14ac:dyDescent="0.25">
      <c r="N2655" s="5"/>
      <c r="O2655" s="5"/>
    </row>
    <row r="2656" spans="14:15" x14ac:dyDescent="0.25">
      <c r="N2656" s="5"/>
      <c r="O2656" s="5"/>
    </row>
    <row r="2657" spans="14:15" x14ac:dyDescent="0.25">
      <c r="N2657" s="5"/>
      <c r="O2657" s="5"/>
    </row>
    <row r="2658" spans="14:15" x14ac:dyDescent="0.25">
      <c r="N2658" s="5"/>
      <c r="O2658" s="5"/>
    </row>
    <row r="2659" spans="14:15" x14ac:dyDescent="0.25">
      <c r="N2659" s="5"/>
      <c r="O2659" s="5"/>
    </row>
    <row r="2660" spans="14:15" x14ac:dyDescent="0.25">
      <c r="N2660" s="5"/>
      <c r="O2660" s="5"/>
    </row>
    <row r="2661" spans="14:15" x14ac:dyDescent="0.25">
      <c r="N2661" s="5"/>
      <c r="O2661" s="5"/>
    </row>
    <row r="2662" spans="14:15" x14ac:dyDescent="0.25">
      <c r="N2662" s="5"/>
      <c r="O2662" s="5"/>
    </row>
    <row r="2663" spans="14:15" x14ac:dyDescent="0.25">
      <c r="N2663" s="5"/>
      <c r="O2663" s="5"/>
    </row>
    <row r="2664" spans="14:15" x14ac:dyDescent="0.25">
      <c r="N2664" s="5"/>
      <c r="O2664" s="5"/>
    </row>
    <row r="2665" spans="14:15" x14ac:dyDescent="0.25">
      <c r="N2665" s="5"/>
      <c r="O2665" s="5"/>
    </row>
    <row r="2666" spans="14:15" x14ac:dyDescent="0.25">
      <c r="N2666" s="5"/>
      <c r="O2666" s="5"/>
    </row>
    <row r="2667" spans="14:15" x14ac:dyDescent="0.25">
      <c r="N2667" s="5"/>
      <c r="O2667" s="5"/>
    </row>
    <row r="2668" spans="14:15" x14ac:dyDescent="0.25">
      <c r="N2668" s="5"/>
      <c r="O2668" s="5"/>
    </row>
    <row r="2669" spans="14:15" x14ac:dyDescent="0.25">
      <c r="N2669" s="5"/>
      <c r="O2669" s="5"/>
    </row>
    <row r="2670" spans="14:15" x14ac:dyDescent="0.25">
      <c r="N2670" s="5"/>
      <c r="O2670" s="5"/>
    </row>
    <row r="2671" spans="14:15" x14ac:dyDescent="0.25">
      <c r="N2671" s="5"/>
      <c r="O2671" s="5"/>
    </row>
    <row r="2672" spans="14:15" x14ac:dyDescent="0.25">
      <c r="N2672" s="5"/>
      <c r="O2672" s="5"/>
    </row>
    <row r="2673" spans="14:15" x14ac:dyDescent="0.25">
      <c r="N2673" s="5"/>
      <c r="O2673" s="5"/>
    </row>
    <row r="2674" spans="14:15" x14ac:dyDescent="0.25">
      <c r="N2674" s="5"/>
      <c r="O2674" s="5"/>
    </row>
    <row r="2675" spans="14:15" x14ac:dyDescent="0.25">
      <c r="N2675" s="5"/>
      <c r="O2675" s="5"/>
    </row>
    <row r="2676" spans="14:15" x14ac:dyDescent="0.25">
      <c r="N2676" s="5"/>
      <c r="O2676" s="5"/>
    </row>
    <row r="2677" spans="14:15" x14ac:dyDescent="0.25">
      <c r="N2677" s="5"/>
      <c r="O2677" s="5"/>
    </row>
    <row r="2678" spans="14:15" x14ac:dyDescent="0.25">
      <c r="N2678" s="5"/>
      <c r="O2678" s="5"/>
    </row>
    <row r="2679" spans="14:15" x14ac:dyDescent="0.25">
      <c r="N2679" s="5"/>
      <c r="O2679" s="5"/>
    </row>
    <row r="2680" spans="14:15" x14ac:dyDescent="0.25">
      <c r="N2680" s="5"/>
      <c r="O2680" s="5"/>
    </row>
    <row r="2681" spans="14:15" x14ac:dyDescent="0.25">
      <c r="N2681" s="5"/>
      <c r="O2681" s="5"/>
    </row>
    <row r="2682" spans="14:15" x14ac:dyDescent="0.25">
      <c r="N2682" s="5"/>
      <c r="O2682" s="5"/>
    </row>
    <row r="2683" spans="14:15" x14ac:dyDescent="0.25">
      <c r="N2683" s="5"/>
      <c r="O2683" s="5"/>
    </row>
    <row r="2684" spans="14:15" x14ac:dyDescent="0.25">
      <c r="N2684" s="5"/>
      <c r="O2684" s="5"/>
    </row>
    <row r="2685" spans="14:15" x14ac:dyDescent="0.25">
      <c r="N2685" s="5"/>
      <c r="O2685" s="5"/>
    </row>
    <row r="2686" spans="14:15" x14ac:dyDescent="0.25">
      <c r="N2686" s="5"/>
      <c r="O2686" s="5"/>
    </row>
    <row r="2687" spans="14:15" x14ac:dyDescent="0.25">
      <c r="N2687" s="5"/>
      <c r="O2687" s="5"/>
    </row>
    <row r="2688" spans="14:15" x14ac:dyDescent="0.25">
      <c r="N2688" s="5"/>
      <c r="O2688" s="5"/>
    </row>
    <row r="2689" spans="14:15" x14ac:dyDescent="0.25">
      <c r="N2689" s="5"/>
      <c r="O2689" s="5"/>
    </row>
    <row r="2690" spans="14:15" x14ac:dyDescent="0.25">
      <c r="N2690" s="5"/>
      <c r="O2690" s="5"/>
    </row>
    <row r="2691" spans="14:15" x14ac:dyDescent="0.25">
      <c r="N2691" s="5"/>
      <c r="O2691" s="5"/>
    </row>
    <row r="2692" spans="14:15" x14ac:dyDescent="0.25">
      <c r="N2692" s="5"/>
      <c r="O2692" s="5"/>
    </row>
    <row r="2693" spans="14:15" x14ac:dyDescent="0.25">
      <c r="N2693" s="5"/>
      <c r="O2693" s="5"/>
    </row>
    <row r="2694" spans="14:15" x14ac:dyDescent="0.25">
      <c r="N2694" s="5"/>
      <c r="O2694" s="5"/>
    </row>
    <row r="2695" spans="14:15" x14ac:dyDescent="0.25">
      <c r="N2695" s="5"/>
      <c r="O2695" s="5"/>
    </row>
    <row r="2696" spans="14:15" x14ac:dyDescent="0.25">
      <c r="N2696" s="5"/>
      <c r="O2696" s="5"/>
    </row>
    <row r="2697" spans="14:15" x14ac:dyDescent="0.25">
      <c r="N2697" s="5"/>
      <c r="O2697" s="5"/>
    </row>
    <row r="2698" spans="14:15" x14ac:dyDescent="0.25">
      <c r="N2698" s="5"/>
      <c r="O2698" s="5"/>
    </row>
    <row r="2699" spans="14:15" x14ac:dyDescent="0.25">
      <c r="N2699" s="5"/>
      <c r="O2699" s="5"/>
    </row>
    <row r="2700" spans="14:15" x14ac:dyDescent="0.25">
      <c r="N2700" s="5"/>
      <c r="O2700" s="5"/>
    </row>
    <row r="2701" spans="14:15" x14ac:dyDescent="0.25">
      <c r="N2701" s="5"/>
      <c r="O2701" s="5"/>
    </row>
    <row r="2702" spans="14:15" x14ac:dyDescent="0.25">
      <c r="N2702" s="5"/>
      <c r="O2702" s="5"/>
    </row>
    <row r="2703" spans="14:15" x14ac:dyDescent="0.25">
      <c r="N2703" s="5"/>
      <c r="O2703" s="5"/>
    </row>
    <row r="2704" spans="14:15" x14ac:dyDescent="0.25">
      <c r="N2704" s="5"/>
      <c r="O2704" s="5"/>
    </row>
    <row r="2705" spans="14:15" x14ac:dyDescent="0.25">
      <c r="N2705" s="5"/>
      <c r="O2705" s="5"/>
    </row>
    <row r="2706" spans="14:15" x14ac:dyDescent="0.25">
      <c r="N2706" s="5"/>
      <c r="O2706" s="5"/>
    </row>
    <row r="2707" spans="14:15" x14ac:dyDescent="0.25">
      <c r="N2707" s="5"/>
      <c r="O2707" s="5"/>
    </row>
    <row r="2708" spans="14:15" x14ac:dyDescent="0.25">
      <c r="N2708" s="5"/>
      <c r="O2708" s="5"/>
    </row>
    <row r="2709" spans="14:15" x14ac:dyDescent="0.25">
      <c r="N2709" s="5"/>
      <c r="O2709" s="5"/>
    </row>
    <row r="2710" spans="14:15" x14ac:dyDescent="0.25">
      <c r="N2710" s="5"/>
      <c r="O2710" s="5"/>
    </row>
    <row r="2711" spans="14:15" x14ac:dyDescent="0.25">
      <c r="N2711" s="5"/>
      <c r="O2711" s="5"/>
    </row>
    <row r="2712" spans="14:15" x14ac:dyDescent="0.25">
      <c r="N2712" s="5"/>
      <c r="O2712" s="5"/>
    </row>
    <row r="2713" spans="14:15" x14ac:dyDescent="0.25">
      <c r="N2713" s="5"/>
      <c r="O2713" s="5"/>
    </row>
    <row r="2714" spans="14:15" x14ac:dyDescent="0.25">
      <c r="N2714" s="5"/>
      <c r="O2714" s="5"/>
    </row>
    <row r="2715" spans="14:15" x14ac:dyDescent="0.25">
      <c r="N2715" s="5"/>
      <c r="O2715" s="5"/>
    </row>
    <row r="2716" spans="14:15" x14ac:dyDescent="0.25">
      <c r="N2716" s="5"/>
      <c r="O2716" s="5"/>
    </row>
    <row r="2717" spans="14:15" x14ac:dyDescent="0.25">
      <c r="N2717" s="5"/>
      <c r="O2717" s="5"/>
    </row>
    <row r="2718" spans="14:15" x14ac:dyDescent="0.25">
      <c r="N2718" s="5"/>
      <c r="O2718" s="5"/>
    </row>
    <row r="2719" spans="14:15" x14ac:dyDescent="0.25">
      <c r="N2719" s="5"/>
      <c r="O2719" s="5"/>
    </row>
    <row r="2720" spans="14:15" x14ac:dyDescent="0.25">
      <c r="N2720" s="5"/>
      <c r="O2720" s="5"/>
    </row>
    <row r="2721" spans="14:15" x14ac:dyDescent="0.25">
      <c r="N2721" s="5"/>
      <c r="O2721" s="5"/>
    </row>
    <row r="2722" spans="14:15" x14ac:dyDescent="0.25">
      <c r="N2722" s="5"/>
      <c r="O2722" s="5"/>
    </row>
    <row r="2723" spans="14:15" x14ac:dyDescent="0.25">
      <c r="N2723" s="5"/>
      <c r="O2723" s="5"/>
    </row>
    <row r="2724" spans="14:15" x14ac:dyDescent="0.25">
      <c r="N2724" s="5"/>
      <c r="O2724" s="5"/>
    </row>
    <row r="2725" spans="14:15" x14ac:dyDescent="0.25">
      <c r="N2725" s="5"/>
      <c r="O2725" s="5"/>
    </row>
    <row r="2726" spans="14:15" x14ac:dyDescent="0.25">
      <c r="N2726" s="5"/>
      <c r="O2726" s="5"/>
    </row>
    <row r="2727" spans="14:15" x14ac:dyDescent="0.25">
      <c r="N2727" s="5"/>
      <c r="O2727" s="5"/>
    </row>
    <row r="2728" spans="14:15" x14ac:dyDescent="0.25">
      <c r="N2728" s="5"/>
      <c r="O2728" s="5"/>
    </row>
    <row r="2729" spans="14:15" x14ac:dyDescent="0.25">
      <c r="N2729" s="5"/>
      <c r="O2729" s="5"/>
    </row>
    <row r="2730" spans="14:15" x14ac:dyDescent="0.25">
      <c r="N2730" s="5"/>
      <c r="O2730" s="5"/>
    </row>
    <row r="2731" spans="14:15" x14ac:dyDescent="0.25">
      <c r="N2731" s="5"/>
      <c r="O2731" s="5"/>
    </row>
    <row r="2732" spans="14:15" x14ac:dyDescent="0.25">
      <c r="N2732" s="5"/>
      <c r="O2732" s="5"/>
    </row>
    <row r="2733" spans="14:15" x14ac:dyDescent="0.25">
      <c r="N2733" s="5"/>
      <c r="O2733" s="5"/>
    </row>
    <row r="2734" spans="14:15" x14ac:dyDescent="0.25">
      <c r="N2734" s="5"/>
      <c r="O2734" s="5"/>
    </row>
    <row r="2735" spans="14:15" x14ac:dyDescent="0.25">
      <c r="N2735" s="5"/>
      <c r="O2735" s="5"/>
    </row>
    <row r="2736" spans="14:15" x14ac:dyDescent="0.25">
      <c r="N2736" s="5"/>
      <c r="O2736" s="5"/>
    </row>
    <row r="2737" spans="14:15" x14ac:dyDescent="0.25">
      <c r="N2737" s="5"/>
      <c r="O2737" s="5"/>
    </row>
    <row r="2738" spans="14:15" x14ac:dyDescent="0.25">
      <c r="N2738" s="5"/>
      <c r="O2738" s="5"/>
    </row>
    <row r="2739" spans="14:15" x14ac:dyDescent="0.25">
      <c r="N2739" s="5"/>
      <c r="O2739" s="5"/>
    </row>
    <row r="2740" spans="14:15" x14ac:dyDescent="0.25">
      <c r="N2740" s="5"/>
      <c r="O2740" s="5"/>
    </row>
    <row r="2741" spans="14:15" x14ac:dyDescent="0.25">
      <c r="N2741" s="5"/>
      <c r="O2741" s="5"/>
    </row>
    <row r="2742" spans="14:15" x14ac:dyDescent="0.25">
      <c r="N2742" s="5"/>
      <c r="O2742" s="5"/>
    </row>
    <row r="2743" spans="14:15" x14ac:dyDescent="0.25">
      <c r="N2743" s="5"/>
      <c r="O2743" s="5"/>
    </row>
    <row r="2744" spans="14:15" x14ac:dyDescent="0.25">
      <c r="N2744" s="5"/>
      <c r="O2744" s="5"/>
    </row>
    <row r="2745" spans="14:15" x14ac:dyDescent="0.25">
      <c r="N2745" s="5"/>
      <c r="O2745" s="5"/>
    </row>
    <row r="2746" spans="14:15" x14ac:dyDescent="0.25">
      <c r="N2746" s="5"/>
      <c r="O2746" s="5"/>
    </row>
    <row r="2747" spans="14:15" x14ac:dyDescent="0.25">
      <c r="N2747" s="5"/>
      <c r="O2747" s="5"/>
    </row>
    <row r="2748" spans="14:15" x14ac:dyDescent="0.25">
      <c r="N2748" s="5"/>
      <c r="O2748" s="5"/>
    </row>
    <row r="2749" spans="14:15" x14ac:dyDescent="0.25">
      <c r="N2749" s="5"/>
      <c r="O2749" s="5"/>
    </row>
    <row r="2750" spans="14:15" x14ac:dyDescent="0.25">
      <c r="N2750" s="5"/>
      <c r="O2750" s="5"/>
    </row>
    <row r="2751" spans="14:15" x14ac:dyDescent="0.25">
      <c r="N2751" s="5"/>
      <c r="O2751" s="5"/>
    </row>
    <row r="2752" spans="14:15" x14ac:dyDescent="0.25">
      <c r="N2752" s="5"/>
      <c r="O2752" s="5"/>
    </row>
    <row r="2753" spans="14:15" x14ac:dyDescent="0.25">
      <c r="N2753" s="5"/>
      <c r="O2753" s="5"/>
    </row>
    <row r="2754" spans="14:15" x14ac:dyDescent="0.25">
      <c r="N2754" s="5"/>
      <c r="O2754" s="5"/>
    </row>
    <row r="2755" spans="14:15" x14ac:dyDescent="0.25">
      <c r="N2755" s="5"/>
      <c r="O2755" s="5"/>
    </row>
    <row r="2756" spans="14:15" x14ac:dyDescent="0.25">
      <c r="N2756" s="5"/>
      <c r="O2756" s="5"/>
    </row>
    <row r="2757" spans="14:15" x14ac:dyDescent="0.25">
      <c r="N2757" s="5"/>
      <c r="O2757" s="5"/>
    </row>
    <row r="2758" spans="14:15" x14ac:dyDescent="0.25">
      <c r="N2758" s="5"/>
      <c r="O2758" s="5"/>
    </row>
    <row r="2759" spans="14:15" x14ac:dyDescent="0.25">
      <c r="N2759" s="5"/>
      <c r="O2759" s="5"/>
    </row>
    <row r="2760" spans="14:15" x14ac:dyDescent="0.25">
      <c r="N2760" s="5"/>
      <c r="O2760" s="5"/>
    </row>
    <row r="2761" spans="14:15" x14ac:dyDescent="0.25">
      <c r="N2761" s="5"/>
      <c r="O2761" s="5"/>
    </row>
    <row r="2762" spans="14:15" x14ac:dyDescent="0.25">
      <c r="N2762" s="5"/>
      <c r="O2762" s="5"/>
    </row>
    <row r="2763" spans="14:15" x14ac:dyDescent="0.25">
      <c r="N2763" s="5"/>
      <c r="O2763" s="5"/>
    </row>
    <row r="2764" spans="14:15" x14ac:dyDescent="0.25">
      <c r="N2764" s="5"/>
      <c r="O2764" s="5"/>
    </row>
    <row r="2765" spans="14:15" x14ac:dyDescent="0.25">
      <c r="N2765" s="5"/>
      <c r="O2765" s="5"/>
    </row>
    <row r="2766" spans="14:15" x14ac:dyDescent="0.25">
      <c r="N2766" s="5"/>
      <c r="O2766" s="5"/>
    </row>
    <row r="2767" spans="14:15" x14ac:dyDescent="0.25">
      <c r="N2767" s="5"/>
      <c r="O2767" s="5"/>
    </row>
    <row r="2768" spans="14:15" x14ac:dyDescent="0.25">
      <c r="N2768" s="5"/>
      <c r="O2768" s="5"/>
    </row>
    <row r="2769" spans="14:15" x14ac:dyDescent="0.25">
      <c r="N2769" s="5"/>
      <c r="O2769" s="5"/>
    </row>
    <row r="2770" spans="14:15" x14ac:dyDescent="0.25">
      <c r="N2770" s="5"/>
      <c r="O2770" s="5"/>
    </row>
    <row r="2771" spans="14:15" x14ac:dyDescent="0.25">
      <c r="N2771" s="5"/>
      <c r="O2771" s="5"/>
    </row>
    <row r="2772" spans="14:15" x14ac:dyDescent="0.25">
      <c r="N2772" s="5"/>
      <c r="O2772" s="5"/>
    </row>
    <row r="2773" spans="14:15" x14ac:dyDescent="0.25">
      <c r="N2773" s="5"/>
      <c r="O2773" s="5"/>
    </row>
    <row r="2774" spans="14:15" x14ac:dyDescent="0.25">
      <c r="N2774" s="5"/>
      <c r="O2774" s="5"/>
    </row>
    <row r="2775" spans="14:15" x14ac:dyDescent="0.25">
      <c r="N2775" s="5"/>
      <c r="O2775" s="5"/>
    </row>
    <row r="2776" spans="14:15" x14ac:dyDescent="0.25">
      <c r="N2776" s="5"/>
      <c r="O2776" s="5"/>
    </row>
    <row r="2777" spans="14:15" x14ac:dyDescent="0.25">
      <c r="N2777" s="5"/>
      <c r="O2777" s="5"/>
    </row>
    <row r="2778" spans="14:15" x14ac:dyDescent="0.25">
      <c r="N2778" s="5"/>
      <c r="O2778" s="5"/>
    </row>
    <row r="2779" spans="14:15" x14ac:dyDescent="0.25">
      <c r="N2779" s="5"/>
      <c r="O2779" s="5"/>
    </row>
    <row r="2780" spans="14:15" x14ac:dyDescent="0.25">
      <c r="N2780" s="5"/>
      <c r="O2780" s="5"/>
    </row>
    <row r="2781" spans="14:15" x14ac:dyDescent="0.25">
      <c r="N2781" s="5"/>
      <c r="O2781" s="5"/>
    </row>
    <row r="2782" spans="14:15" x14ac:dyDescent="0.25">
      <c r="N2782" s="5"/>
      <c r="O2782" s="5"/>
    </row>
    <row r="2783" spans="14:15" x14ac:dyDescent="0.25">
      <c r="N2783" s="5"/>
      <c r="O2783" s="5"/>
    </row>
    <row r="2784" spans="14:15" x14ac:dyDescent="0.25">
      <c r="N2784" s="5"/>
      <c r="O2784" s="5"/>
    </row>
    <row r="2785" spans="14:15" x14ac:dyDescent="0.25">
      <c r="N2785" s="5"/>
      <c r="O2785" s="5"/>
    </row>
    <row r="2786" spans="14:15" x14ac:dyDescent="0.25">
      <c r="N2786" s="5"/>
      <c r="O2786" s="5"/>
    </row>
    <row r="2787" spans="14:15" x14ac:dyDescent="0.25">
      <c r="N2787" s="5"/>
      <c r="O2787" s="5"/>
    </row>
    <row r="2788" spans="14:15" x14ac:dyDescent="0.25">
      <c r="N2788" s="5"/>
      <c r="O2788" s="5"/>
    </row>
    <row r="2789" spans="14:15" x14ac:dyDescent="0.25">
      <c r="N2789" s="5"/>
      <c r="O2789" s="5"/>
    </row>
    <row r="2790" spans="14:15" x14ac:dyDescent="0.25">
      <c r="N2790" s="5"/>
      <c r="O2790" s="5"/>
    </row>
    <row r="2791" spans="14:15" x14ac:dyDescent="0.25">
      <c r="N2791" s="5"/>
      <c r="O2791" s="5"/>
    </row>
    <row r="2792" spans="14:15" x14ac:dyDescent="0.25">
      <c r="N2792" s="5"/>
      <c r="O2792" s="5"/>
    </row>
    <row r="2793" spans="14:15" x14ac:dyDescent="0.25">
      <c r="N2793" s="5"/>
      <c r="O2793" s="5"/>
    </row>
    <row r="2794" spans="14:15" x14ac:dyDescent="0.25">
      <c r="N2794" s="5"/>
      <c r="O2794" s="5"/>
    </row>
    <row r="2795" spans="14:15" x14ac:dyDescent="0.25">
      <c r="N2795" s="5"/>
      <c r="O2795" s="5"/>
    </row>
    <row r="2796" spans="14:15" x14ac:dyDescent="0.25">
      <c r="N2796" s="5"/>
      <c r="O2796" s="5"/>
    </row>
    <row r="2797" spans="14:15" x14ac:dyDescent="0.25">
      <c r="N2797" s="5"/>
      <c r="O2797" s="5"/>
    </row>
    <row r="2798" spans="14:15" x14ac:dyDescent="0.25">
      <c r="N2798" s="5"/>
      <c r="O2798" s="5"/>
    </row>
    <row r="2799" spans="14:15" x14ac:dyDescent="0.25">
      <c r="N2799" s="5"/>
      <c r="O2799" s="5"/>
    </row>
    <row r="2800" spans="14:15" x14ac:dyDescent="0.25">
      <c r="N2800" s="5"/>
      <c r="O2800" s="5"/>
    </row>
    <row r="2801" spans="14:15" x14ac:dyDescent="0.25">
      <c r="N2801" s="5"/>
      <c r="O2801" s="5"/>
    </row>
    <row r="2802" spans="14:15" x14ac:dyDescent="0.25">
      <c r="N2802" s="5"/>
      <c r="O2802" s="5"/>
    </row>
    <row r="2803" spans="14:15" x14ac:dyDescent="0.25">
      <c r="N2803" s="5"/>
      <c r="O2803" s="5"/>
    </row>
    <row r="2804" spans="14:15" x14ac:dyDescent="0.25">
      <c r="N2804" s="5"/>
      <c r="O2804" s="5"/>
    </row>
    <row r="2805" spans="14:15" x14ac:dyDescent="0.25">
      <c r="N2805" s="5"/>
      <c r="O2805" s="5"/>
    </row>
    <row r="2806" spans="14:15" x14ac:dyDescent="0.25">
      <c r="N2806" s="5"/>
      <c r="O2806" s="5"/>
    </row>
    <row r="2807" spans="14:15" x14ac:dyDescent="0.25">
      <c r="N2807" s="5"/>
      <c r="O2807" s="5"/>
    </row>
    <row r="2808" spans="14:15" x14ac:dyDescent="0.25">
      <c r="N2808" s="5"/>
      <c r="O2808" s="5"/>
    </row>
    <row r="2809" spans="14:15" x14ac:dyDescent="0.25">
      <c r="N2809" s="5"/>
      <c r="O2809" s="5"/>
    </row>
    <row r="2810" spans="14:15" x14ac:dyDescent="0.25">
      <c r="N2810" s="5"/>
      <c r="O2810" s="5"/>
    </row>
    <row r="2811" spans="14:15" x14ac:dyDescent="0.25">
      <c r="N2811" s="5"/>
      <c r="O2811" s="5"/>
    </row>
    <row r="2812" spans="14:15" x14ac:dyDescent="0.25">
      <c r="N2812" s="5"/>
      <c r="O2812" s="5"/>
    </row>
    <row r="2813" spans="14:15" x14ac:dyDescent="0.25">
      <c r="N2813" s="5"/>
      <c r="O2813" s="5"/>
    </row>
    <row r="2814" spans="14:15" x14ac:dyDescent="0.25">
      <c r="N2814" s="5"/>
      <c r="O2814" s="5"/>
    </row>
    <row r="2815" spans="14:15" x14ac:dyDescent="0.25">
      <c r="N2815" s="5"/>
      <c r="O2815" s="5"/>
    </row>
    <row r="2816" spans="14:15" x14ac:dyDescent="0.25">
      <c r="N2816" s="5"/>
      <c r="O2816" s="5"/>
    </row>
    <row r="2817" spans="14:15" x14ac:dyDescent="0.25">
      <c r="N2817" s="5"/>
      <c r="O2817" s="5"/>
    </row>
    <row r="2818" spans="14:15" x14ac:dyDescent="0.25">
      <c r="N2818" s="5"/>
      <c r="O2818" s="5"/>
    </row>
    <row r="2819" spans="14:15" x14ac:dyDescent="0.25">
      <c r="N2819" s="5"/>
      <c r="O2819" s="5"/>
    </row>
    <row r="2820" spans="14:15" x14ac:dyDescent="0.25">
      <c r="N2820" s="5"/>
      <c r="O2820" s="5"/>
    </row>
    <row r="2821" spans="14:15" x14ac:dyDescent="0.25">
      <c r="N2821" s="5"/>
      <c r="O2821" s="5"/>
    </row>
    <row r="2822" spans="14:15" x14ac:dyDescent="0.25">
      <c r="N2822" s="5"/>
      <c r="O2822" s="5"/>
    </row>
    <row r="2823" spans="14:15" x14ac:dyDescent="0.25">
      <c r="N2823" s="5"/>
      <c r="O2823" s="5"/>
    </row>
    <row r="2824" spans="14:15" x14ac:dyDescent="0.25">
      <c r="N2824" s="5"/>
      <c r="O2824" s="5"/>
    </row>
    <row r="2825" spans="14:15" x14ac:dyDescent="0.25">
      <c r="N2825" s="5"/>
      <c r="O2825" s="5"/>
    </row>
    <row r="2826" spans="14:15" x14ac:dyDescent="0.25">
      <c r="N2826" s="5"/>
      <c r="O2826" s="5"/>
    </row>
    <row r="2827" spans="14:15" x14ac:dyDescent="0.25">
      <c r="N2827" s="5"/>
      <c r="O2827" s="5"/>
    </row>
    <row r="2828" spans="14:15" x14ac:dyDescent="0.25">
      <c r="N2828" s="5"/>
      <c r="O2828" s="5"/>
    </row>
    <row r="2829" spans="14:15" x14ac:dyDescent="0.25">
      <c r="N2829" s="5"/>
      <c r="O2829" s="5"/>
    </row>
    <row r="2830" spans="14:15" x14ac:dyDescent="0.25">
      <c r="N2830" s="5"/>
      <c r="O2830" s="5"/>
    </row>
    <row r="2831" spans="14:15" x14ac:dyDescent="0.25">
      <c r="N2831" s="5"/>
      <c r="O2831" s="5"/>
    </row>
    <row r="2832" spans="14:15" x14ac:dyDescent="0.25">
      <c r="N2832" s="5"/>
      <c r="O2832" s="5"/>
    </row>
    <row r="2833" spans="14:15" x14ac:dyDescent="0.25">
      <c r="N2833" s="5"/>
      <c r="O2833" s="5"/>
    </row>
    <row r="2834" spans="14:15" x14ac:dyDescent="0.25">
      <c r="N2834" s="5"/>
      <c r="O2834" s="5"/>
    </row>
    <row r="2835" spans="14:15" x14ac:dyDescent="0.25">
      <c r="N2835" s="5"/>
      <c r="O2835" s="5"/>
    </row>
    <row r="2836" spans="14:15" x14ac:dyDescent="0.25">
      <c r="N2836" s="5"/>
      <c r="O2836" s="5"/>
    </row>
    <row r="2837" spans="14:15" x14ac:dyDescent="0.25">
      <c r="N2837" s="5"/>
      <c r="O2837" s="5"/>
    </row>
    <row r="2838" spans="14:15" x14ac:dyDescent="0.25">
      <c r="N2838" s="5"/>
      <c r="O2838" s="5"/>
    </row>
    <row r="2839" spans="14:15" x14ac:dyDescent="0.25">
      <c r="N2839" s="5"/>
      <c r="O2839" s="5"/>
    </row>
    <row r="2840" spans="14:15" x14ac:dyDescent="0.25">
      <c r="N2840" s="5"/>
      <c r="O2840" s="5"/>
    </row>
    <row r="2841" spans="14:15" x14ac:dyDescent="0.25">
      <c r="N2841" s="5"/>
      <c r="O2841" s="5"/>
    </row>
    <row r="2842" spans="14:15" x14ac:dyDescent="0.25">
      <c r="N2842" s="5"/>
      <c r="O2842" s="5"/>
    </row>
    <row r="2843" spans="14:15" x14ac:dyDescent="0.25">
      <c r="N2843" s="5"/>
      <c r="O2843" s="5"/>
    </row>
    <row r="2844" spans="14:15" x14ac:dyDescent="0.25">
      <c r="N2844" s="5"/>
      <c r="O2844" s="5"/>
    </row>
    <row r="2845" spans="14:15" x14ac:dyDescent="0.25">
      <c r="N2845" s="5"/>
      <c r="O2845" s="5"/>
    </row>
    <row r="2846" spans="14:15" x14ac:dyDescent="0.25">
      <c r="N2846" s="5"/>
      <c r="O2846" s="5"/>
    </row>
    <row r="2847" spans="14:15" x14ac:dyDescent="0.25">
      <c r="N2847" s="5"/>
      <c r="O2847" s="5"/>
    </row>
    <row r="2848" spans="14:15" x14ac:dyDescent="0.25">
      <c r="N2848" s="5"/>
      <c r="O2848" s="5"/>
    </row>
    <row r="2849" spans="14:15" x14ac:dyDescent="0.25">
      <c r="N2849" s="5"/>
      <c r="O2849" s="5"/>
    </row>
    <row r="2850" spans="14:15" x14ac:dyDescent="0.25">
      <c r="N2850" s="5"/>
      <c r="O2850" s="5"/>
    </row>
    <row r="2851" spans="14:15" x14ac:dyDescent="0.25">
      <c r="N2851" s="5"/>
      <c r="O2851" s="5"/>
    </row>
    <row r="2852" spans="14:15" x14ac:dyDescent="0.25">
      <c r="N2852" s="5"/>
      <c r="O2852" s="5"/>
    </row>
    <row r="2853" spans="14:15" x14ac:dyDescent="0.25">
      <c r="N2853" s="5"/>
      <c r="O2853" s="5"/>
    </row>
    <row r="2854" spans="14:15" x14ac:dyDescent="0.25">
      <c r="N2854" s="5"/>
      <c r="O2854" s="5"/>
    </row>
    <row r="2855" spans="14:15" x14ac:dyDescent="0.25">
      <c r="N2855" s="5"/>
      <c r="O2855" s="5"/>
    </row>
    <row r="2856" spans="14:15" x14ac:dyDescent="0.25">
      <c r="N2856" s="5"/>
      <c r="O2856" s="5"/>
    </row>
    <row r="2857" spans="14:15" x14ac:dyDescent="0.25">
      <c r="N2857" s="5"/>
      <c r="O2857" s="5"/>
    </row>
    <row r="2858" spans="14:15" x14ac:dyDescent="0.25">
      <c r="N2858" s="5"/>
      <c r="O2858" s="5"/>
    </row>
    <row r="2859" spans="14:15" x14ac:dyDescent="0.25">
      <c r="N2859" s="5"/>
      <c r="O2859" s="5"/>
    </row>
    <row r="2860" spans="14:15" x14ac:dyDescent="0.25">
      <c r="N2860" s="5"/>
      <c r="O2860" s="5"/>
    </row>
    <row r="2861" spans="14:15" x14ac:dyDescent="0.25">
      <c r="N2861" s="5"/>
      <c r="O2861" s="5"/>
    </row>
    <row r="2862" spans="14:15" x14ac:dyDescent="0.25">
      <c r="N2862" s="5"/>
      <c r="O2862" s="5"/>
    </row>
    <row r="2863" spans="14:15" x14ac:dyDescent="0.25">
      <c r="N2863" s="5"/>
      <c r="O2863" s="5"/>
    </row>
    <row r="2864" spans="14:15" x14ac:dyDescent="0.25">
      <c r="N2864" s="5"/>
      <c r="O2864" s="5"/>
    </row>
    <row r="2865" spans="14:15" x14ac:dyDescent="0.25">
      <c r="N2865" s="5"/>
      <c r="O2865" s="5"/>
    </row>
    <row r="2866" spans="14:15" x14ac:dyDescent="0.25">
      <c r="N2866" s="5"/>
      <c r="O2866" s="5"/>
    </row>
    <row r="2867" spans="14:15" x14ac:dyDescent="0.25">
      <c r="N2867" s="5"/>
      <c r="O2867" s="5"/>
    </row>
    <row r="2868" spans="14:15" x14ac:dyDescent="0.25">
      <c r="N2868" s="5"/>
      <c r="O2868" s="5"/>
    </row>
    <row r="2869" spans="14:15" x14ac:dyDescent="0.25">
      <c r="N2869" s="5"/>
      <c r="O2869" s="5"/>
    </row>
    <row r="2870" spans="14:15" x14ac:dyDescent="0.25">
      <c r="N2870" s="5"/>
      <c r="O2870" s="5"/>
    </row>
    <row r="2871" spans="14:15" x14ac:dyDescent="0.25">
      <c r="N2871" s="5"/>
      <c r="O2871" s="5"/>
    </row>
    <row r="2872" spans="14:15" x14ac:dyDescent="0.25">
      <c r="N2872" s="5"/>
      <c r="O2872" s="5"/>
    </row>
    <row r="2873" spans="14:15" x14ac:dyDescent="0.25">
      <c r="N2873" s="5"/>
      <c r="O2873" s="5"/>
    </row>
    <row r="2874" spans="14:15" x14ac:dyDescent="0.25">
      <c r="N2874" s="5"/>
      <c r="O2874" s="5"/>
    </row>
    <row r="2875" spans="14:15" x14ac:dyDescent="0.25">
      <c r="N2875" s="5"/>
      <c r="O2875" s="5"/>
    </row>
    <row r="2876" spans="14:15" x14ac:dyDescent="0.25">
      <c r="N2876" s="5"/>
      <c r="O2876" s="5"/>
    </row>
    <row r="2877" spans="14:15" x14ac:dyDescent="0.25">
      <c r="N2877" s="5"/>
      <c r="O2877" s="5"/>
    </row>
    <row r="2878" spans="14:15" x14ac:dyDescent="0.25">
      <c r="N2878" s="5"/>
      <c r="O2878" s="5"/>
    </row>
    <row r="2879" spans="14:15" x14ac:dyDescent="0.25">
      <c r="N2879" s="5"/>
      <c r="O2879" s="5"/>
    </row>
    <row r="2880" spans="14:15" x14ac:dyDescent="0.25">
      <c r="N2880" s="5"/>
      <c r="O2880" s="5"/>
    </row>
    <row r="2881" spans="14:15" x14ac:dyDescent="0.25">
      <c r="N2881" s="5"/>
      <c r="O2881" s="5"/>
    </row>
    <row r="2882" spans="14:15" x14ac:dyDescent="0.25">
      <c r="N2882" s="5"/>
      <c r="O2882" s="5"/>
    </row>
    <row r="2883" spans="14:15" x14ac:dyDescent="0.25">
      <c r="N2883" s="5"/>
      <c r="O2883" s="5"/>
    </row>
    <row r="2884" spans="14:15" x14ac:dyDescent="0.25">
      <c r="N2884" s="5"/>
      <c r="O2884" s="5"/>
    </row>
    <row r="2885" spans="14:15" x14ac:dyDescent="0.25">
      <c r="N2885" s="5"/>
      <c r="O2885" s="5"/>
    </row>
    <row r="2886" spans="14:15" x14ac:dyDescent="0.25">
      <c r="N2886" s="5"/>
      <c r="O2886" s="5"/>
    </row>
    <row r="2887" spans="14:15" x14ac:dyDescent="0.25">
      <c r="N2887" s="5"/>
      <c r="O2887" s="5"/>
    </row>
    <row r="2888" spans="14:15" x14ac:dyDescent="0.25">
      <c r="N2888" s="5"/>
      <c r="O2888" s="5"/>
    </row>
    <row r="2889" spans="14:15" x14ac:dyDescent="0.25">
      <c r="N2889" s="5"/>
      <c r="O2889" s="5"/>
    </row>
    <row r="2890" spans="14:15" x14ac:dyDescent="0.25">
      <c r="N2890" s="5"/>
      <c r="O2890" s="5"/>
    </row>
    <row r="2891" spans="14:15" x14ac:dyDescent="0.25">
      <c r="N2891" s="5"/>
      <c r="O2891" s="5"/>
    </row>
    <row r="2892" spans="14:15" x14ac:dyDescent="0.25">
      <c r="N2892" s="5"/>
      <c r="O2892" s="5"/>
    </row>
    <row r="2893" spans="14:15" x14ac:dyDescent="0.25">
      <c r="N2893" s="5"/>
      <c r="O2893" s="5"/>
    </row>
    <row r="2894" spans="14:15" x14ac:dyDescent="0.25">
      <c r="N2894" s="5"/>
      <c r="O2894" s="5"/>
    </row>
    <row r="2895" spans="14:15" x14ac:dyDescent="0.25">
      <c r="N2895" s="5"/>
      <c r="O2895" s="5"/>
    </row>
    <row r="2896" spans="14:15" x14ac:dyDescent="0.25">
      <c r="N2896" s="5"/>
      <c r="O2896" s="5"/>
    </row>
    <row r="2897" spans="14:15" x14ac:dyDescent="0.25">
      <c r="N2897" s="5"/>
      <c r="O2897" s="5"/>
    </row>
    <row r="2898" spans="14:15" x14ac:dyDescent="0.25">
      <c r="N2898" s="5"/>
      <c r="O2898" s="5"/>
    </row>
    <row r="2899" spans="14:15" x14ac:dyDescent="0.25">
      <c r="N2899" s="5"/>
      <c r="O2899" s="5"/>
    </row>
    <row r="2900" spans="14:15" x14ac:dyDescent="0.25">
      <c r="N2900" s="5"/>
      <c r="O2900" s="5"/>
    </row>
    <row r="2901" spans="14:15" x14ac:dyDescent="0.25">
      <c r="N2901" s="5"/>
      <c r="O2901" s="5"/>
    </row>
    <row r="2902" spans="14:15" x14ac:dyDescent="0.25">
      <c r="N2902" s="5"/>
      <c r="O2902" s="5"/>
    </row>
    <row r="2903" spans="14:15" x14ac:dyDescent="0.25">
      <c r="N2903" s="5"/>
      <c r="O2903" s="5"/>
    </row>
    <row r="2904" spans="14:15" x14ac:dyDescent="0.25">
      <c r="N2904" s="5"/>
      <c r="O2904" s="5"/>
    </row>
    <row r="2905" spans="14:15" x14ac:dyDescent="0.25">
      <c r="N2905" s="5"/>
      <c r="O2905" s="5"/>
    </row>
    <row r="2906" spans="14:15" x14ac:dyDescent="0.25">
      <c r="N2906" s="5"/>
      <c r="O2906" s="5"/>
    </row>
    <row r="2907" spans="14:15" x14ac:dyDescent="0.25">
      <c r="N2907" s="5"/>
      <c r="O2907" s="5"/>
    </row>
    <row r="2908" spans="14:15" x14ac:dyDescent="0.25">
      <c r="N2908" s="5"/>
      <c r="O2908" s="5"/>
    </row>
    <row r="2909" spans="14:15" x14ac:dyDescent="0.25">
      <c r="N2909" s="5"/>
      <c r="O2909" s="5"/>
    </row>
    <row r="2910" spans="14:15" x14ac:dyDescent="0.25">
      <c r="N2910" s="5"/>
      <c r="O2910" s="5"/>
    </row>
    <row r="2911" spans="14:15" x14ac:dyDescent="0.25">
      <c r="N2911" s="5"/>
      <c r="O2911" s="5"/>
    </row>
    <row r="2912" spans="14:15" x14ac:dyDescent="0.25">
      <c r="N2912" s="5"/>
      <c r="O2912" s="5"/>
    </row>
    <row r="2913" spans="14:15" x14ac:dyDescent="0.25">
      <c r="N2913" s="5"/>
      <c r="O2913" s="5"/>
    </row>
    <row r="2914" spans="14:15" x14ac:dyDescent="0.25">
      <c r="N2914" s="5"/>
      <c r="O2914" s="5"/>
    </row>
    <row r="2915" spans="14:15" x14ac:dyDescent="0.25">
      <c r="N2915" s="5"/>
      <c r="O2915" s="5"/>
    </row>
    <row r="2916" spans="14:15" x14ac:dyDescent="0.25">
      <c r="N2916" s="5"/>
      <c r="O2916" s="5"/>
    </row>
    <row r="2917" spans="14:15" x14ac:dyDescent="0.25">
      <c r="N2917" s="5"/>
      <c r="O2917" s="5"/>
    </row>
    <row r="2918" spans="14:15" x14ac:dyDescent="0.25">
      <c r="N2918" s="5"/>
      <c r="O2918" s="5"/>
    </row>
    <row r="2919" spans="14:15" x14ac:dyDescent="0.25">
      <c r="N2919" s="5"/>
      <c r="O2919" s="5"/>
    </row>
    <row r="2920" spans="14:15" x14ac:dyDescent="0.25">
      <c r="N2920" s="5"/>
      <c r="O2920" s="5"/>
    </row>
    <row r="2921" spans="14:15" x14ac:dyDescent="0.25">
      <c r="N2921" s="5"/>
      <c r="O2921" s="5"/>
    </row>
    <row r="2922" spans="14:15" x14ac:dyDescent="0.25">
      <c r="N2922" s="5"/>
      <c r="O2922" s="5"/>
    </row>
    <row r="2923" spans="14:15" x14ac:dyDescent="0.25">
      <c r="N2923" s="5"/>
      <c r="O2923" s="5"/>
    </row>
    <row r="2924" spans="14:15" x14ac:dyDescent="0.25">
      <c r="N2924" s="5"/>
      <c r="O2924" s="5"/>
    </row>
    <row r="2925" spans="14:15" x14ac:dyDescent="0.25">
      <c r="N2925" s="5"/>
      <c r="O2925" s="5"/>
    </row>
    <row r="2926" spans="14:15" x14ac:dyDescent="0.25">
      <c r="N2926" s="5"/>
      <c r="O2926" s="5"/>
    </row>
    <row r="2927" spans="14:15" x14ac:dyDescent="0.25">
      <c r="N2927" s="5"/>
      <c r="O2927" s="5"/>
    </row>
    <row r="2928" spans="14:15" x14ac:dyDescent="0.25">
      <c r="N2928" s="5"/>
      <c r="O2928" s="5"/>
    </row>
    <row r="2929" spans="14:15" x14ac:dyDescent="0.25">
      <c r="N2929" s="5"/>
      <c r="O2929" s="5"/>
    </row>
    <row r="2930" spans="14:15" x14ac:dyDescent="0.25">
      <c r="N2930" s="5"/>
      <c r="O2930" s="5"/>
    </row>
    <row r="2931" spans="14:15" x14ac:dyDescent="0.25">
      <c r="N2931" s="5"/>
      <c r="O2931" s="5"/>
    </row>
    <row r="2932" spans="14:15" x14ac:dyDescent="0.25">
      <c r="N2932" s="5"/>
      <c r="O2932" s="5"/>
    </row>
    <row r="2933" spans="14:15" x14ac:dyDescent="0.25">
      <c r="N2933" s="5"/>
      <c r="O2933" s="5"/>
    </row>
    <row r="2934" spans="14:15" x14ac:dyDescent="0.25">
      <c r="N2934" s="5"/>
      <c r="O2934" s="5"/>
    </row>
    <row r="2935" spans="14:15" x14ac:dyDescent="0.25">
      <c r="N2935" s="5"/>
      <c r="O2935" s="5"/>
    </row>
    <row r="2936" spans="14:15" x14ac:dyDescent="0.25">
      <c r="N2936" s="5"/>
      <c r="O2936" s="5"/>
    </row>
    <row r="2937" spans="14:15" x14ac:dyDescent="0.25">
      <c r="N2937" s="5"/>
      <c r="O2937" s="5"/>
    </row>
    <row r="2938" spans="14:15" x14ac:dyDescent="0.25">
      <c r="N2938" s="5"/>
      <c r="O2938" s="5"/>
    </row>
    <row r="2939" spans="14:15" x14ac:dyDescent="0.25">
      <c r="N2939" s="5"/>
      <c r="O2939" s="5"/>
    </row>
    <row r="2940" spans="14:15" x14ac:dyDescent="0.25">
      <c r="N2940" s="5"/>
      <c r="O2940" s="5"/>
    </row>
    <row r="2941" spans="14:15" x14ac:dyDescent="0.25">
      <c r="N2941" s="5"/>
      <c r="O2941" s="5"/>
    </row>
    <row r="2942" spans="14:15" x14ac:dyDescent="0.25">
      <c r="N2942" s="5"/>
      <c r="O2942" s="5"/>
    </row>
    <row r="2943" spans="14:15" x14ac:dyDescent="0.25">
      <c r="N2943" s="5"/>
      <c r="O2943" s="5"/>
    </row>
    <row r="2944" spans="14:15" x14ac:dyDescent="0.25">
      <c r="N2944" s="5"/>
      <c r="O2944" s="5"/>
    </row>
    <row r="2945" spans="14:15" x14ac:dyDescent="0.25">
      <c r="N2945" s="5"/>
      <c r="O2945" s="5"/>
    </row>
    <row r="2946" spans="14:15" x14ac:dyDescent="0.25">
      <c r="N2946" s="5"/>
      <c r="O2946" s="5"/>
    </row>
    <row r="2947" spans="14:15" x14ac:dyDescent="0.25">
      <c r="N2947" s="5"/>
      <c r="O2947" s="5"/>
    </row>
    <row r="2948" spans="14:15" x14ac:dyDescent="0.25">
      <c r="N2948" s="5"/>
      <c r="O2948" s="5"/>
    </row>
    <row r="2949" spans="14:15" x14ac:dyDescent="0.25">
      <c r="N2949" s="5"/>
      <c r="O2949" s="5"/>
    </row>
    <row r="2950" spans="14:15" x14ac:dyDescent="0.25">
      <c r="N2950" s="5"/>
      <c r="O2950" s="5"/>
    </row>
    <row r="2951" spans="14:15" x14ac:dyDescent="0.25">
      <c r="N2951" s="5"/>
      <c r="O2951" s="5"/>
    </row>
    <row r="2952" spans="14:15" x14ac:dyDescent="0.25">
      <c r="N2952" s="5"/>
      <c r="O2952" s="5"/>
    </row>
    <row r="2953" spans="14:15" x14ac:dyDescent="0.25">
      <c r="N2953" s="5"/>
      <c r="O2953" s="5"/>
    </row>
    <row r="2954" spans="14:15" x14ac:dyDescent="0.25">
      <c r="N2954" s="5"/>
      <c r="O2954" s="5"/>
    </row>
    <row r="2955" spans="14:15" x14ac:dyDescent="0.25">
      <c r="N2955" s="5"/>
      <c r="O2955" s="5"/>
    </row>
    <row r="2956" spans="14:15" x14ac:dyDescent="0.25">
      <c r="N2956" s="5"/>
      <c r="O2956" s="5"/>
    </row>
    <row r="2957" spans="14:15" x14ac:dyDescent="0.25">
      <c r="N2957" s="5"/>
      <c r="O2957" s="5"/>
    </row>
    <row r="2958" spans="14:15" x14ac:dyDescent="0.25">
      <c r="N2958" s="5"/>
      <c r="O2958" s="5"/>
    </row>
    <row r="2959" spans="14:15" x14ac:dyDescent="0.25">
      <c r="N2959" s="5"/>
      <c r="O2959" s="5"/>
    </row>
    <row r="2960" spans="14:15" x14ac:dyDescent="0.25">
      <c r="N2960" s="5"/>
      <c r="O2960" s="5"/>
    </row>
    <row r="2961" spans="14:15" x14ac:dyDescent="0.25">
      <c r="N2961" s="5"/>
      <c r="O2961" s="5"/>
    </row>
    <row r="2962" spans="14:15" x14ac:dyDescent="0.25">
      <c r="N2962" s="5"/>
      <c r="O2962" s="5"/>
    </row>
    <row r="2963" spans="14:15" x14ac:dyDescent="0.25">
      <c r="N2963" s="5"/>
      <c r="O2963" s="5"/>
    </row>
    <row r="2964" spans="14:15" x14ac:dyDescent="0.25">
      <c r="N2964" s="5"/>
      <c r="O2964" s="5"/>
    </row>
    <row r="2965" spans="14:15" x14ac:dyDescent="0.25">
      <c r="N2965" s="5"/>
      <c r="O2965" s="5"/>
    </row>
    <row r="2966" spans="14:15" x14ac:dyDescent="0.25">
      <c r="N2966" s="5"/>
      <c r="O2966" s="5"/>
    </row>
    <row r="2967" spans="14:15" x14ac:dyDescent="0.25">
      <c r="N2967" s="5"/>
      <c r="O2967" s="5"/>
    </row>
    <row r="2968" spans="14:15" x14ac:dyDescent="0.25">
      <c r="N2968" s="5"/>
      <c r="O2968" s="5"/>
    </row>
    <row r="2969" spans="14:15" x14ac:dyDescent="0.25">
      <c r="N2969" s="5"/>
      <c r="O2969" s="5"/>
    </row>
    <row r="2970" spans="14:15" x14ac:dyDescent="0.25">
      <c r="N2970" s="5"/>
      <c r="O2970" s="5"/>
    </row>
    <row r="2971" spans="14:15" x14ac:dyDescent="0.25">
      <c r="N2971" s="5"/>
      <c r="O2971" s="5"/>
    </row>
    <row r="2972" spans="14:15" x14ac:dyDescent="0.25">
      <c r="N2972" s="5"/>
      <c r="O2972" s="5"/>
    </row>
    <row r="2973" spans="14:15" x14ac:dyDescent="0.25">
      <c r="N2973" s="5"/>
      <c r="O2973" s="5"/>
    </row>
    <row r="2974" spans="14:15" x14ac:dyDescent="0.25">
      <c r="N2974" s="5"/>
      <c r="O2974" s="5"/>
    </row>
    <row r="2975" spans="14:15" x14ac:dyDescent="0.25">
      <c r="N2975" s="5"/>
      <c r="O2975" s="5"/>
    </row>
    <row r="2976" spans="14:15" x14ac:dyDescent="0.25">
      <c r="N2976" s="5"/>
      <c r="O2976" s="5"/>
    </row>
    <row r="2977" spans="14:15" x14ac:dyDescent="0.25">
      <c r="N2977" s="5"/>
      <c r="O2977" s="5"/>
    </row>
    <row r="2978" spans="14:15" x14ac:dyDescent="0.25">
      <c r="N2978" s="5"/>
      <c r="O2978" s="5"/>
    </row>
    <row r="2979" spans="14:15" x14ac:dyDescent="0.25">
      <c r="N2979" s="5"/>
      <c r="O2979" s="5"/>
    </row>
    <row r="2980" spans="14:15" x14ac:dyDescent="0.25">
      <c r="N2980" s="5"/>
      <c r="O2980" s="5"/>
    </row>
    <row r="2981" spans="14:15" x14ac:dyDescent="0.25">
      <c r="N2981" s="5"/>
      <c r="O2981" s="5"/>
    </row>
    <row r="2982" spans="14:15" x14ac:dyDescent="0.25">
      <c r="N2982" s="5"/>
      <c r="O2982" s="5"/>
    </row>
    <row r="2983" spans="14:15" x14ac:dyDescent="0.25">
      <c r="N2983" s="5"/>
      <c r="O2983" s="5"/>
    </row>
    <row r="2984" spans="14:15" x14ac:dyDescent="0.25">
      <c r="N2984" s="5"/>
      <c r="O2984" s="5"/>
    </row>
    <row r="2985" spans="14:15" x14ac:dyDescent="0.25">
      <c r="N2985" s="5"/>
      <c r="O2985" s="5"/>
    </row>
    <row r="2986" spans="14:15" x14ac:dyDescent="0.25">
      <c r="N2986" s="5"/>
      <c r="O2986" s="5"/>
    </row>
    <row r="2987" spans="14:15" x14ac:dyDescent="0.25">
      <c r="N2987" s="5"/>
      <c r="O2987" s="5"/>
    </row>
    <row r="2988" spans="14:15" x14ac:dyDescent="0.25">
      <c r="N2988" s="5"/>
      <c r="O2988" s="5"/>
    </row>
    <row r="2989" spans="14:15" x14ac:dyDescent="0.25">
      <c r="N2989" s="5"/>
      <c r="O2989" s="5"/>
    </row>
    <row r="2990" spans="14:15" x14ac:dyDescent="0.25">
      <c r="N2990" s="5"/>
      <c r="O2990" s="5"/>
    </row>
    <row r="2991" spans="14:15" x14ac:dyDescent="0.25">
      <c r="N2991" s="5"/>
      <c r="O2991" s="5"/>
    </row>
    <row r="2992" spans="14:15" x14ac:dyDescent="0.25">
      <c r="N2992" s="5"/>
      <c r="O2992" s="5"/>
    </row>
    <row r="2993" spans="14:15" x14ac:dyDescent="0.25">
      <c r="N2993" s="5"/>
      <c r="O2993" s="5"/>
    </row>
    <row r="2994" spans="14:15" x14ac:dyDescent="0.25">
      <c r="N2994" s="5"/>
      <c r="O2994" s="5"/>
    </row>
    <row r="2995" spans="14:15" x14ac:dyDescent="0.25">
      <c r="N2995" s="5"/>
      <c r="O2995" s="5"/>
    </row>
    <row r="2996" spans="14:15" x14ac:dyDescent="0.25">
      <c r="N2996" s="5"/>
      <c r="O2996" s="5"/>
    </row>
    <row r="2997" spans="14:15" x14ac:dyDescent="0.25">
      <c r="N2997" s="5"/>
      <c r="O2997" s="5"/>
    </row>
    <row r="2998" spans="14:15" x14ac:dyDescent="0.25">
      <c r="N2998" s="5"/>
      <c r="O2998" s="5"/>
    </row>
    <row r="2999" spans="14:15" x14ac:dyDescent="0.25">
      <c r="N2999" s="5"/>
      <c r="O2999" s="5"/>
    </row>
    <row r="3000" spans="14:15" x14ac:dyDescent="0.25">
      <c r="N3000" s="5"/>
      <c r="O3000" s="5"/>
    </row>
    <row r="3001" spans="14:15" x14ac:dyDescent="0.25">
      <c r="N3001" s="5"/>
      <c r="O3001" s="5"/>
    </row>
    <row r="3002" spans="14:15" x14ac:dyDescent="0.25">
      <c r="N3002" s="5"/>
      <c r="O3002" s="5"/>
    </row>
    <row r="3003" spans="14:15" x14ac:dyDescent="0.25">
      <c r="N3003" s="5"/>
      <c r="O3003" s="5"/>
    </row>
    <row r="3004" spans="14:15" x14ac:dyDescent="0.25">
      <c r="N3004" s="5"/>
      <c r="O3004" s="5"/>
    </row>
    <row r="3005" spans="14:15" x14ac:dyDescent="0.25">
      <c r="N3005" s="5"/>
      <c r="O3005" s="5"/>
    </row>
    <row r="3006" spans="14:15" x14ac:dyDescent="0.25">
      <c r="N3006" s="5"/>
      <c r="O3006" s="5"/>
    </row>
    <row r="3007" spans="14:15" x14ac:dyDescent="0.25">
      <c r="N3007" s="5"/>
      <c r="O3007" s="5"/>
    </row>
    <row r="3008" spans="14:15" x14ac:dyDescent="0.25">
      <c r="N3008" s="5"/>
      <c r="O3008" s="5"/>
    </row>
    <row r="3009" spans="14:15" x14ac:dyDescent="0.25">
      <c r="N3009" s="5"/>
      <c r="O3009" s="5"/>
    </row>
    <row r="3010" spans="14:15" x14ac:dyDescent="0.25">
      <c r="N3010" s="5"/>
      <c r="O3010" s="5"/>
    </row>
    <row r="3011" spans="14:15" x14ac:dyDescent="0.25">
      <c r="N3011" s="5"/>
      <c r="O3011" s="5"/>
    </row>
    <row r="3012" spans="14:15" x14ac:dyDescent="0.25">
      <c r="N3012" s="5"/>
      <c r="O3012" s="5"/>
    </row>
    <row r="3013" spans="14:15" x14ac:dyDescent="0.25">
      <c r="N3013" s="5"/>
      <c r="O3013" s="5"/>
    </row>
    <row r="3014" spans="14:15" x14ac:dyDescent="0.25">
      <c r="N3014" s="5"/>
      <c r="O3014" s="5"/>
    </row>
    <row r="3015" spans="14:15" x14ac:dyDescent="0.25">
      <c r="N3015" s="5"/>
      <c r="O3015" s="5"/>
    </row>
    <row r="3016" spans="14:15" x14ac:dyDescent="0.25">
      <c r="N3016" s="5"/>
      <c r="O3016" s="5"/>
    </row>
    <row r="3017" spans="14:15" x14ac:dyDescent="0.25">
      <c r="N3017" s="5"/>
      <c r="O3017" s="5"/>
    </row>
    <row r="3018" spans="14:15" x14ac:dyDescent="0.25">
      <c r="N3018" s="5"/>
      <c r="O3018" s="5"/>
    </row>
    <row r="3019" spans="14:15" x14ac:dyDescent="0.25">
      <c r="N3019" s="5"/>
      <c r="O3019" s="5"/>
    </row>
    <row r="3020" spans="14:15" x14ac:dyDescent="0.25">
      <c r="N3020" s="5"/>
      <c r="O3020" s="5"/>
    </row>
    <row r="3021" spans="14:15" x14ac:dyDescent="0.25">
      <c r="N3021" s="5"/>
      <c r="O3021" s="5"/>
    </row>
    <row r="3022" spans="14:15" x14ac:dyDescent="0.25">
      <c r="N3022" s="5"/>
      <c r="O3022" s="5"/>
    </row>
    <row r="3023" spans="14:15" x14ac:dyDescent="0.25">
      <c r="N3023" s="5"/>
      <c r="O3023" s="5"/>
    </row>
    <row r="3024" spans="14:15" x14ac:dyDescent="0.25">
      <c r="N3024" s="5"/>
      <c r="O3024" s="5"/>
    </row>
    <row r="3025" spans="14:15" x14ac:dyDescent="0.25">
      <c r="N3025" s="5"/>
      <c r="O3025" s="5"/>
    </row>
    <row r="3026" spans="14:15" x14ac:dyDescent="0.25">
      <c r="N3026" s="5"/>
      <c r="O3026" s="5"/>
    </row>
    <row r="3027" spans="14:15" x14ac:dyDescent="0.25">
      <c r="N3027" s="5"/>
      <c r="O3027" s="5"/>
    </row>
    <row r="3028" spans="14:15" x14ac:dyDescent="0.25">
      <c r="N3028" s="5"/>
      <c r="O3028" s="5"/>
    </row>
    <row r="3029" spans="14:15" x14ac:dyDescent="0.25">
      <c r="N3029" s="5"/>
      <c r="O3029" s="5"/>
    </row>
    <row r="3030" spans="14:15" x14ac:dyDescent="0.25">
      <c r="N3030" s="5"/>
      <c r="O3030" s="5"/>
    </row>
    <row r="3031" spans="14:15" x14ac:dyDescent="0.25">
      <c r="N3031" s="5"/>
      <c r="O3031" s="5"/>
    </row>
    <row r="3032" spans="14:15" x14ac:dyDescent="0.25">
      <c r="N3032" s="5"/>
      <c r="O3032" s="5"/>
    </row>
    <row r="3033" spans="14:15" x14ac:dyDescent="0.25">
      <c r="N3033" s="5"/>
      <c r="O3033" s="5"/>
    </row>
    <row r="3034" spans="14:15" x14ac:dyDescent="0.25">
      <c r="N3034" s="5"/>
      <c r="O3034" s="5"/>
    </row>
    <row r="3035" spans="14:15" x14ac:dyDescent="0.25">
      <c r="N3035" s="5"/>
      <c r="O3035" s="5"/>
    </row>
    <row r="3036" spans="14:15" x14ac:dyDescent="0.25">
      <c r="N3036" s="5"/>
      <c r="O3036" s="5"/>
    </row>
    <row r="3037" spans="14:15" x14ac:dyDescent="0.25">
      <c r="N3037" s="5"/>
      <c r="O3037" s="5"/>
    </row>
    <row r="3038" spans="14:15" x14ac:dyDescent="0.25">
      <c r="N3038" s="5"/>
      <c r="O3038" s="5"/>
    </row>
    <row r="3039" spans="14:15" x14ac:dyDescent="0.25">
      <c r="N3039" s="5"/>
      <c r="O3039" s="5"/>
    </row>
    <row r="3040" spans="14:15" x14ac:dyDescent="0.25">
      <c r="N3040" s="5"/>
      <c r="O3040" s="5"/>
    </row>
    <row r="3041" spans="14:15" x14ac:dyDescent="0.25">
      <c r="N3041" s="5"/>
      <c r="O3041" s="5"/>
    </row>
    <row r="3042" spans="14:15" x14ac:dyDescent="0.25">
      <c r="N3042" s="5"/>
      <c r="O3042" s="5"/>
    </row>
    <row r="3043" spans="14:15" x14ac:dyDescent="0.25">
      <c r="N3043" s="5"/>
      <c r="O3043" s="5"/>
    </row>
    <row r="3044" spans="14:15" x14ac:dyDescent="0.25">
      <c r="N3044" s="5"/>
      <c r="O3044" s="5"/>
    </row>
    <row r="3045" spans="14:15" x14ac:dyDescent="0.25">
      <c r="N3045" s="5"/>
      <c r="O3045" s="5"/>
    </row>
    <row r="3046" spans="14:15" x14ac:dyDescent="0.25">
      <c r="N3046" s="5"/>
      <c r="O3046" s="5"/>
    </row>
    <row r="3047" spans="14:15" x14ac:dyDescent="0.25">
      <c r="N3047" s="5"/>
      <c r="O3047" s="5"/>
    </row>
    <row r="3048" spans="14:15" x14ac:dyDescent="0.25">
      <c r="N3048" s="5"/>
      <c r="O3048" s="5"/>
    </row>
    <row r="3049" spans="14:15" x14ac:dyDescent="0.25">
      <c r="N3049" s="5"/>
      <c r="O3049" s="5"/>
    </row>
    <row r="3050" spans="14:15" x14ac:dyDescent="0.25">
      <c r="N3050" s="5"/>
      <c r="O3050" s="5"/>
    </row>
    <row r="3051" spans="14:15" x14ac:dyDescent="0.25">
      <c r="N3051" s="5"/>
      <c r="O3051" s="5"/>
    </row>
    <row r="3052" spans="14:15" x14ac:dyDescent="0.25">
      <c r="N3052" s="5"/>
      <c r="O3052" s="5"/>
    </row>
    <row r="3053" spans="14:15" x14ac:dyDescent="0.25">
      <c r="N3053" s="5"/>
      <c r="O3053" s="5"/>
    </row>
    <row r="3054" spans="14:15" x14ac:dyDescent="0.25">
      <c r="N3054" s="5"/>
      <c r="O3054" s="5"/>
    </row>
    <row r="3055" spans="14:15" x14ac:dyDescent="0.25">
      <c r="N3055" s="5"/>
      <c r="O3055" s="5"/>
    </row>
    <row r="3056" spans="14:15" x14ac:dyDescent="0.25">
      <c r="N3056" s="5"/>
      <c r="O3056" s="5"/>
    </row>
    <row r="3057" spans="14:15" x14ac:dyDescent="0.25">
      <c r="N3057" s="5"/>
      <c r="O3057" s="5"/>
    </row>
    <row r="3058" spans="14:15" x14ac:dyDescent="0.25">
      <c r="N3058" s="5"/>
      <c r="O3058" s="5"/>
    </row>
    <row r="3059" spans="14:15" x14ac:dyDescent="0.25">
      <c r="N3059" s="5"/>
      <c r="O3059" s="5"/>
    </row>
    <row r="3060" spans="14:15" x14ac:dyDescent="0.25">
      <c r="N3060" s="5"/>
      <c r="O3060" s="5"/>
    </row>
    <row r="3061" spans="14:15" x14ac:dyDescent="0.25">
      <c r="N3061" s="5"/>
      <c r="O3061" s="5"/>
    </row>
    <row r="3062" spans="14:15" x14ac:dyDescent="0.25">
      <c r="N3062" s="5"/>
      <c r="O3062" s="5"/>
    </row>
    <row r="3063" spans="14:15" x14ac:dyDescent="0.25">
      <c r="N3063" s="5"/>
      <c r="O3063" s="5"/>
    </row>
    <row r="3064" spans="14:15" x14ac:dyDescent="0.25">
      <c r="N3064" s="5"/>
      <c r="O3064" s="5"/>
    </row>
    <row r="3065" spans="14:15" x14ac:dyDescent="0.25">
      <c r="N3065" s="5"/>
      <c r="O3065" s="5"/>
    </row>
    <row r="3066" spans="14:15" x14ac:dyDescent="0.25">
      <c r="N3066" s="5"/>
      <c r="O3066" s="5"/>
    </row>
    <row r="3067" spans="14:15" x14ac:dyDescent="0.25">
      <c r="N3067" s="5"/>
      <c r="O3067" s="5"/>
    </row>
    <row r="3068" spans="14:15" x14ac:dyDescent="0.25">
      <c r="N3068" s="5"/>
      <c r="O3068" s="5"/>
    </row>
    <row r="3069" spans="14:15" x14ac:dyDescent="0.25">
      <c r="N3069" s="5"/>
      <c r="O3069" s="5"/>
    </row>
    <row r="3070" spans="14:15" x14ac:dyDescent="0.25">
      <c r="N3070" s="5"/>
      <c r="O3070" s="5"/>
    </row>
    <row r="3071" spans="14:15" x14ac:dyDescent="0.25">
      <c r="N3071" s="5"/>
      <c r="O3071" s="5"/>
    </row>
    <row r="3072" spans="14:15" x14ac:dyDescent="0.25">
      <c r="N3072" s="5"/>
      <c r="O3072" s="5"/>
    </row>
    <row r="3073" spans="14:15" x14ac:dyDescent="0.25">
      <c r="N3073" s="5"/>
      <c r="O3073" s="5"/>
    </row>
    <row r="3074" spans="14:15" x14ac:dyDescent="0.25">
      <c r="N3074" s="5"/>
      <c r="O3074" s="5"/>
    </row>
    <row r="3075" spans="14:15" x14ac:dyDescent="0.25">
      <c r="N3075" s="5"/>
      <c r="O3075" s="5"/>
    </row>
    <row r="3076" spans="14:15" x14ac:dyDescent="0.25">
      <c r="N3076" s="5"/>
      <c r="O3076" s="5"/>
    </row>
    <row r="3077" spans="14:15" x14ac:dyDescent="0.25">
      <c r="N3077" s="5"/>
      <c r="O3077" s="5"/>
    </row>
    <row r="3078" spans="14:15" x14ac:dyDescent="0.25">
      <c r="N3078" s="5"/>
      <c r="O3078" s="5"/>
    </row>
    <row r="3079" spans="14:15" x14ac:dyDescent="0.25">
      <c r="N3079" s="5"/>
      <c r="O3079" s="5"/>
    </row>
    <row r="3080" spans="14:15" x14ac:dyDescent="0.25">
      <c r="N3080" s="5"/>
      <c r="O3080" s="5"/>
    </row>
    <row r="3081" spans="14:15" x14ac:dyDescent="0.25">
      <c r="N3081" s="5"/>
      <c r="O3081" s="5"/>
    </row>
    <row r="3082" spans="14:15" x14ac:dyDescent="0.25">
      <c r="N3082" s="5"/>
      <c r="O3082" s="5"/>
    </row>
    <row r="3083" spans="14:15" x14ac:dyDescent="0.25">
      <c r="N3083" s="5"/>
      <c r="O3083" s="5"/>
    </row>
    <row r="3084" spans="14:15" x14ac:dyDescent="0.25">
      <c r="N3084" s="5"/>
      <c r="O3084" s="5"/>
    </row>
    <row r="3085" spans="14:15" x14ac:dyDescent="0.25">
      <c r="N3085" s="5"/>
      <c r="O3085" s="5"/>
    </row>
    <row r="3086" spans="14:15" x14ac:dyDescent="0.25">
      <c r="N3086" s="5"/>
      <c r="O3086" s="5"/>
    </row>
    <row r="3087" spans="14:15" x14ac:dyDescent="0.25">
      <c r="N3087" s="5"/>
      <c r="O3087" s="5"/>
    </row>
    <row r="3088" spans="14:15" x14ac:dyDescent="0.25">
      <c r="N3088" s="5"/>
      <c r="O3088" s="5"/>
    </row>
    <row r="3089" spans="14:15" x14ac:dyDescent="0.25">
      <c r="N3089" s="5"/>
      <c r="O3089" s="5"/>
    </row>
    <row r="3090" spans="14:15" x14ac:dyDescent="0.25">
      <c r="N3090" s="5"/>
      <c r="O3090" s="5"/>
    </row>
    <row r="3091" spans="14:15" x14ac:dyDescent="0.25">
      <c r="N3091" s="5"/>
      <c r="O3091" s="5"/>
    </row>
    <row r="3092" spans="14:15" x14ac:dyDescent="0.25">
      <c r="N3092" s="5"/>
      <c r="O3092" s="5"/>
    </row>
    <row r="3093" spans="14:15" x14ac:dyDescent="0.25">
      <c r="N3093" s="5"/>
      <c r="O3093" s="5"/>
    </row>
    <row r="3094" spans="14:15" x14ac:dyDescent="0.25">
      <c r="N3094" s="5"/>
      <c r="O3094" s="5"/>
    </row>
    <row r="3095" spans="14:15" x14ac:dyDescent="0.25">
      <c r="N3095" s="5"/>
      <c r="O3095" s="5"/>
    </row>
    <row r="3096" spans="14:15" x14ac:dyDescent="0.25">
      <c r="N3096" s="5"/>
      <c r="O3096" s="5"/>
    </row>
    <row r="3097" spans="14:15" x14ac:dyDescent="0.25">
      <c r="N3097" s="5"/>
      <c r="O3097" s="5"/>
    </row>
    <row r="3098" spans="14:15" x14ac:dyDescent="0.25">
      <c r="N3098" s="5"/>
      <c r="O3098" s="5"/>
    </row>
    <row r="3099" spans="14:15" x14ac:dyDescent="0.25">
      <c r="N3099" s="5"/>
      <c r="O3099" s="5"/>
    </row>
    <row r="3100" spans="14:15" x14ac:dyDescent="0.25">
      <c r="N3100" s="5"/>
      <c r="O3100" s="5"/>
    </row>
    <row r="3101" spans="14:15" x14ac:dyDescent="0.25">
      <c r="N3101" s="5"/>
      <c r="O3101" s="5"/>
    </row>
    <row r="3102" spans="14:15" x14ac:dyDescent="0.25">
      <c r="N3102" s="5"/>
      <c r="O3102" s="5"/>
    </row>
    <row r="3103" spans="14:15" x14ac:dyDescent="0.25">
      <c r="N3103" s="5"/>
      <c r="O3103" s="5"/>
    </row>
    <row r="3104" spans="14:15" x14ac:dyDescent="0.25">
      <c r="N3104" s="5"/>
      <c r="O3104" s="5"/>
    </row>
    <row r="3105" spans="14:15" x14ac:dyDescent="0.25">
      <c r="N3105" s="5"/>
      <c r="O3105" s="5"/>
    </row>
    <row r="3106" spans="14:15" x14ac:dyDescent="0.25">
      <c r="N3106" s="5"/>
      <c r="O3106" s="5"/>
    </row>
    <row r="3107" spans="14:15" x14ac:dyDescent="0.25">
      <c r="N3107" s="5"/>
      <c r="O3107" s="5"/>
    </row>
    <row r="3108" spans="14:15" x14ac:dyDescent="0.25">
      <c r="N3108" s="5"/>
      <c r="O3108" s="5"/>
    </row>
    <row r="3109" spans="14:15" x14ac:dyDescent="0.25">
      <c r="N3109" s="5"/>
      <c r="O3109" s="5"/>
    </row>
    <row r="3110" spans="14:15" x14ac:dyDescent="0.25">
      <c r="N3110" s="5"/>
      <c r="O3110" s="5"/>
    </row>
    <row r="3111" spans="14:15" x14ac:dyDescent="0.25">
      <c r="N3111" s="5"/>
      <c r="O3111" s="5"/>
    </row>
    <row r="3112" spans="14:15" x14ac:dyDescent="0.25">
      <c r="N3112" s="5"/>
      <c r="O3112" s="5"/>
    </row>
    <row r="3113" spans="14:15" x14ac:dyDescent="0.25">
      <c r="N3113" s="5"/>
      <c r="O3113" s="5"/>
    </row>
    <row r="3114" spans="14:15" x14ac:dyDescent="0.25">
      <c r="N3114" s="5"/>
      <c r="O3114" s="5"/>
    </row>
    <row r="3115" spans="14:15" x14ac:dyDescent="0.25">
      <c r="N3115" s="5"/>
      <c r="O3115" s="5"/>
    </row>
    <row r="3116" spans="14:15" x14ac:dyDescent="0.25">
      <c r="N3116" s="5"/>
      <c r="O3116" s="5"/>
    </row>
    <row r="3117" spans="14:15" x14ac:dyDescent="0.25">
      <c r="N3117" s="5"/>
      <c r="O3117" s="5"/>
    </row>
    <row r="3118" spans="14:15" x14ac:dyDescent="0.25">
      <c r="N3118" s="5"/>
      <c r="O3118" s="5"/>
    </row>
    <row r="3119" spans="14:15" x14ac:dyDescent="0.25">
      <c r="N3119" s="5"/>
      <c r="O3119" s="5"/>
    </row>
    <row r="3120" spans="14:15" x14ac:dyDescent="0.25">
      <c r="N3120" s="5"/>
      <c r="O3120" s="5"/>
    </row>
    <row r="3121" spans="14:15" x14ac:dyDescent="0.25">
      <c r="N3121" s="5"/>
      <c r="O3121" s="5"/>
    </row>
    <row r="3122" spans="14:15" x14ac:dyDescent="0.25">
      <c r="N3122" s="5"/>
      <c r="O3122" s="5"/>
    </row>
    <row r="3123" spans="14:15" x14ac:dyDescent="0.25">
      <c r="N3123" s="5"/>
      <c r="O3123" s="5"/>
    </row>
    <row r="3124" spans="14:15" x14ac:dyDescent="0.25">
      <c r="N3124" s="5"/>
      <c r="O3124" s="5"/>
    </row>
    <row r="3125" spans="14:15" x14ac:dyDescent="0.25">
      <c r="N3125" s="5"/>
      <c r="O3125" s="5"/>
    </row>
    <row r="3126" spans="14:15" x14ac:dyDescent="0.25">
      <c r="N3126" s="5"/>
      <c r="O3126" s="5"/>
    </row>
    <row r="3127" spans="14:15" x14ac:dyDescent="0.25">
      <c r="N3127" s="5"/>
      <c r="O3127" s="5"/>
    </row>
    <row r="3128" spans="14:15" x14ac:dyDescent="0.25">
      <c r="N3128" s="5"/>
      <c r="O3128" s="5"/>
    </row>
    <row r="3129" spans="14:15" x14ac:dyDescent="0.25">
      <c r="N3129" s="5"/>
      <c r="O3129" s="5"/>
    </row>
    <row r="3130" spans="14:15" x14ac:dyDescent="0.25">
      <c r="N3130" s="5"/>
      <c r="O3130" s="5"/>
    </row>
    <row r="3131" spans="14:15" x14ac:dyDescent="0.25">
      <c r="N3131" s="5"/>
      <c r="O3131" s="5"/>
    </row>
    <row r="3132" spans="14:15" x14ac:dyDescent="0.25">
      <c r="N3132" s="5"/>
      <c r="O3132" s="5"/>
    </row>
    <row r="3133" spans="14:15" x14ac:dyDescent="0.25">
      <c r="N3133" s="5"/>
      <c r="O3133" s="5"/>
    </row>
    <row r="3134" spans="14:15" x14ac:dyDescent="0.25">
      <c r="N3134" s="5"/>
      <c r="O3134" s="5"/>
    </row>
    <row r="3135" spans="14:15" x14ac:dyDescent="0.25">
      <c r="N3135" s="5"/>
      <c r="O3135" s="5"/>
    </row>
    <row r="3136" spans="14:15" x14ac:dyDescent="0.25">
      <c r="N3136" s="5"/>
      <c r="O3136" s="5"/>
    </row>
    <row r="3137" spans="14:15" x14ac:dyDescent="0.25">
      <c r="N3137" s="5"/>
      <c r="O3137" s="5"/>
    </row>
    <row r="3138" spans="14:15" x14ac:dyDescent="0.25">
      <c r="N3138" s="5"/>
      <c r="O3138" s="5"/>
    </row>
    <row r="3139" spans="14:15" x14ac:dyDescent="0.25">
      <c r="N3139" s="5"/>
      <c r="O3139" s="5"/>
    </row>
    <row r="3140" spans="14:15" x14ac:dyDescent="0.25">
      <c r="N3140" s="5"/>
      <c r="O3140" s="5"/>
    </row>
    <row r="3141" spans="14:15" x14ac:dyDescent="0.25">
      <c r="N3141" s="5"/>
      <c r="O3141" s="5"/>
    </row>
    <row r="3142" spans="14:15" x14ac:dyDescent="0.25">
      <c r="N3142" s="5"/>
      <c r="O3142" s="5"/>
    </row>
    <row r="3143" spans="14:15" x14ac:dyDescent="0.25">
      <c r="N3143" s="5"/>
      <c r="O3143" s="5"/>
    </row>
    <row r="3144" spans="14:15" x14ac:dyDescent="0.25">
      <c r="N3144" s="5"/>
      <c r="O3144" s="5"/>
    </row>
    <row r="3145" spans="14:15" x14ac:dyDescent="0.25">
      <c r="N3145" s="5"/>
      <c r="O3145" s="5"/>
    </row>
    <row r="3146" spans="14:15" x14ac:dyDescent="0.25">
      <c r="N3146" s="5"/>
      <c r="O3146" s="5"/>
    </row>
    <row r="3147" spans="14:15" x14ac:dyDescent="0.25">
      <c r="N3147" s="5"/>
      <c r="O3147" s="5"/>
    </row>
    <row r="3148" spans="14:15" x14ac:dyDescent="0.25">
      <c r="N3148" s="5"/>
      <c r="O3148" s="5"/>
    </row>
    <row r="3149" spans="14:15" x14ac:dyDescent="0.25">
      <c r="N3149" s="5"/>
      <c r="O3149" s="5"/>
    </row>
    <row r="3150" spans="14:15" x14ac:dyDescent="0.25">
      <c r="N3150" s="5"/>
      <c r="O3150" s="5"/>
    </row>
    <row r="3151" spans="14:15" x14ac:dyDescent="0.25">
      <c r="N3151" s="5"/>
      <c r="O3151" s="5"/>
    </row>
    <row r="3152" spans="14:15" x14ac:dyDescent="0.25">
      <c r="N3152" s="5"/>
      <c r="O3152" s="5"/>
    </row>
    <row r="3153" spans="14:15" x14ac:dyDescent="0.25">
      <c r="N3153" s="5"/>
      <c r="O3153" s="5"/>
    </row>
    <row r="3154" spans="14:15" x14ac:dyDescent="0.25">
      <c r="N3154" s="5"/>
      <c r="O3154" s="5"/>
    </row>
    <row r="3155" spans="14:15" x14ac:dyDescent="0.25">
      <c r="N3155" s="5"/>
      <c r="O3155" s="5"/>
    </row>
    <row r="3156" spans="14:15" x14ac:dyDescent="0.25">
      <c r="N3156" s="5"/>
      <c r="O3156" s="5"/>
    </row>
    <row r="3157" spans="14:15" x14ac:dyDescent="0.25">
      <c r="N3157" s="5"/>
      <c r="O3157" s="5"/>
    </row>
    <row r="3158" spans="14:15" x14ac:dyDescent="0.25">
      <c r="N3158" s="5"/>
      <c r="O3158" s="5"/>
    </row>
    <row r="3159" spans="14:15" x14ac:dyDescent="0.25">
      <c r="N3159" s="5"/>
      <c r="O3159" s="5"/>
    </row>
    <row r="3160" spans="14:15" x14ac:dyDescent="0.25">
      <c r="N3160" s="5"/>
      <c r="O3160" s="5"/>
    </row>
    <row r="3161" spans="14:15" x14ac:dyDescent="0.25">
      <c r="N3161" s="5"/>
      <c r="O3161" s="5"/>
    </row>
    <row r="3162" spans="14:15" x14ac:dyDescent="0.25">
      <c r="N3162" s="5"/>
      <c r="O3162" s="5"/>
    </row>
    <row r="3163" spans="14:15" x14ac:dyDescent="0.25">
      <c r="N3163" s="5"/>
      <c r="O3163" s="5"/>
    </row>
    <row r="3164" spans="14:15" x14ac:dyDescent="0.25">
      <c r="N3164" s="5"/>
      <c r="O3164" s="5"/>
    </row>
    <row r="3165" spans="14:15" x14ac:dyDescent="0.25">
      <c r="N3165" s="5"/>
      <c r="O3165" s="5"/>
    </row>
    <row r="3166" spans="14:15" x14ac:dyDescent="0.25">
      <c r="N3166" s="5"/>
      <c r="O3166" s="5"/>
    </row>
    <row r="3167" spans="14:15" x14ac:dyDescent="0.25">
      <c r="N3167" s="5"/>
      <c r="O3167" s="5"/>
    </row>
    <row r="3168" spans="14:15" x14ac:dyDescent="0.25">
      <c r="N3168" s="5"/>
      <c r="O3168" s="5"/>
    </row>
    <row r="3169" spans="14:15" x14ac:dyDescent="0.25">
      <c r="N3169" s="5"/>
      <c r="O3169" s="5"/>
    </row>
    <row r="3170" spans="14:15" x14ac:dyDescent="0.25">
      <c r="N3170" s="5"/>
      <c r="O3170" s="5"/>
    </row>
    <row r="3171" spans="14:15" x14ac:dyDescent="0.25">
      <c r="N3171" s="5"/>
      <c r="O3171" s="5"/>
    </row>
    <row r="3172" spans="14:15" x14ac:dyDescent="0.25">
      <c r="N3172" s="5"/>
      <c r="O3172" s="5"/>
    </row>
    <row r="3173" spans="14:15" x14ac:dyDescent="0.25">
      <c r="N3173" s="5"/>
      <c r="O3173" s="5"/>
    </row>
    <row r="3174" spans="14:15" x14ac:dyDescent="0.25">
      <c r="N3174" s="5"/>
      <c r="O3174" s="5"/>
    </row>
    <row r="3175" spans="14:15" x14ac:dyDescent="0.25">
      <c r="N3175" s="5"/>
      <c r="O3175" s="5"/>
    </row>
    <row r="3176" spans="14:15" x14ac:dyDescent="0.25">
      <c r="N3176" s="5"/>
      <c r="O3176" s="5"/>
    </row>
    <row r="3177" spans="14:15" x14ac:dyDescent="0.25">
      <c r="N3177" s="5"/>
      <c r="O3177" s="5"/>
    </row>
    <row r="3178" spans="14:15" x14ac:dyDescent="0.25">
      <c r="N3178" s="5"/>
      <c r="O3178" s="5"/>
    </row>
    <row r="3179" spans="14:15" x14ac:dyDescent="0.25">
      <c r="N3179" s="5"/>
      <c r="O3179" s="5"/>
    </row>
    <row r="3180" spans="14:15" x14ac:dyDescent="0.25">
      <c r="N3180" s="5"/>
      <c r="O3180" s="5"/>
    </row>
    <row r="3181" spans="14:15" x14ac:dyDescent="0.25">
      <c r="N3181" s="5"/>
      <c r="O3181" s="5"/>
    </row>
    <row r="3182" spans="14:15" x14ac:dyDescent="0.25">
      <c r="N3182" s="5"/>
      <c r="O3182" s="5"/>
    </row>
    <row r="3183" spans="14:15" x14ac:dyDescent="0.25">
      <c r="N3183" s="5"/>
      <c r="O3183" s="5"/>
    </row>
    <row r="3184" spans="14:15" x14ac:dyDescent="0.25">
      <c r="N3184" s="5"/>
      <c r="O3184" s="5"/>
    </row>
    <row r="3185" spans="14:15" x14ac:dyDescent="0.25">
      <c r="N3185" s="5"/>
      <c r="O3185" s="5"/>
    </row>
    <row r="3186" spans="14:15" x14ac:dyDescent="0.25">
      <c r="N3186" s="5"/>
      <c r="O3186" s="5"/>
    </row>
    <row r="3187" spans="14:15" x14ac:dyDescent="0.25">
      <c r="N3187" s="5"/>
      <c r="O3187" s="5"/>
    </row>
    <row r="3188" spans="14:15" x14ac:dyDescent="0.25">
      <c r="N3188" s="5"/>
      <c r="O3188" s="5"/>
    </row>
    <row r="3189" spans="14:15" x14ac:dyDescent="0.25">
      <c r="N3189" s="5"/>
      <c r="O3189" s="5"/>
    </row>
    <row r="3190" spans="14:15" x14ac:dyDescent="0.25">
      <c r="N3190" s="5"/>
      <c r="O3190" s="5"/>
    </row>
    <row r="3191" spans="14:15" x14ac:dyDescent="0.25">
      <c r="N3191" s="5"/>
      <c r="O3191" s="5"/>
    </row>
    <row r="3192" spans="14:15" x14ac:dyDescent="0.25">
      <c r="N3192" s="5"/>
      <c r="O3192" s="5"/>
    </row>
    <row r="3193" spans="14:15" x14ac:dyDescent="0.25">
      <c r="N3193" s="5"/>
      <c r="O3193" s="5"/>
    </row>
    <row r="3194" spans="14:15" x14ac:dyDescent="0.25">
      <c r="N3194" s="5"/>
      <c r="O3194" s="5"/>
    </row>
    <row r="3195" spans="14:15" x14ac:dyDescent="0.25">
      <c r="N3195" s="5"/>
      <c r="O3195" s="5"/>
    </row>
    <row r="3196" spans="14:15" x14ac:dyDescent="0.25">
      <c r="N3196" s="5"/>
      <c r="O3196" s="5"/>
    </row>
    <row r="3197" spans="14:15" x14ac:dyDescent="0.25">
      <c r="N3197" s="5"/>
      <c r="O3197" s="5"/>
    </row>
    <row r="3198" spans="14:15" x14ac:dyDescent="0.25">
      <c r="N3198" s="5"/>
      <c r="O3198" s="5"/>
    </row>
    <row r="3199" spans="14:15" x14ac:dyDescent="0.25">
      <c r="N3199" s="5"/>
      <c r="O3199" s="5"/>
    </row>
    <row r="3200" spans="14:15" x14ac:dyDescent="0.25">
      <c r="N3200" s="5"/>
      <c r="O3200" s="5"/>
    </row>
    <row r="3201" spans="14:15" x14ac:dyDescent="0.25">
      <c r="N3201" s="5"/>
      <c r="O3201" s="5"/>
    </row>
    <row r="3202" spans="14:15" x14ac:dyDescent="0.25">
      <c r="N3202" s="5"/>
      <c r="O3202" s="5"/>
    </row>
    <row r="3203" spans="14:15" x14ac:dyDescent="0.25">
      <c r="N3203" s="5"/>
      <c r="O3203" s="5"/>
    </row>
    <row r="3204" spans="14:15" x14ac:dyDescent="0.25">
      <c r="N3204" s="5"/>
      <c r="O3204" s="5"/>
    </row>
    <row r="3205" spans="14:15" x14ac:dyDescent="0.25">
      <c r="N3205" s="5"/>
      <c r="O3205" s="5"/>
    </row>
    <row r="3206" spans="14:15" x14ac:dyDescent="0.25">
      <c r="N3206" s="5"/>
      <c r="O3206" s="5"/>
    </row>
    <row r="3207" spans="14:15" x14ac:dyDescent="0.25">
      <c r="N3207" s="5"/>
      <c r="O3207" s="5"/>
    </row>
    <row r="3208" spans="14:15" x14ac:dyDescent="0.25">
      <c r="N3208" s="5"/>
      <c r="O3208" s="5"/>
    </row>
    <row r="3209" spans="14:15" x14ac:dyDescent="0.25">
      <c r="N3209" s="5"/>
      <c r="O3209" s="5"/>
    </row>
    <row r="3210" spans="14:15" x14ac:dyDescent="0.25">
      <c r="N3210" s="5"/>
      <c r="O3210" s="5"/>
    </row>
    <row r="3211" spans="14:15" x14ac:dyDescent="0.25">
      <c r="N3211" s="5"/>
      <c r="O3211" s="5"/>
    </row>
    <row r="3212" spans="14:15" x14ac:dyDescent="0.25">
      <c r="N3212" s="5"/>
      <c r="O3212" s="5"/>
    </row>
    <row r="3213" spans="14:15" x14ac:dyDescent="0.25">
      <c r="N3213" s="5"/>
      <c r="O3213" s="5"/>
    </row>
    <row r="3214" spans="14:15" x14ac:dyDescent="0.25">
      <c r="N3214" s="5"/>
      <c r="O3214" s="5"/>
    </row>
    <row r="3215" spans="14:15" x14ac:dyDescent="0.25">
      <c r="N3215" s="5"/>
      <c r="O3215" s="5"/>
    </row>
    <row r="3216" spans="14:15" x14ac:dyDescent="0.25">
      <c r="N3216" s="5"/>
      <c r="O3216" s="5"/>
    </row>
    <row r="3217" spans="14:15" x14ac:dyDescent="0.25">
      <c r="N3217" s="5"/>
      <c r="O3217" s="5"/>
    </row>
    <row r="3218" spans="14:15" x14ac:dyDescent="0.25">
      <c r="N3218" s="5"/>
      <c r="O3218" s="5"/>
    </row>
    <row r="3219" spans="14:15" x14ac:dyDescent="0.25">
      <c r="N3219" s="5"/>
      <c r="O3219" s="5"/>
    </row>
    <row r="3220" spans="14:15" x14ac:dyDescent="0.25">
      <c r="N3220" s="5"/>
      <c r="O3220" s="5"/>
    </row>
    <row r="3221" spans="14:15" x14ac:dyDescent="0.25">
      <c r="N3221" s="5"/>
      <c r="O3221" s="5"/>
    </row>
    <row r="3222" spans="14:15" x14ac:dyDescent="0.25">
      <c r="N3222" s="5"/>
      <c r="O3222" s="5"/>
    </row>
    <row r="3223" spans="14:15" x14ac:dyDescent="0.25">
      <c r="N3223" s="5"/>
      <c r="O3223" s="5"/>
    </row>
    <row r="3224" spans="14:15" x14ac:dyDescent="0.25">
      <c r="N3224" s="5"/>
      <c r="O3224" s="5"/>
    </row>
    <row r="3225" spans="14:15" x14ac:dyDescent="0.25">
      <c r="N3225" s="5"/>
      <c r="O3225" s="5"/>
    </row>
    <row r="3226" spans="14:15" x14ac:dyDescent="0.25">
      <c r="N3226" s="5"/>
      <c r="O3226" s="5"/>
    </row>
    <row r="3227" spans="14:15" x14ac:dyDescent="0.25">
      <c r="N3227" s="5"/>
      <c r="O3227" s="5"/>
    </row>
    <row r="3228" spans="14:15" x14ac:dyDescent="0.25">
      <c r="N3228" s="5"/>
      <c r="O3228" s="5"/>
    </row>
    <row r="3229" spans="14:15" x14ac:dyDescent="0.25">
      <c r="N3229" s="5"/>
      <c r="O3229" s="5"/>
    </row>
    <row r="3230" spans="14:15" x14ac:dyDescent="0.25">
      <c r="N3230" s="5"/>
      <c r="O3230" s="5"/>
    </row>
    <row r="3231" spans="14:15" x14ac:dyDescent="0.25">
      <c r="N3231" s="5"/>
      <c r="O3231" s="5"/>
    </row>
    <row r="3232" spans="14:15" x14ac:dyDescent="0.25">
      <c r="N3232" s="5"/>
      <c r="O3232" s="5"/>
    </row>
    <row r="3233" spans="14:15" x14ac:dyDescent="0.25">
      <c r="N3233" s="5"/>
      <c r="O3233" s="5"/>
    </row>
    <row r="3234" spans="14:15" x14ac:dyDescent="0.25">
      <c r="N3234" s="5"/>
      <c r="O3234" s="5"/>
    </row>
    <row r="3235" spans="14:15" x14ac:dyDescent="0.25">
      <c r="N3235" s="5"/>
      <c r="O3235" s="5"/>
    </row>
    <row r="3236" spans="14:15" x14ac:dyDescent="0.25">
      <c r="N3236" s="5"/>
      <c r="O3236" s="5"/>
    </row>
    <row r="3237" spans="14:15" x14ac:dyDescent="0.25">
      <c r="N3237" s="5"/>
      <c r="O3237" s="5"/>
    </row>
    <row r="3238" spans="14:15" x14ac:dyDescent="0.25">
      <c r="N3238" s="5"/>
      <c r="O3238" s="5"/>
    </row>
    <row r="3239" spans="14:15" x14ac:dyDescent="0.25">
      <c r="N3239" s="5"/>
      <c r="O3239" s="5"/>
    </row>
    <row r="3240" spans="14:15" x14ac:dyDescent="0.25">
      <c r="N3240" s="5"/>
      <c r="O3240" s="5"/>
    </row>
    <row r="3241" spans="14:15" x14ac:dyDescent="0.25">
      <c r="N3241" s="5"/>
      <c r="O3241" s="5"/>
    </row>
    <row r="3242" spans="14:15" x14ac:dyDescent="0.25">
      <c r="N3242" s="5"/>
      <c r="O3242" s="5"/>
    </row>
    <row r="3243" spans="14:15" x14ac:dyDescent="0.25">
      <c r="N3243" s="5"/>
      <c r="O3243" s="5"/>
    </row>
    <row r="3244" spans="14:15" x14ac:dyDescent="0.25">
      <c r="N3244" s="5"/>
      <c r="O3244" s="5"/>
    </row>
    <row r="3245" spans="14:15" x14ac:dyDescent="0.25">
      <c r="N3245" s="5"/>
      <c r="O3245" s="5"/>
    </row>
    <row r="3246" spans="14:15" x14ac:dyDescent="0.25">
      <c r="N3246" s="5"/>
      <c r="O3246" s="5"/>
    </row>
    <row r="3247" spans="14:15" x14ac:dyDescent="0.25">
      <c r="N3247" s="5"/>
      <c r="O3247" s="5"/>
    </row>
    <row r="3248" spans="14:15" x14ac:dyDescent="0.25">
      <c r="N3248" s="5"/>
      <c r="O3248" s="5"/>
    </row>
    <row r="3249" spans="14:15" x14ac:dyDescent="0.25">
      <c r="N3249" s="5"/>
      <c r="O3249" s="5"/>
    </row>
    <row r="3250" spans="14:15" x14ac:dyDescent="0.25">
      <c r="N3250" s="5"/>
      <c r="O3250" s="5"/>
    </row>
    <row r="3251" spans="14:15" x14ac:dyDescent="0.25">
      <c r="N3251" s="5"/>
      <c r="O3251" s="5"/>
    </row>
    <row r="3252" spans="14:15" x14ac:dyDescent="0.25">
      <c r="N3252" s="5"/>
      <c r="O3252" s="5"/>
    </row>
    <row r="3253" spans="14:15" x14ac:dyDescent="0.25">
      <c r="N3253" s="5"/>
      <c r="O3253" s="5"/>
    </row>
    <row r="3254" spans="14:15" x14ac:dyDescent="0.25">
      <c r="N3254" s="5"/>
      <c r="O3254" s="5"/>
    </row>
    <row r="3255" spans="14:15" x14ac:dyDescent="0.25">
      <c r="N3255" s="5"/>
      <c r="O3255" s="5"/>
    </row>
    <row r="3256" spans="14:15" x14ac:dyDescent="0.25">
      <c r="N3256" s="5"/>
      <c r="O3256" s="5"/>
    </row>
    <row r="3257" spans="14:15" x14ac:dyDescent="0.25">
      <c r="N3257" s="5"/>
      <c r="O3257" s="5"/>
    </row>
    <row r="3258" spans="14:15" x14ac:dyDescent="0.25">
      <c r="N3258" s="5"/>
      <c r="O3258" s="5"/>
    </row>
    <row r="3259" spans="14:15" x14ac:dyDescent="0.25">
      <c r="N3259" s="5"/>
      <c r="O3259" s="5"/>
    </row>
    <row r="3260" spans="14:15" x14ac:dyDescent="0.25">
      <c r="N3260" s="5"/>
      <c r="O3260" s="5"/>
    </row>
    <row r="3261" spans="14:15" x14ac:dyDescent="0.25">
      <c r="N3261" s="5"/>
      <c r="O3261" s="5"/>
    </row>
    <row r="3262" spans="14:15" x14ac:dyDescent="0.25">
      <c r="N3262" s="5"/>
      <c r="O3262" s="5"/>
    </row>
    <row r="3263" spans="14:15" x14ac:dyDescent="0.25">
      <c r="N3263" s="5"/>
      <c r="O3263" s="5"/>
    </row>
    <row r="3264" spans="14:15" x14ac:dyDescent="0.25">
      <c r="N3264" s="5"/>
      <c r="O3264" s="5"/>
    </row>
    <row r="3265" spans="14:15" x14ac:dyDescent="0.25">
      <c r="N3265" s="5"/>
      <c r="O3265" s="5"/>
    </row>
    <row r="3266" spans="14:15" x14ac:dyDescent="0.25">
      <c r="N3266" s="5"/>
      <c r="O3266" s="5"/>
    </row>
    <row r="3267" spans="14:15" x14ac:dyDescent="0.25">
      <c r="N3267" s="5"/>
      <c r="O3267" s="5"/>
    </row>
    <row r="3268" spans="14:15" x14ac:dyDescent="0.25">
      <c r="N3268" s="5"/>
      <c r="O3268" s="5"/>
    </row>
    <row r="3269" spans="14:15" x14ac:dyDescent="0.25">
      <c r="N3269" s="5"/>
      <c r="O3269" s="5"/>
    </row>
    <row r="3270" spans="14:15" x14ac:dyDescent="0.25">
      <c r="N3270" s="5"/>
      <c r="O3270" s="5"/>
    </row>
    <row r="3271" spans="14:15" x14ac:dyDescent="0.25">
      <c r="N3271" s="5"/>
      <c r="O3271" s="5"/>
    </row>
    <row r="3272" spans="14:15" x14ac:dyDescent="0.25">
      <c r="N3272" s="5"/>
      <c r="O3272" s="5"/>
    </row>
    <row r="3273" spans="14:15" x14ac:dyDescent="0.25">
      <c r="N3273" s="5"/>
      <c r="O3273" s="5"/>
    </row>
    <row r="3274" spans="14:15" x14ac:dyDescent="0.25">
      <c r="N3274" s="5"/>
      <c r="O3274" s="5"/>
    </row>
    <row r="3275" spans="14:15" x14ac:dyDescent="0.25">
      <c r="N3275" s="5"/>
      <c r="O3275" s="5"/>
    </row>
    <row r="3276" spans="14:15" x14ac:dyDescent="0.25">
      <c r="N3276" s="5"/>
      <c r="O3276" s="5"/>
    </row>
    <row r="3277" spans="14:15" x14ac:dyDescent="0.25">
      <c r="N3277" s="5"/>
      <c r="O3277" s="5"/>
    </row>
    <row r="3278" spans="14:15" x14ac:dyDescent="0.25">
      <c r="N3278" s="5"/>
      <c r="O3278" s="5"/>
    </row>
    <row r="3279" spans="14:15" x14ac:dyDescent="0.25">
      <c r="N3279" s="5"/>
      <c r="O3279" s="5"/>
    </row>
    <row r="3280" spans="14:15" x14ac:dyDescent="0.25">
      <c r="N3280" s="5"/>
      <c r="O3280" s="5"/>
    </row>
    <row r="3281" spans="14:15" x14ac:dyDescent="0.25">
      <c r="N3281" s="5"/>
      <c r="O3281" s="5"/>
    </row>
    <row r="3282" spans="14:15" x14ac:dyDescent="0.25">
      <c r="N3282" s="5"/>
      <c r="O3282" s="5"/>
    </row>
    <row r="3283" spans="14:15" x14ac:dyDescent="0.25">
      <c r="N3283" s="5"/>
      <c r="O3283" s="5"/>
    </row>
    <row r="3284" spans="14:15" x14ac:dyDescent="0.25">
      <c r="N3284" s="5"/>
      <c r="O3284" s="5"/>
    </row>
    <row r="3285" spans="14:15" x14ac:dyDescent="0.25">
      <c r="N3285" s="5"/>
      <c r="O3285" s="5"/>
    </row>
    <row r="3286" spans="14:15" x14ac:dyDescent="0.25">
      <c r="N3286" s="5"/>
      <c r="O3286" s="5"/>
    </row>
    <row r="3287" spans="14:15" x14ac:dyDescent="0.25">
      <c r="N3287" s="5"/>
      <c r="O3287" s="5"/>
    </row>
    <row r="3288" spans="14:15" x14ac:dyDescent="0.25">
      <c r="N3288" s="5"/>
      <c r="O3288" s="5"/>
    </row>
    <row r="3289" spans="14:15" x14ac:dyDescent="0.25">
      <c r="N3289" s="5"/>
      <c r="O3289" s="5"/>
    </row>
    <row r="3290" spans="14:15" x14ac:dyDescent="0.25">
      <c r="N3290" s="5"/>
      <c r="O3290" s="5"/>
    </row>
    <row r="3291" spans="14:15" x14ac:dyDescent="0.25">
      <c r="N3291" s="5"/>
      <c r="O3291" s="5"/>
    </row>
    <row r="3292" spans="14:15" x14ac:dyDescent="0.25">
      <c r="N3292" s="5"/>
      <c r="O3292" s="5"/>
    </row>
    <row r="3293" spans="14:15" x14ac:dyDescent="0.25">
      <c r="N3293" s="5"/>
      <c r="O3293" s="5"/>
    </row>
    <row r="3294" spans="14:15" x14ac:dyDescent="0.25">
      <c r="N3294" s="5"/>
      <c r="O3294" s="5"/>
    </row>
    <row r="3295" spans="14:15" x14ac:dyDescent="0.25">
      <c r="N3295" s="5"/>
      <c r="O3295" s="5"/>
    </row>
    <row r="3296" spans="14:15" x14ac:dyDescent="0.25">
      <c r="N3296" s="5"/>
      <c r="O3296" s="5"/>
    </row>
    <row r="3297" spans="14:15" x14ac:dyDescent="0.25">
      <c r="N3297" s="5"/>
      <c r="O3297" s="5"/>
    </row>
    <row r="3298" spans="14:15" x14ac:dyDescent="0.25">
      <c r="N3298" s="5"/>
      <c r="O3298" s="5"/>
    </row>
    <row r="3299" spans="14:15" x14ac:dyDescent="0.25">
      <c r="N3299" s="5"/>
      <c r="O3299" s="5"/>
    </row>
    <row r="3300" spans="14:15" x14ac:dyDescent="0.25">
      <c r="N3300" s="5"/>
      <c r="O3300" s="5"/>
    </row>
    <row r="3301" spans="14:15" x14ac:dyDescent="0.25">
      <c r="N3301" s="5"/>
      <c r="O3301" s="5"/>
    </row>
    <row r="3302" spans="14:15" x14ac:dyDescent="0.25">
      <c r="N3302" s="5"/>
      <c r="O3302" s="5"/>
    </row>
    <row r="3303" spans="14:15" x14ac:dyDescent="0.25">
      <c r="N3303" s="5"/>
      <c r="O3303" s="5"/>
    </row>
    <row r="3304" spans="14:15" x14ac:dyDescent="0.25">
      <c r="N3304" s="5"/>
      <c r="O3304" s="5"/>
    </row>
    <row r="3305" spans="14:15" x14ac:dyDescent="0.25">
      <c r="N3305" s="5"/>
      <c r="O3305" s="5"/>
    </row>
    <row r="3306" spans="14:15" x14ac:dyDescent="0.25">
      <c r="N3306" s="5"/>
      <c r="O3306" s="5"/>
    </row>
    <row r="3307" spans="14:15" x14ac:dyDescent="0.25">
      <c r="N3307" s="5"/>
      <c r="O3307" s="5"/>
    </row>
    <row r="3308" spans="14:15" x14ac:dyDescent="0.25">
      <c r="N3308" s="5"/>
      <c r="O3308" s="5"/>
    </row>
    <row r="3309" spans="14:15" x14ac:dyDescent="0.25">
      <c r="N3309" s="5"/>
      <c r="O3309" s="5"/>
    </row>
    <row r="3310" spans="14:15" x14ac:dyDescent="0.25">
      <c r="N3310" s="5"/>
      <c r="O3310" s="5"/>
    </row>
    <row r="3311" spans="14:15" x14ac:dyDescent="0.25">
      <c r="N3311" s="5"/>
      <c r="O3311" s="5"/>
    </row>
    <row r="3312" spans="14:15" x14ac:dyDescent="0.25">
      <c r="N3312" s="5"/>
      <c r="O3312" s="5"/>
    </row>
    <row r="3313" spans="14:15" x14ac:dyDescent="0.25">
      <c r="N3313" s="5"/>
      <c r="O3313" s="5"/>
    </row>
    <row r="3314" spans="14:15" x14ac:dyDescent="0.25">
      <c r="N3314" s="5"/>
      <c r="O3314" s="5"/>
    </row>
    <row r="3315" spans="14:15" x14ac:dyDescent="0.25">
      <c r="N3315" s="5"/>
      <c r="O3315" s="5"/>
    </row>
    <row r="3316" spans="14:15" x14ac:dyDescent="0.25">
      <c r="N3316" s="5"/>
      <c r="O3316" s="5"/>
    </row>
    <row r="3317" spans="14:15" x14ac:dyDescent="0.25">
      <c r="N3317" s="5"/>
      <c r="O3317" s="5"/>
    </row>
    <row r="3318" spans="14:15" x14ac:dyDescent="0.25">
      <c r="N3318" s="5"/>
      <c r="O3318" s="5"/>
    </row>
    <row r="3319" spans="14:15" x14ac:dyDescent="0.25">
      <c r="N3319" s="5"/>
      <c r="O3319" s="5"/>
    </row>
    <row r="3320" spans="14:15" x14ac:dyDescent="0.25">
      <c r="N3320" s="5"/>
      <c r="O3320" s="5"/>
    </row>
    <row r="3321" spans="14:15" x14ac:dyDescent="0.25">
      <c r="N3321" s="5"/>
      <c r="O3321" s="5"/>
    </row>
    <row r="3322" spans="14:15" x14ac:dyDescent="0.25">
      <c r="N3322" s="5"/>
      <c r="O3322" s="5"/>
    </row>
    <row r="3323" spans="14:15" x14ac:dyDescent="0.25">
      <c r="N3323" s="5"/>
      <c r="O3323" s="5"/>
    </row>
    <row r="3324" spans="14:15" x14ac:dyDescent="0.25">
      <c r="N3324" s="5"/>
      <c r="O3324" s="5"/>
    </row>
    <row r="3325" spans="14:15" x14ac:dyDescent="0.25">
      <c r="N3325" s="5"/>
      <c r="O3325" s="5"/>
    </row>
    <row r="3326" spans="14:15" x14ac:dyDescent="0.25">
      <c r="N3326" s="5"/>
      <c r="O3326" s="5"/>
    </row>
    <row r="3327" spans="14:15" x14ac:dyDescent="0.25">
      <c r="N3327" s="5"/>
      <c r="O3327" s="5"/>
    </row>
    <row r="3328" spans="14:15" x14ac:dyDescent="0.25">
      <c r="N3328" s="5"/>
      <c r="O3328" s="5"/>
    </row>
    <row r="3329" spans="14:15" x14ac:dyDescent="0.25">
      <c r="N3329" s="5"/>
      <c r="O3329" s="5"/>
    </row>
    <row r="3330" spans="14:15" x14ac:dyDescent="0.25">
      <c r="N3330" s="5"/>
      <c r="O3330" s="5"/>
    </row>
    <row r="3331" spans="14:15" x14ac:dyDescent="0.25">
      <c r="N3331" s="5"/>
      <c r="O3331" s="5"/>
    </row>
    <row r="3332" spans="14:15" x14ac:dyDescent="0.25">
      <c r="N3332" s="5"/>
      <c r="O3332" s="5"/>
    </row>
    <row r="3333" spans="14:15" x14ac:dyDescent="0.25">
      <c r="N3333" s="5"/>
      <c r="O3333" s="5"/>
    </row>
    <row r="3334" spans="14:15" x14ac:dyDescent="0.25">
      <c r="N3334" s="5"/>
      <c r="O3334" s="5"/>
    </row>
    <row r="3335" spans="14:15" x14ac:dyDescent="0.25">
      <c r="N3335" s="5"/>
      <c r="O3335" s="5"/>
    </row>
    <row r="3336" spans="14:15" x14ac:dyDescent="0.25">
      <c r="N3336" s="5"/>
      <c r="O3336" s="5"/>
    </row>
    <row r="3337" spans="14:15" x14ac:dyDescent="0.25">
      <c r="N3337" s="5"/>
      <c r="O3337" s="5"/>
    </row>
    <row r="3338" spans="14:15" x14ac:dyDescent="0.25">
      <c r="N3338" s="5"/>
      <c r="O3338" s="5"/>
    </row>
    <row r="3339" spans="14:15" x14ac:dyDescent="0.25">
      <c r="N3339" s="5"/>
      <c r="O3339" s="5"/>
    </row>
    <row r="3340" spans="14:15" x14ac:dyDescent="0.25">
      <c r="N3340" s="5"/>
      <c r="O3340" s="5"/>
    </row>
    <row r="3341" spans="14:15" x14ac:dyDescent="0.25">
      <c r="N3341" s="5"/>
      <c r="O3341" s="5"/>
    </row>
    <row r="3342" spans="14:15" x14ac:dyDescent="0.25">
      <c r="N3342" s="5"/>
      <c r="O3342" s="5"/>
    </row>
    <row r="3343" spans="14:15" x14ac:dyDescent="0.25">
      <c r="N3343" s="5"/>
      <c r="O3343" s="5"/>
    </row>
    <row r="3344" spans="14:15" x14ac:dyDescent="0.25">
      <c r="N3344" s="5"/>
      <c r="O3344" s="5"/>
    </row>
    <row r="3345" spans="14:15" x14ac:dyDescent="0.25">
      <c r="N3345" s="5"/>
      <c r="O3345" s="5"/>
    </row>
    <row r="3346" spans="14:15" x14ac:dyDescent="0.25">
      <c r="N3346" s="5"/>
      <c r="O3346" s="5"/>
    </row>
    <row r="3347" spans="14:15" x14ac:dyDescent="0.25">
      <c r="N3347" s="5"/>
      <c r="O3347" s="5"/>
    </row>
    <row r="3348" spans="14:15" x14ac:dyDescent="0.25">
      <c r="N3348" s="5"/>
      <c r="O3348" s="5"/>
    </row>
    <row r="3349" spans="14:15" x14ac:dyDescent="0.25">
      <c r="N3349" s="5"/>
      <c r="O3349" s="5"/>
    </row>
    <row r="3350" spans="14:15" x14ac:dyDescent="0.25">
      <c r="N3350" s="5"/>
      <c r="O3350" s="5"/>
    </row>
    <row r="3351" spans="14:15" x14ac:dyDescent="0.25">
      <c r="N3351" s="5"/>
      <c r="O3351" s="5"/>
    </row>
    <row r="3352" spans="14:15" x14ac:dyDescent="0.25">
      <c r="N3352" s="5"/>
      <c r="O3352" s="5"/>
    </row>
    <row r="3353" spans="14:15" x14ac:dyDescent="0.25">
      <c r="N3353" s="5"/>
      <c r="O3353" s="5"/>
    </row>
    <row r="3354" spans="14:15" x14ac:dyDescent="0.25">
      <c r="N3354" s="5"/>
      <c r="O3354" s="5"/>
    </row>
    <row r="3355" spans="14:15" x14ac:dyDescent="0.25">
      <c r="N3355" s="5"/>
      <c r="O3355" s="5"/>
    </row>
    <row r="3356" spans="14:15" x14ac:dyDescent="0.25">
      <c r="N3356" s="5"/>
      <c r="O3356" s="5"/>
    </row>
    <row r="3357" spans="14:15" x14ac:dyDescent="0.25">
      <c r="N3357" s="5"/>
      <c r="O3357" s="5"/>
    </row>
    <row r="3358" spans="14:15" x14ac:dyDescent="0.25">
      <c r="N3358" s="5"/>
      <c r="O3358" s="5"/>
    </row>
    <row r="3359" spans="14:15" x14ac:dyDescent="0.25">
      <c r="N3359" s="5"/>
      <c r="O3359" s="5"/>
    </row>
    <row r="3360" spans="14:15" x14ac:dyDescent="0.25">
      <c r="N3360" s="5"/>
      <c r="O3360" s="5"/>
    </row>
    <row r="3361" spans="14:15" x14ac:dyDescent="0.25">
      <c r="N3361" s="5"/>
      <c r="O3361" s="5"/>
    </row>
    <row r="3362" spans="14:15" x14ac:dyDescent="0.25">
      <c r="N3362" s="5"/>
      <c r="O3362" s="5"/>
    </row>
    <row r="3363" spans="14:15" x14ac:dyDescent="0.25">
      <c r="N3363" s="5"/>
      <c r="O3363" s="5"/>
    </row>
    <row r="3364" spans="14:15" x14ac:dyDescent="0.25">
      <c r="N3364" s="5"/>
      <c r="O3364" s="5"/>
    </row>
    <row r="3365" spans="14:15" x14ac:dyDescent="0.25">
      <c r="N3365" s="5"/>
      <c r="O3365" s="5"/>
    </row>
    <row r="3366" spans="14:15" x14ac:dyDescent="0.25">
      <c r="N3366" s="5"/>
      <c r="O3366" s="5"/>
    </row>
    <row r="3367" spans="14:15" x14ac:dyDescent="0.25">
      <c r="N3367" s="5"/>
      <c r="O3367" s="5"/>
    </row>
    <row r="3368" spans="14:15" x14ac:dyDescent="0.25">
      <c r="N3368" s="5"/>
      <c r="O3368" s="5"/>
    </row>
    <row r="3369" spans="14:15" x14ac:dyDescent="0.25">
      <c r="N3369" s="5"/>
      <c r="O3369" s="5"/>
    </row>
    <row r="3370" spans="14:15" x14ac:dyDescent="0.25">
      <c r="N3370" s="5"/>
      <c r="O3370" s="5"/>
    </row>
    <row r="3371" spans="14:15" x14ac:dyDescent="0.25">
      <c r="N3371" s="5"/>
      <c r="O3371" s="5"/>
    </row>
    <row r="3372" spans="14:15" x14ac:dyDescent="0.25">
      <c r="N3372" s="5"/>
      <c r="O3372" s="5"/>
    </row>
    <row r="3373" spans="14:15" x14ac:dyDescent="0.25">
      <c r="N3373" s="5"/>
      <c r="O3373" s="5"/>
    </row>
    <row r="3374" spans="14:15" x14ac:dyDescent="0.25">
      <c r="N3374" s="5"/>
      <c r="O3374" s="5"/>
    </row>
    <row r="3375" spans="14:15" x14ac:dyDescent="0.25">
      <c r="N3375" s="5"/>
      <c r="O3375" s="5"/>
    </row>
    <row r="3376" spans="14:15" x14ac:dyDescent="0.25">
      <c r="N3376" s="5"/>
      <c r="O3376" s="5"/>
    </row>
    <row r="3377" spans="14:15" x14ac:dyDescent="0.25">
      <c r="N3377" s="5"/>
      <c r="O3377" s="5"/>
    </row>
    <row r="3378" spans="14:15" x14ac:dyDescent="0.25">
      <c r="N3378" s="5"/>
      <c r="O3378" s="5"/>
    </row>
    <row r="3379" spans="14:15" x14ac:dyDescent="0.25">
      <c r="N3379" s="5"/>
      <c r="O3379" s="5"/>
    </row>
    <row r="3380" spans="14:15" x14ac:dyDescent="0.25">
      <c r="N3380" s="5"/>
      <c r="O3380" s="5"/>
    </row>
    <row r="3381" spans="14:15" x14ac:dyDescent="0.25">
      <c r="N3381" s="5"/>
      <c r="O3381" s="5"/>
    </row>
    <row r="3382" spans="14:15" x14ac:dyDescent="0.25">
      <c r="N3382" s="5"/>
      <c r="O3382" s="5"/>
    </row>
    <row r="3383" spans="14:15" x14ac:dyDescent="0.25">
      <c r="N3383" s="5"/>
      <c r="O3383" s="5"/>
    </row>
    <row r="3384" spans="14:15" x14ac:dyDescent="0.25">
      <c r="N3384" s="5"/>
      <c r="O3384" s="5"/>
    </row>
    <row r="3385" spans="14:15" x14ac:dyDescent="0.25">
      <c r="N3385" s="5"/>
      <c r="O3385" s="5"/>
    </row>
    <row r="3386" spans="14:15" x14ac:dyDescent="0.25">
      <c r="N3386" s="5"/>
      <c r="O3386" s="5"/>
    </row>
    <row r="3387" spans="14:15" x14ac:dyDescent="0.25">
      <c r="N3387" s="5"/>
      <c r="O3387" s="5"/>
    </row>
    <row r="3388" spans="14:15" x14ac:dyDescent="0.25">
      <c r="N3388" s="5"/>
      <c r="O3388" s="5"/>
    </row>
    <row r="3389" spans="14:15" x14ac:dyDescent="0.25">
      <c r="N3389" s="5"/>
      <c r="O3389" s="5"/>
    </row>
    <row r="3390" spans="14:15" x14ac:dyDescent="0.25">
      <c r="N3390" s="5"/>
      <c r="O3390" s="5"/>
    </row>
    <row r="3391" spans="14:15" x14ac:dyDescent="0.25">
      <c r="N3391" s="5"/>
      <c r="O3391" s="5"/>
    </row>
    <row r="3392" spans="14:15" x14ac:dyDescent="0.25">
      <c r="N3392" s="5"/>
      <c r="O3392" s="5"/>
    </row>
    <row r="3393" spans="14:15" x14ac:dyDescent="0.25">
      <c r="N3393" s="5"/>
      <c r="O3393" s="5"/>
    </row>
    <row r="3394" spans="14:15" x14ac:dyDescent="0.25">
      <c r="N3394" s="5"/>
      <c r="O3394" s="5"/>
    </row>
    <row r="3395" spans="14:15" x14ac:dyDescent="0.25">
      <c r="N3395" s="5"/>
      <c r="O3395" s="5"/>
    </row>
    <row r="3396" spans="14:15" x14ac:dyDescent="0.25">
      <c r="N3396" s="5"/>
      <c r="O3396" s="5"/>
    </row>
    <row r="3397" spans="14:15" x14ac:dyDescent="0.25">
      <c r="N3397" s="5"/>
      <c r="O3397" s="5"/>
    </row>
    <row r="3398" spans="14:15" x14ac:dyDescent="0.25">
      <c r="N3398" s="5"/>
      <c r="O3398" s="5"/>
    </row>
    <row r="3399" spans="14:15" x14ac:dyDescent="0.25">
      <c r="N3399" s="5"/>
      <c r="O3399" s="5"/>
    </row>
    <row r="3400" spans="14:15" x14ac:dyDescent="0.25">
      <c r="N3400" s="5"/>
      <c r="O3400" s="5"/>
    </row>
    <row r="3401" spans="14:15" x14ac:dyDescent="0.25">
      <c r="N3401" s="5"/>
      <c r="O3401" s="5"/>
    </row>
    <row r="3402" spans="14:15" x14ac:dyDescent="0.25">
      <c r="N3402" s="5"/>
      <c r="O3402" s="5"/>
    </row>
    <row r="3403" spans="14:15" x14ac:dyDescent="0.25">
      <c r="N3403" s="5"/>
      <c r="O3403" s="5"/>
    </row>
    <row r="3404" spans="14:15" x14ac:dyDescent="0.25">
      <c r="N3404" s="5"/>
      <c r="O3404" s="5"/>
    </row>
    <row r="3405" spans="14:15" x14ac:dyDescent="0.25">
      <c r="N3405" s="5"/>
      <c r="O3405" s="5"/>
    </row>
    <row r="3406" spans="14:15" x14ac:dyDescent="0.25">
      <c r="N3406" s="5"/>
      <c r="O3406" s="5"/>
    </row>
    <row r="3407" spans="14:15" x14ac:dyDescent="0.25">
      <c r="N3407" s="5"/>
      <c r="O3407" s="5"/>
    </row>
    <row r="3408" spans="14:15" x14ac:dyDescent="0.25">
      <c r="N3408" s="5"/>
      <c r="O3408" s="5"/>
    </row>
    <row r="3409" spans="14:15" x14ac:dyDescent="0.25">
      <c r="N3409" s="5"/>
      <c r="O3409" s="5"/>
    </row>
    <row r="3410" spans="14:15" x14ac:dyDescent="0.25">
      <c r="N3410" s="5"/>
      <c r="O3410" s="5"/>
    </row>
    <row r="3411" spans="14:15" x14ac:dyDescent="0.25">
      <c r="N3411" s="5"/>
      <c r="O3411" s="5"/>
    </row>
    <row r="3412" spans="14:15" x14ac:dyDescent="0.25">
      <c r="N3412" s="5"/>
      <c r="O3412" s="5"/>
    </row>
    <row r="3413" spans="14:15" x14ac:dyDescent="0.25">
      <c r="N3413" s="5"/>
      <c r="O3413" s="5"/>
    </row>
    <row r="3414" spans="14:15" x14ac:dyDescent="0.25">
      <c r="N3414" s="5"/>
      <c r="O3414" s="5"/>
    </row>
    <row r="3415" spans="14:15" x14ac:dyDescent="0.25">
      <c r="N3415" s="5"/>
      <c r="O3415" s="5"/>
    </row>
    <row r="3416" spans="14:15" x14ac:dyDescent="0.25">
      <c r="N3416" s="5"/>
      <c r="O3416" s="5"/>
    </row>
    <row r="3417" spans="14:15" x14ac:dyDescent="0.25">
      <c r="N3417" s="5"/>
      <c r="O3417" s="5"/>
    </row>
    <row r="3418" spans="14:15" x14ac:dyDescent="0.25">
      <c r="N3418" s="5"/>
      <c r="O3418" s="5"/>
    </row>
    <row r="3419" spans="14:15" x14ac:dyDescent="0.25">
      <c r="N3419" s="5"/>
      <c r="O3419" s="5"/>
    </row>
    <row r="3420" spans="14:15" x14ac:dyDescent="0.25">
      <c r="N3420" s="5"/>
      <c r="O3420" s="5"/>
    </row>
    <row r="3421" spans="14:15" x14ac:dyDescent="0.25">
      <c r="N3421" s="5"/>
      <c r="O3421" s="5"/>
    </row>
    <row r="3422" spans="14:15" x14ac:dyDescent="0.25">
      <c r="N3422" s="5"/>
      <c r="O3422" s="5"/>
    </row>
    <row r="3423" spans="14:15" x14ac:dyDescent="0.25">
      <c r="N3423" s="5"/>
      <c r="O3423" s="5"/>
    </row>
    <row r="3424" spans="14:15" x14ac:dyDescent="0.25">
      <c r="N3424" s="5"/>
      <c r="O3424" s="5"/>
    </row>
    <row r="3425" spans="14:15" x14ac:dyDescent="0.25">
      <c r="N3425" s="5"/>
      <c r="O3425" s="5"/>
    </row>
    <row r="3426" spans="14:15" x14ac:dyDescent="0.25">
      <c r="N3426" s="5"/>
      <c r="O3426" s="5"/>
    </row>
    <row r="3427" spans="14:15" x14ac:dyDescent="0.25">
      <c r="N3427" s="5"/>
      <c r="O3427" s="5"/>
    </row>
    <row r="3428" spans="14:15" x14ac:dyDescent="0.25">
      <c r="N3428" s="5"/>
      <c r="O3428" s="5"/>
    </row>
    <row r="3429" spans="14:15" x14ac:dyDescent="0.25">
      <c r="N3429" s="5"/>
      <c r="O3429" s="5"/>
    </row>
    <row r="3430" spans="14:15" x14ac:dyDescent="0.25">
      <c r="N3430" s="5"/>
      <c r="O3430" s="5"/>
    </row>
    <row r="3431" spans="14:15" x14ac:dyDescent="0.25">
      <c r="N3431" s="5"/>
      <c r="O3431" s="5"/>
    </row>
    <row r="3432" spans="14:15" x14ac:dyDescent="0.25">
      <c r="N3432" s="5"/>
      <c r="O3432" s="5"/>
    </row>
    <row r="3433" spans="14:15" x14ac:dyDescent="0.25">
      <c r="N3433" s="5"/>
      <c r="O3433" s="5"/>
    </row>
    <row r="3434" spans="14:15" x14ac:dyDescent="0.25">
      <c r="N3434" s="5"/>
      <c r="O3434" s="5"/>
    </row>
    <row r="3435" spans="14:15" x14ac:dyDescent="0.25">
      <c r="N3435" s="5"/>
      <c r="O3435" s="5"/>
    </row>
    <row r="3436" spans="14:15" x14ac:dyDescent="0.25">
      <c r="N3436" s="5"/>
      <c r="O3436" s="5"/>
    </row>
    <row r="3437" spans="14:15" x14ac:dyDescent="0.25">
      <c r="N3437" s="5"/>
      <c r="O3437" s="5"/>
    </row>
    <row r="3438" spans="14:15" x14ac:dyDescent="0.25">
      <c r="N3438" s="5"/>
      <c r="O3438" s="5"/>
    </row>
    <row r="3439" spans="14:15" x14ac:dyDescent="0.25">
      <c r="N3439" s="5"/>
      <c r="O3439" s="5"/>
    </row>
    <row r="3440" spans="14:15" x14ac:dyDescent="0.25">
      <c r="N3440" s="5"/>
      <c r="O3440" s="5"/>
    </row>
    <row r="3441" spans="14:15" x14ac:dyDescent="0.25">
      <c r="N3441" s="5"/>
      <c r="O3441" s="5"/>
    </row>
    <row r="3442" spans="14:15" x14ac:dyDescent="0.25">
      <c r="N3442" s="5"/>
      <c r="O3442" s="5"/>
    </row>
    <row r="3443" spans="14:15" x14ac:dyDescent="0.25">
      <c r="N3443" s="5"/>
      <c r="O3443" s="5"/>
    </row>
    <row r="3444" spans="14:15" x14ac:dyDescent="0.25">
      <c r="N3444" s="5"/>
      <c r="O3444" s="5"/>
    </row>
    <row r="3445" spans="14:15" x14ac:dyDescent="0.25">
      <c r="N3445" s="5"/>
      <c r="O3445" s="5"/>
    </row>
    <row r="3446" spans="14:15" x14ac:dyDescent="0.25">
      <c r="N3446" s="5"/>
      <c r="O3446" s="5"/>
    </row>
    <row r="3447" spans="14:15" x14ac:dyDescent="0.25">
      <c r="N3447" s="5"/>
      <c r="O3447" s="5"/>
    </row>
    <row r="3448" spans="14:15" x14ac:dyDescent="0.25">
      <c r="N3448" s="5"/>
      <c r="O3448" s="5"/>
    </row>
    <row r="3449" spans="14:15" x14ac:dyDescent="0.25">
      <c r="N3449" s="5"/>
      <c r="O3449" s="5"/>
    </row>
    <row r="3450" spans="14:15" x14ac:dyDescent="0.25">
      <c r="N3450" s="5"/>
      <c r="O3450" s="5"/>
    </row>
    <row r="3451" spans="14:15" x14ac:dyDescent="0.25">
      <c r="N3451" s="5"/>
      <c r="O3451" s="5"/>
    </row>
    <row r="3452" spans="14:15" x14ac:dyDescent="0.25">
      <c r="N3452" s="5"/>
      <c r="O3452" s="5"/>
    </row>
    <row r="3453" spans="14:15" x14ac:dyDescent="0.25">
      <c r="N3453" s="5"/>
      <c r="O3453" s="5"/>
    </row>
    <row r="3454" spans="14:15" x14ac:dyDescent="0.25">
      <c r="N3454" s="5"/>
      <c r="O3454" s="5"/>
    </row>
    <row r="3455" spans="14:15" x14ac:dyDescent="0.25">
      <c r="N3455" s="5"/>
      <c r="O3455" s="5"/>
    </row>
    <row r="3456" spans="14:15" x14ac:dyDescent="0.25">
      <c r="N3456" s="5"/>
      <c r="O3456" s="5"/>
    </row>
    <row r="3457" spans="14:15" x14ac:dyDescent="0.25">
      <c r="N3457" s="5"/>
      <c r="O3457" s="5"/>
    </row>
    <row r="3458" spans="14:15" x14ac:dyDescent="0.25">
      <c r="N3458" s="5"/>
      <c r="O3458" s="5"/>
    </row>
    <row r="3459" spans="14:15" x14ac:dyDescent="0.25">
      <c r="N3459" s="5"/>
      <c r="O3459" s="5"/>
    </row>
    <row r="3460" spans="14:15" x14ac:dyDescent="0.25">
      <c r="N3460" s="5"/>
      <c r="O3460" s="5"/>
    </row>
    <row r="3461" spans="14:15" x14ac:dyDescent="0.25">
      <c r="N3461" s="5"/>
      <c r="O3461" s="5"/>
    </row>
    <row r="3462" spans="14:15" x14ac:dyDescent="0.25">
      <c r="N3462" s="5"/>
      <c r="O3462" s="5"/>
    </row>
    <row r="3463" spans="14:15" x14ac:dyDescent="0.25">
      <c r="N3463" s="5"/>
      <c r="O3463" s="5"/>
    </row>
    <row r="3464" spans="14:15" x14ac:dyDescent="0.25">
      <c r="N3464" s="5"/>
      <c r="O3464" s="5"/>
    </row>
    <row r="3465" spans="14:15" x14ac:dyDescent="0.25">
      <c r="N3465" s="5"/>
      <c r="O3465" s="5"/>
    </row>
    <row r="3466" spans="14:15" x14ac:dyDescent="0.25">
      <c r="N3466" s="5"/>
      <c r="O3466" s="5"/>
    </row>
    <row r="3467" spans="14:15" x14ac:dyDescent="0.25">
      <c r="N3467" s="5"/>
      <c r="O3467" s="5"/>
    </row>
    <row r="3468" spans="14:15" x14ac:dyDescent="0.25">
      <c r="N3468" s="5"/>
      <c r="O3468" s="5"/>
    </row>
    <row r="3469" spans="14:15" x14ac:dyDescent="0.25">
      <c r="N3469" s="5"/>
      <c r="O3469" s="5"/>
    </row>
    <row r="3470" spans="14:15" x14ac:dyDescent="0.25">
      <c r="N3470" s="5"/>
      <c r="O3470" s="5"/>
    </row>
    <row r="3471" spans="14:15" x14ac:dyDescent="0.25">
      <c r="N3471" s="5"/>
      <c r="O3471" s="5"/>
    </row>
    <row r="3472" spans="14:15" x14ac:dyDescent="0.25">
      <c r="N3472" s="5"/>
      <c r="O3472" s="5"/>
    </row>
    <row r="3473" spans="14:15" x14ac:dyDescent="0.25">
      <c r="N3473" s="5"/>
      <c r="O3473" s="5"/>
    </row>
    <row r="3474" spans="14:15" x14ac:dyDescent="0.25">
      <c r="N3474" s="5"/>
      <c r="O3474" s="5"/>
    </row>
    <row r="3475" spans="14:15" x14ac:dyDescent="0.25">
      <c r="N3475" s="5"/>
      <c r="O3475" s="5"/>
    </row>
    <row r="3476" spans="14:15" x14ac:dyDescent="0.25">
      <c r="N3476" s="5"/>
      <c r="O3476" s="5"/>
    </row>
    <row r="3477" spans="14:15" x14ac:dyDescent="0.25">
      <c r="N3477" s="5"/>
      <c r="O3477" s="5"/>
    </row>
    <row r="3478" spans="14:15" x14ac:dyDescent="0.25">
      <c r="N3478" s="5"/>
      <c r="O3478" s="5"/>
    </row>
    <row r="3479" spans="14:15" x14ac:dyDescent="0.25">
      <c r="N3479" s="5"/>
      <c r="O3479" s="5"/>
    </row>
    <row r="3480" spans="14:15" x14ac:dyDescent="0.25">
      <c r="N3480" s="5"/>
      <c r="O3480" s="5"/>
    </row>
    <row r="3481" spans="14:15" x14ac:dyDescent="0.25">
      <c r="N3481" s="5"/>
      <c r="O3481" s="5"/>
    </row>
    <row r="3482" spans="14:15" x14ac:dyDescent="0.25">
      <c r="N3482" s="5"/>
      <c r="O3482" s="5"/>
    </row>
    <row r="3483" spans="14:15" x14ac:dyDescent="0.25">
      <c r="N3483" s="5"/>
      <c r="O3483" s="5"/>
    </row>
    <row r="3484" spans="14:15" x14ac:dyDescent="0.25">
      <c r="N3484" s="5"/>
      <c r="O3484" s="5"/>
    </row>
    <row r="3485" spans="14:15" x14ac:dyDescent="0.25">
      <c r="N3485" s="5"/>
      <c r="O3485" s="5"/>
    </row>
    <row r="3486" spans="14:15" x14ac:dyDescent="0.25">
      <c r="N3486" s="5"/>
      <c r="O3486" s="5"/>
    </row>
    <row r="3487" spans="14:15" x14ac:dyDescent="0.25">
      <c r="N3487" s="5"/>
      <c r="O3487" s="5"/>
    </row>
    <row r="3488" spans="14:15" x14ac:dyDescent="0.25">
      <c r="N3488" s="5"/>
      <c r="O3488" s="5"/>
    </row>
    <row r="3489" spans="14:15" x14ac:dyDescent="0.25">
      <c r="N3489" s="5"/>
      <c r="O3489" s="5"/>
    </row>
    <row r="3490" spans="14:15" x14ac:dyDescent="0.25">
      <c r="N3490" s="5"/>
      <c r="O3490" s="5"/>
    </row>
    <row r="3491" spans="14:15" x14ac:dyDescent="0.25">
      <c r="N3491" s="5"/>
      <c r="O3491" s="5"/>
    </row>
    <row r="3492" spans="14:15" x14ac:dyDescent="0.25">
      <c r="N3492" s="5"/>
      <c r="O3492" s="5"/>
    </row>
    <row r="3493" spans="14:15" x14ac:dyDescent="0.25">
      <c r="N3493" s="5"/>
      <c r="O3493" s="5"/>
    </row>
    <row r="3494" spans="14:15" x14ac:dyDescent="0.25">
      <c r="N3494" s="5"/>
      <c r="O3494" s="5"/>
    </row>
    <row r="3495" spans="14:15" x14ac:dyDescent="0.25">
      <c r="N3495" s="5"/>
      <c r="O3495" s="5"/>
    </row>
    <row r="3496" spans="14:15" x14ac:dyDescent="0.25">
      <c r="N3496" s="5"/>
      <c r="O3496" s="5"/>
    </row>
    <row r="3497" spans="14:15" x14ac:dyDescent="0.25">
      <c r="N3497" s="5"/>
      <c r="O3497" s="5"/>
    </row>
    <row r="3498" spans="14:15" x14ac:dyDescent="0.25">
      <c r="N3498" s="5"/>
      <c r="O3498" s="5"/>
    </row>
    <row r="3499" spans="14:15" x14ac:dyDescent="0.25">
      <c r="N3499" s="5"/>
      <c r="O3499" s="5"/>
    </row>
    <row r="3500" spans="14:15" x14ac:dyDescent="0.25">
      <c r="N3500" s="5"/>
      <c r="O3500" s="5"/>
    </row>
    <row r="3501" spans="14:15" x14ac:dyDescent="0.25">
      <c r="N3501" s="5"/>
      <c r="O3501" s="5"/>
    </row>
    <row r="3502" spans="14:15" x14ac:dyDescent="0.25">
      <c r="N3502" s="5"/>
      <c r="O3502" s="5"/>
    </row>
    <row r="3503" spans="14:15" x14ac:dyDescent="0.25">
      <c r="N3503" s="5"/>
      <c r="O3503" s="5"/>
    </row>
    <row r="3504" spans="14:15" x14ac:dyDescent="0.25">
      <c r="N3504" s="5"/>
      <c r="O3504" s="5"/>
    </row>
    <row r="3505" spans="14:15" x14ac:dyDescent="0.25">
      <c r="N3505" s="5"/>
      <c r="O3505" s="5"/>
    </row>
    <row r="3506" spans="14:15" x14ac:dyDescent="0.25">
      <c r="N3506" s="5"/>
      <c r="O3506" s="5"/>
    </row>
    <row r="3507" spans="14:15" x14ac:dyDescent="0.25">
      <c r="N3507" s="5"/>
      <c r="O3507" s="5"/>
    </row>
    <row r="3508" spans="14:15" x14ac:dyDescent="0.25">
      <c r="N3508" s="5"/>
      <c r="O3508" s="5"/>
    </row>
    <row r="3509" spans="14:15" x14ac:dyDescent="0.25">
      <c r="N3509" s="5"/>
      <c r="O3509" s="5"/>
    </row>
    <row r="3510" spans="14:15" x14ac:dyDescent="0.25">
      <c r="N3510" s="5"/>
      <c r="O3510" s="5"/>
    </row>
    <row r="3511" spans="14:15" x14ac:dyDescent="0.25">
      <c r="N3511" s="5"/>
      <c r="O3511" s="5"/>
    </row>
    <row r="3512" spans="14:15" x14ac:dyDescent="0.25">
      <c r="N3512" s="5"/>
      <c r="O3512" s="5"/>
    </row>
    <row r="3513" spans="14:15" x14ac:dyDescent="0.25">
      <c r="N3513" s="5"/>
      <c r="O3513" s="5"/>
    </row>
    <row r="3514" spans="14:15" x14ac:dyDescent="0.25">
      <c r="N3514" s="5"/>
      <c r="O3514" s="5"/>
    </row>
    <row r="3515" spans="14:15" x14ac:dyDescent="0.25">
      <c r="N3515" s="5"/>
      <c r="O3515" s="5"/>
    </row>
    <row r="3516" spans="14:15" x14ac:dyDescent="0.25">
      <c r="N3516" s="5"/>
      <c r="O3516" s="5"/>
    </row>
    <row r="3517" spans="14:15" x14ac:dyDescent="0.25">
      <c r="N3517" s="5"/>
      <c r="O3517" s="5"/>
    </row>
    <row r="3518" spans="14:15" x14ac:dyDescent="0.25">
      <c r="N3518" s="5"/>
      <c r="O3518" s="5"/>
    </row>
    <row r="3519" spans="14:15" x14ac:dyDescent="0.25">
      <c r="N3519" s="5"/>
      <c r="O3519" s="5"/>
    </row>
    <row r="3520" spans="14:15" x14ac:dyDescent="0.25">
      <c r="N3520" s="5"/>
      <c r="O3520" s="5"/>
    </row>
    <row r="3521" spans="14:15" x14ac:dyDescent="0.25">
      <c r="N3521" s="5"/>
      <c r="O3521" s="5"/>
    </row>
    <row r="3522" spans="14:15" x14ac:dyDescent="0.25">
      <c r="N3522" s="5"/>
      <c r="O3522" s="5"/>
    </row>
    <row r="3523" spans="14:15" x14ac:dyDescent="0.25">
      <c r="N3523" s="5"/>
      <c r="O3523" s="5"/>
    </row>
    <row r="3524" spans="14:15" x14ac:dyDescent="0.25">
      <c r="N3524" s="5"/>
      <c r="O3524" s="5"/>
    </row>
    <row r="3525" spans="14:15" x14ac:dyDescent="0.25">
      <c r="N3525" s="5"/>
      <c r="O3525" s="5"/>
    </row>
    <row r="3526" spans="14:15" x14ac:dyDescent="0.25">
      <c r="N3526" s="5"/>
      <c r="O3526" s="5"/>
    </row>
    <row r="3527" spans="14:15" x14ac:dyDescent="0.25">
      <c r="N3527" s="5"/>
      <c r="O3527" s="5"/>
    </row>
    <row r="3528" spans="14:15" x14ac:dyDescent="0.25">
      <c r="N3528" s="5"/>
      <c r="O3528" s="5"/>
    </row>
    <row r="3529" spans="14:15" x14ac:dyDescent="0.25">
      <c r="N3529" s="5"/>
      <c r="O3529" s="5"/>
    </row>
    <row r="3530" spans="14:15" x14ac:dyDescent="0.25">
      <c r="N3530" s="5"/>
      <c r="O3530" s="5"/>
    </row>
    <row r="3531" spans="14:15" x14ac:dyDescent="0.25">
      <c r="N3531" s="5"/>
      <c r="O3531" s="5"/>
    </row>
    <row r="3532" spans="14:15" x14ac:dyDescent="0.25">
      <c r="N3532" s="5"/>
      <c r="O3532" s="5"/>
    </row>
    <row r="3533" spans="14:15" x14ac:dyDescent="0.25">
      <c r="N3533" s="5"/>
      <c r="O3533" s="5"/>
    </row>
    <row r="3534" spans="14:15" x14ac:dyDescent="0.25">
      <c r="N3534" s="5"/>
      <c r="O3534" s="5"/>
    </row>
    <row r="3535" spans="14:15" x14ac:dyDescent="0.25">
      <c r="N3535" s="5"/>
      <c r="O3535" s="5"/>
    </row>
    <row r="3536" spans="14:15" x14ac:dyDescent="0.25">
      <c r="N3536" s="5"/>
      <c r="O3536" s="5"/>
    </row>
    <row r="3537" spans="14:15" x14ac:dyDescent="0.25">
      <c r="N3537" s="5"/>
      <c r="O3537" s="5"/>
    </row>
    <row r="3538" spans="14:15" x14ac:dyDescent="0.25">
      <c r="N3538" s="5"/>
      <c r="O3538" s="5"/>
    </row>
    <row r="3539" spans="14:15" x14ac:dyDescent="0.25">
      <c r="N3539" s="5"/>
      <c r="O3539" s="5"/>
    </row>
    <row r="3540" spans="14:15" x14ac:dyDescent="0.25">
      <c r="N3540" s="5"/>
      <c r="O3540" s="5"/>
    </row>
    <row r="3541" spans="14:15" x14ac:dyDescent="0.25">
      <c r="N3541" s="5"/>
      <c r="O3541" s="5"/>
    </row>
    <row r="3542" spans="14:15" x14ac:dyDescent="0.25">
      <c r="N3542" s="5"/>
      <c r="O3542" s="5"/>
    </row>
    <row r="3543" spans="14:15" x14ac:dyDescent="0.25">
      <c r="N3543" s="5"/>
      <c r="O3543" s="5"/>
    </row>
    <row r="3544" spans="14:15" x14ac:dyDescent="0.25">
      <c r="N3544" s="5"/>
      <c r="O3544" s="5"/>
    </row>
    <row r="3545" spans="14:15" x14ac:dyDescent="0.25">
      <c r="N3545" s="5"/>
      <c r="O3545" s="5"/>
    </row>
    <row r="3546" spans="14:15" x14ac:dyDescent="0.25">
      <c r="N3546" s="5"/>
      <c r="O3546" s="5"/>
    </row>
    <row r="3547" spans="14:15" x14ac:dyDescent="0.25">
      <c r="N3547" s="5"/>
      <c r="O3547" s="5"/>
    </row>
    <row r="3548" spans="14:15" x14ac:dyDescent="0.25">
      <c r="N3548" s="5"/>
      <c r="O3548" s="5"/>
    </row>
    <row r="3549" spans="14:15" x14ac:dyDescent="0.25">
      <c r="N3549" s="5"/>
      <c r="O3549" s="5"/>
    </row>
    <row r="3550" spans="14:15" x14ac:dyDescent="0.25">
      <c r="N3550" s="5"/>
      <c r="O3550" s="5"/>
    </row>
    <row r="3551" spans="14:15" x14ac:dyDescent="0.25">
      <c r="N3551" s="5"/>
      <c r="O3551" s="5"/>
    </row>
    <row r="3552" spans="14:15" x14ac:dyDescent="0.25">
      <c r="N3552" s="5"/>
      <c r="O3552" s="5"/>
    </row>
    <row r="3553" spans="14:15" x14ac:dyDescent="0.25">
      <c r="N3553" s="5"/>
      <c r="O3553" s="5"/>
    </row>
    <row r="3554" spans="14:15" x14ac:dyDescent="0.25">
      <c r="N3554" s="5"/>
      <c r="O3554" s="5"/>
    </row>
    <row r="3555" spans="14:15" x14ac:dyDescent="0.25">
      <c r="N3555" s="5"/>
      <c r="O3555" s="5"/>
    </row>
    <row r="3556" spans="14:15" x14ac:dyDescent="0.25">
      <c r="N3556" s="5"/>
      <c r="O3556" s="5"/>
    </row>
    <row r="3557" spans="14:15" x14ac:dyDescent="0.25">
      <c r="N3557" s="5"/>
      <c r="O3557" s="5"/>
    </row>
    <row r="3558" spans="14:15" x14ac:dyDescent="0.25">
      <c r="N3558" s="5"/>
      <c r="O3558" s="5"/>
    </row>
    <row r="3559" spans="14:15" x14ac:dyDescent="0.25">
      <c r="N3559" s="5"/>
      <c r="O3559" s="5"/>
    </row>
    <row r="3560" spans="14:15" x14ac:dyDescent="0.25">
      <c r="N3560" s="5"/>
      <c r="O3560" s="5"/>
    </row>
    <row r="3561" spans="14:15" x14ac:dyDescent="0.25">
      <c r="N3561" s="5"/>
      <c r="O3561" s="5"/>
    </row>
    <row r="3562" spans="14:15" x14ac:dyDescent="0.25">
      <c r="N3562" s="5"/>
      <c r="O3562" s="5"/>
    </row>
    <row r="3563" spans="14:15" x14ac:dyDescent="0.25">
      <c r="N3563" s="5"/>
      <c r="O3563" s="5"/>
    </row>
    <row r="3564" spans="14:15" x14ac:dyDescent="0.25">
      <c r="N3564" s="5"/>
      <c r="O3564" s="5"/>
    </row>
    <row r="3565" spans="14:15" x14ac:dyDescent="0.25">
      <c r="N3565" s="5"/>
      <c r="O3565" s="5"/>
    </row>
    <row r="3566" spans="14:15" x14ac:dyDescent="0.25">
      <c r="N3566" s="5"/>
      <c r="O3566" s="5"/>
    </row>
    <row r="3567" spans="14:15" x14ac:dyDescent="0.25">
      <c r="N3567" s="5"/>
      <c r="O3567" s="5"/>
    </row>
    <row r="3568" spans="14:15" x14ac:dyDescent="0.25">
      <c r="N3568" s="5"/>
      <c r="O3568" s="5"/>
    </row>
    <row r="3569" spans="14:15" x14ac:dyDescent="0.25">
      <c r="N3569" s="5"/>
      <c r="O3569" s="5"/>
    </row>
    <row r="3570" spans="14:15" x14ac:dyDescent="0.25">
      <c r="N3570" s="5"/>
      <c r="O3570" s="5"/>
    </row>
    <row r="3571" spans="14:15" x14ac:dyDescent="0.25">
      <c r="N3571" s="5"/>
      <c r="O3571" s="5"/>
    </row>
    <row r="3572" spans="14:15" x14ac:dyDescent="0.25">
      <c r="N3572" s="5"/>
      <c r="O3572" s="5"/>
    </row>
    <row r="3573" spans="14:15" x14ac:dyDescent="0.25">
      <c r="N3573" s="5"/>
      <c r="O3573" s="5"/>
    </row>
    <row r="3574" spans="14:15" x14ac:dyDescent="0.25">
      <c r="N3574" s="5"/>
      <c r="O3574" s="5"/>
    </row>
    <row r="3575" spans="14:15" x14ac:dyDescent="0.25">
      <c r="N3575" s="5"/>
      <c r="O3575" s="5"/>
    </row>
    <row r="3576" spans="14:15" x14ac:dyDescent="0.25">
      <c r="N3576" s="5"/>
      <c r="O3576" s="5"/>
    </row>
    <row r="3577" spans="14:15" x14ac:dyDescent="0.25">
      <c r="N3577" s="5"/>
      <c r="O3577" s="5"/>
    </row>
    <row r="3578" spans="14:15" x14ac:dyDescent="0.25">
      <c r="N3578" s="5"/>
      <c r="O3578" s="5"/>
    </row>
    <row r="3579" spans="14:15" x14ac:dyDescent="0.25">
      <c r="N3579" s="5"/>
      <c r="O3579" s="5"/>
    </row>
    <row r="3580" spans="14:15" x14ac:dyDescent="0.25">
      <c r="N3580" s="5"/>
      <c r="O3580" s="5"/>
    </row>
    <row r="3581" spans="14:15" x14ac:dyDescent="0.25">
      <c r="N3581" s="5"/>
      <c r="O3581" s="5"/>
    </row>
    <row r="3582" spans="14:15" x14ac:dyDescent="0.25">
      <c r="N3582" s="5"/>
      <c r="O3582" s="5"/>
    </row>
    <row r="3583" spans="14:15" x14ac:dyDescent="0.25">
      <c r="N3583" s="5"/>
      <c r="O3583" s="5"/>
    </row>
    <row r="3584" spans="14:15" x14ac:dyDescent="0.25">
      <c r="N3584" s="5"/>
      <c r="O3584" s="5"/>
    </row>
    <row r="3585" spans="14:15" x14ac:dyDescent="0.25">
      <c r="N3585" s="5"/>
      <c r="O3585" s="5"/>
    </row>
    <row r="3586" spans="14:15" x14ac:dyDescent="0.25">
      <c r="N3586" s="5"/>
      <c r="O3586" s="5"/>
    </row>
    <row r="3587" spans="14:15" x14ac:dyDescent="0.25">
      <c r="N3587" s="5"/>
      <c r="O3587" s="5"/>
    </row>
    <row r="3588" spans="14:15" x14ac:dyDescent="0.25">
      <c r="N3588" s="5"/>
      <c r="O3588" s="5"/>
    </row>
    <row r="3589" spans="14:15" x14ac:dyDescent="0.25">
      <c r="N3589" s="5"/>
      <c r="O3589" s="5"/>
    </row>
    <row r="3590" spans="14:15" x14ac:dyDescent="0.25">
      <c r="N3590" s="5"/>
      <c r="O3590" s="5"/>
    </row>
    <row r="3591" spans="14:15" x14ac:dyDescent="0.25">
      <c r="N3591" s="5"/>
      <c r="O3591" s="5"/>
    </row>
    <row r="3592" spans="14:15" x14ac:dyDescent="0.25">
      <c r="N3592" s="5"/>
      <c r="O3592" s="5"/>
    </row>
    <row r="3593" spans="14:15" x14ac:dyDescent="0.25">
      <c r="N3593" s="5"/>
      <c r="O3593" s="5"/>
    </row>
    <row r="3594" spans="14:15" x14ac:dyDescent="0.25">
      <c r="N3594" s="5"/>
      <c r="O3594" s="5"/>
    </row>
    <row r="3595" spans="14:15" x14ac:dyDescent="0.25">
      <c r="N3595" s="5"/>
      <c r="O3595" s="5"/>
    </row>
    <row r="3596" spans="14:15" x14ac:dyDescent="0.25">
      <c r="N3596" s="5"/>
      <c r="O3596" s="5"/>
    </row>
    <row r="3597" spans="14:15" x14ac:dyDescent="0.25">
      <c r="N3597" s="5"/>
      <c r="O3597" s="5"/>
    </row>
    <row r="3598" spans="14:15" x14ac:dyDescent="0.25">
      <c r="N3598" s="5"/>
      <c r="O3598" s="5"/>
    </row>
    <row r="3599" spans="14:15" x14ac:dyDescent="0.25">
      <c r="N3599" s="5"/>
      <c r="O3599" s="5"/>
    </row>
    <row r="3600" spans="14:15" x14ac:dyDescent="0.25">
      <c r="N3600" s="5"/>
      <c r="O3600" s="5"/>
    </row>
    <row r="3601" spans="14:15" x14ac:dyDescent="0.25">
      <c r="N3601" s="5"/>
      <c r="O3601" s="5"/>
    </row>
    <row r="3602" spans="14:15" x14ac:dyDescent="0.25">
      <c r="N3602" s="5"/>
      <c r="O3602" s="5"/>
    </row>
    <row r="3603" spans="14:15" x14ac:dyDescent="0.25">
      <c r="N3603" s="5"/>
      <c r="O3603" s="5"/>
    </row>
    <row r="3604" spans="14:15" x14ac:dyDescent="0.25">
      <c r="N3604" s="5"/>
      <c r="O3604" s="5"/>
    </row>
    <row r="3605" spans="14:15" x14ac:dyDescent="0.25">
      <c r="N3605" s="5"/>
      <c r="O3605" s="5"/>
    </row>
    <row r="3606" spans="14:15" x14ac:dyDescent="0.25">
      <c r="N3606" s="5"/>
      <c r="O3606" s="5"/>
    </row>
    <row r="3607" spans="14:15" x14ac:dyDescent="0.25">
      <c r="N3607" s="5"/>
      <c r="O3607" s="5"/>
    </row>
    <row r="3608" spans="14:15" x14ac:dyDescent="0.25">
      <c r="N3608" s="5"/>
      <c r="O3608" s="5"/>
    </row>
    <row r="3609" spans="14:15" x14ac:dyDescent="0.25">
      <c r="N3609" s="5"/>
      <c r="O3609" s="5"/>
    </row>
    <row r="3610" spans="14:15" x14ac:dyDescent="0.25">
      <c r="N3610" s="5"/>
      <c r="O3610" s="5"/>
    </row>
    <row r="3611" spans="14:15" x14ac:dyDescent="0.25">
      <c r="N3611" s="5"/>
      <c r="O3611" s="5"/>
    </row>
    <row r="3612" spans="14:15" x14ac:dyDescent="0.25">
      <c r="N3612" s="5"/>
      <c r="O3612" s="5"/>
    </row>
    <row r="3613" spans="14:15" x14ac:dyDescent="0.25">
      <c r="N3613" s="5"/>
      <c r="O3613" s="5"/>
    </row>
    <row r="3614" spans="14:15" x14ac:dyDescent="0.25">
      <c r="N3614" s="5"/>
      <c r="O3614" s="5"/>
    </row>
    <row r="3615" spans="14:15" x14ac:dyDescent="0.25">
      <c r="N3615" s="5"/>
      <c r="O3615" s="5"/>
    </row>
    <row r="3616" spans="14:15" x14ac:dyDescent="0.25">
      <c r="N3616" s="5"/>
      <c r="O3616" s="5"/>
    </row>
    <row r="3617" spans="14:15" x14ac:dyDescent="0.25">
      <c r="N3617" s="5"/>
      <c r="O3617" s="5"/>
    </row>
    <row r="3618" spans="14:15" x14ac:dyDescent="0.25">
      <c r="N3618" s="5"/>
      <c r="O3618" s="5"/>
    </row>
    <row r="3619" spans="14:15" x14ac:dyDescent="0.25">
      <c r="N3619" s="5"/>
      <c r="O3619" s="5"/>
    </row>
    <row r="3620" spans="14:15" x14ac:dyDescent="0.25">
      <c r="N3620" s="5"/>
      <c r="O3620" s="5"/>
    </row>
    <row r="3621" spans="14:15" x14ac:dyDescent="0.25">
      <c r="N3621" s="5"/>
      <c r="O3621" s="5"/>
    </row>
    <row r="3622" spans="14:15" x14ac:dyDescent="0.25">
      <c r="N3622" s="5"/>
      <c r="O3622" s="5"/>
    </row>
    <row r="3623" spans="14:15" x14ac:dyDescent="0.25">
      <c r="N3623" s="5"/>
      <c r="O3623" s="5"/>
    </row>
    <row r="3624" spans="14:15" x14ac:dyDescent="0.25">
      <c r="N3624" s="5"/>
      <c r="O3624" s="5"/>
    </row>
    <row r="3625" spans="14:15" x14ac:dyDescent="0.25">
      <c r="N3625" s="5"/>
      <c r="O3625" s="5"/>
    </row>
    <row r="3626" spans="14:15" x14ac:dyDescent="0.25">
      <c r="N3626" s="5"/>
      <c r="O3626" s="5"/>
    </row>
    <row r="3627" spans="14:15" x14ac:dyDescent="0.25">
      <c r="N3627" s="5"/>
      <c r="O3627" s="5"/>
    </row>
    <row r="3628" spans="14:15" x14ac:dyDescent="0.25">
      <c r="N3628" s="5"/>
      <c r="O3628" s="5"/>
    </row>
    <row r="3629" spans="14:15" x14ac:dyDescent="0.25">
      <c r="N3629" s="5"/>
      <c r="O3629" s="5"/>
    </row>
    <row r="3630" spans="14:15" x14ac:dyDescent="0.25">
      <c r="N3630" s="5"/>
      <c r="O3630" s="5"/>
    </row>
    <row r="3631" spans="14:15" x14ac:dyDescent="0.25">
      <c r="N3631" s="5"/>
      <c r="O3631" s="5"/>
    </row>
    <row r="3632" spans="14:15" x14ac:dyDescent="0.25">
      <c r="N3632" s="5"/>
      <c r="O3632" s="5"/>
    </row>
    <row r="3633" spans="14:15" x14ac:dyDescent="0.25">
      <c r="N3633" s="5"/>
      <c r="O3633" s="5"/>
    </row>
    <row r="3634" spans="14:15" x14ac:dyDescent="0.25">
      <c r="N3634" s="5"/>
      <c r="O3634" s="5"/>
    </row>
    <row r="3635" spans="14:15" x14ac:dyDescent="0.25">
      <c r="N3635" s="5"/>
      <c r="O3635" s="5"/>
    </row>
    <row r="3636" spans="14:15" x14ac:dyDescent="0.25">
      <c r="N3636" s="5"/>
      <c r="O3636" s="5"/>
    </row>
    <row r="3637" spans="14:15" x14ac:dyDescent="0.25">
      <c r="N3637" s="5"/>
      <c r="O3637" s="5"/>
    </row>
    <row r="3638" spans="14:15" x14ac:dyDescent="0.25">
      <c r="N3638" s="5"/>
      <c r="O3638" s="5"/>
    </row>
    <row r="3639" spans="14:15" x14ac:dyDescent="0.25">
      <c r="N3639" s="5"/>
      <c r="O3639" s="5"/>
    </row>
    <row r="3640" spans="14:15" x14ac:dyDescent="0.25">
      <c r="N3640" s="5"/>
      <c r="O3640" s="5"/>
    </row>
    <row r="3641" spans="14:15" x14ac:dyDescent="0.25">
      <c r="N3641" s="5"/>
      <c r="O3641" s="5"/>
    </row>
    <row r="3642" spans="14:15" x14ac:dyDescent="0.25">
      <c r="N3642" s="5"/>
      <c r="O3642" s="5"/>
    </row>
    <row r="3643" spans="14:15" x14ac:dyDescent="0.25">
      <c r="N3643" s="5"/>
      <c r="O3643" s="5"/>
    </row>
    <row r="3644" spans="14:15" x14ac:dyDescent="0.25">
      <c r="N3644" s="5"/>
      <c r="O3644" s="5"/>
    </row>
    <row r="3645" spans="14:15" x14ac:dyDescent="0.25">
      <c r="N3645" s="5"/>
      <c r="O3645" s="5"/>
    </row>
    <row r="3646" spans="14:15" x14ac:dyDescent="0.25">
      <c r="N3646" s="5"/>
      <c r="O3646" s="5"/>
    </row>
    <row r="3647" spans="14:15" x14ac:dyDescent="0.25">
      <c r="N3647" s="5"/>
      <c r="O3647" s="5"/>
    </row>
    <row r="3648" spans="14:15" x14ac:dyDescent="0.25">
      <c r="N3648" s="5"/>
      <c r="O3648" s="5"/>
    </row>
    <row r="3649" spans="14:15" x14ac:dyDescent="0.25">
      <c r="N3649" s="5"/>
      <c r="O3649" s="5"/>
    </row>
    <row r="3650" spans="14:15" x14ac:dyDescent="0.25">
      <c r="N3650" s="5"/>
      <c r="O3650" s="5"/>
    </row>
    <row r="3651" spans="14:15" x14ac:dyDescent="0.25">
      <c r="N3651" s="5"/>
      <c r="O3651" s="5"/>
    </row>
    <row r="3652" spans="14:15" x14ac:dyDescent="0.25">
      <c r="N3652" s="5"/>
      <c r="O3652" s="5"/>
    </row>
    <row r="3653" spans="14:15" x14ac:dyDescent="0.25">
      <c r="N3653" s="5"/>
      <c r="O3653" s="5"/>
    </row>
    <row r="3654" spans="14:15" x14ac:dyDescent="0.25">
      <c r="N3654" s="5"/>
      <c r="O3654" s="5"/>
    </row>
    <row r="3655" spans="14:15" x14ac:dyDescent="0.25">
      <c r="N3655" s="5"/>
      <c r="O3655" s="5"/>
    </row>
    <row r="3656" spans="14:15" x14ac:dyDescent="0.25">
      <c r="N3656" s="5"/>
      <c r="O3656" s="5"/>
    </row>
    <row r="3657" spans="14:15" x14ac:dyDescent="0.25">
      <c r="N3657" s="5"/>
      <c r="O3657" s="5"/>
    </row>
    <row r="3658" spans="14:15" x14ac:dyDescent="0.25">
      <c r="N3658" s="5"/>
      <c r="O3658" s="5"/>
    </row>
    <row r="3659" spans="14:15" x14ac:dyDescent="0.25">
      <c r="N3659" s="5"/>
      <c r="O3659" s="5"/>
    </row>
    <row r="3660" spans="14:15" x14ac:dyDescent="0.25">
      <c r="N3660" s="5"/>
      <c r="O3660" s="5"/>
    </row>
    <row r="3661" spans="14:15" x14ac:dyDescent="0.25">
      <c r="N3661" s="5"/>
      <c r="O3661" s="5"/>
    </row>
    <row r="3662" spans="14:15" x14ac:dyDescent="0.25">
      <c r="N3662" s="5"/>
      <c r="O3662" s="5"/>
    </row>
    <row r="3663" spans="14:15" x14ac:dyDescent="0.25">
      <c r="N3663" s="5"/>
      <c r="O3663" s="5"/>
    </row>
    <row r="3664" spans="14:15" x14ac:dyDescent="0.25">
      <c r="N3664" s="5"/>
      <c r="O3664" s="5"/>
    </row>
    <row r="3665" spans="14:15" x14ac:dyDescent="0.25">
      <c r="N3665" s="5"/>
      <c r="O3665" s="5"/>
    </row>
    <row r="3666" spans="14:15" x14ac:dyDescent="0.25">
      <c r="N3666" s="5"/>
      <c r="O3666" s="5"/>
    </row>
    <row r="3667" spans="14:15" x14ac:dyDescent="0.25">
      <c r="N3667" s="5"/>
      <c r="O3667" s="5"/>
    </row>
    <row r="3668" spans="14:15" x14ac:dyDescent="0.25">
      <c r="N3668" s="5"/>
      <c r="O3668" s="5"/>
    </row>
    <row r="3669" spans="14:15" x14ac:dyDescent="0.25">
      <c r="N3669" s="5"/>
      <c r="O3669" s="5"/>
    </row>
    <row r="3670" spans="14:15" x14ac:dyDescent="0.25">
      <c r="N3670" s="5"/>
      <c r="O3670" s="5"/>
    </row>
    <row r="3671" spans="14:15" x14ac:dyDescent="0.25">
      <c r="N3671" s="5"/>
      <c r="O3671" s="5"/>
    </row>
    <row r="3672" spans="14:15" x14ac:dyDescent="0.25">
      <c r="N3672" s="5"/>
      <c r="O3672" s="5"/>
    </row>
    <row r="3673" spans="14:15" x14ac:dyDescent="0.25">
      <c r="N3673" s="5"/>
      <c r="O3673" s="5"/>
    </row>
    <row r="3674" spans="14:15" x14ac:dyDescent="0.25">
      <c r="N3674" s="5"/>
      <c r="O3674" s="5"/>
    </row>
    <row r="3675" spans="14:15" x14ac:dyDescent="0.25">
      <c r="N3675" s="5"/>
      <c r="O3675" s="5"/>
    </row>
    <row r="3676" spans="14:15" x14ac:dyDescent="0.25">
      <c r="N3676" s="5"/>
      <c r="O3676" s="5"/>
    </row>
    <row r="3677" spans="14:15" x14ac:dyDescent="0.25">
      <c r="N3677" s="5"/>
      <c r="O3677" s="5"/>
    </row>
    <row r="3678" spans="14:15" x14ac:dyDescent="0.25">
      <c r="N3678" s="5"/>
      <c r="O3678" s="5"/>
    </row>
    <row r="3679" spans="14:15" x14ac:dyDescent="0.25">
      <c r="N3679" s="5"/>
      <c r="O3679" s="5"/>
    </row>
    <row r="3680" spans="14:15" x14ac:dyDescent="0.25">
      <c r="N3680" s="5"/>
      <c r="O3680" s="5"/>
    </row>
    <row r="3681" spans="14:15" x14ac:dyDescent="0.25">
      <c r="N3681" s="5"/>
      <c r="O3681" s="5"/>
    </row>
    <row r="3682" spans="14:15" x14ac:dyDescent="0.25">
      <c r="N3682" s="5"/>
      <c r="O3682" s="5"/>
    </row>
    <row r="3683" spans="14:15" x14ac:dyDescent="0.25">
      <c r="N3683" s="5"/>
      <c r="O3683" s="5"/>
    </row>
    <row r="3684" spans="14:15" x14ac:dyDescent="0.25">
      <c r="N3684" s="5"/>
      <c r="O3684" s="5"/>
    </row>
    <row r="3685" spans="14:15" x14ac:dyDescent="0.25">
      <c r="N3685" s="5"/>
      <c r="O3685" s="5"/>
    </row>
    <row r="3686" spans="14:15" x14ac:dyDescent="0.25">
      <c r="N3686" s="5"/>
      <c r="O3686" s="5"/>
    </row>
    <row r="3687" spans="14:15" x14ac:dyDescent="0.25">
      <c r="N3687" s="5"/>
      <c r="O3687" s="5"/>
    </row>
    <row r="3688" spans="14:15" x14ac:dyDescent="0.25">
      <c r="N3688" s="5"/>
      <c r="O3688" s="5"/>
    </row>
    <row r="3689" spans="14:15" x14ac:dyDescent="0.25">
      <c r="N3689" s="5"/>
      <c r="O3689" s="5"/>
    </row>
    <row r="3690" spans="14:15" x14ac:dyDescent="0.25">
      <c r="N3690" s="5"/>
      <c r="O3690" s="5"/>
    </row>
    <row r="3691" spans="14:15" x14ac:dyDescent="0.25">
      <c r="N3691" s="5"/>
      <c r="O3691" s="5"/>
    </row>
    <row r="3692" spans="14:15" x14ac:dyDescent="0.25">
      <c r="N3692" s="5"/>
      <c r="O3692" s="5"/>
    </row>
    <row r="3693" spans="14:15" x14ac:dyDescent="0.25">
      <c r="N3693" s="5"/>
      <c r="O3693" s="5"/>
    </row>
    <row r="3694" spans="14:15" x14ac:dyDescent="0.25">
      <c r="N3694" s="5"/>
      <c r="O3694" s="5"/>
    </row>
    <row r="3695" spans="14:15" x14ac:dyDescent="0.25">
      <c r="N3695" s="5"/>
      <c r="O3695" s="5"/>
    </row>
    <row r="3696" spans="14:15" x14ac:dyDescent="0.25">
      <c r="N3696" s="5"/>
      <c r="O3696" s="5"/>
    </row>
    <row r="3697" spans="14:15" x14ac:dyDescent="0.25">
      <c r="N3697" s="5"/>
      <c r="O3697" s="5"/>
    </row>
    <row r="3698" spans="14:15" x14ac:dyDescent="0.25">
      <c r="N3698" s="5"/>
      <c r="O3698" s="5"/>
    </row>
    <row r="3699" spans="14:15" x14ac:dyDescent="0.25">
      <c r="N3699" s="5"/>
      <c r="O3699" s="5"/>
    </row>
    <row r="3700" spans="14:15" x14ac:dyDescent="0.25">
      <c r="N3700" s="5"/>
      <c r="O3700" s="5"/>
    </row>
    <row r="3701" spans="14:15" x14ac:dyDescent="0.25">
      <c r="N3701" s="5"/>
      <c r="O3701" s="5"/>
    </row>
    <row r="3702" spans="14:15" x14ac:dyDescent="0.25">
      <c r="N3702" s="5"/>
      <c r="O3702" s="5"/>
    </row>
    <row r="3703" spans="14:15" x14ac:dyDescent="0.25">
      <c r="N3703" s="5"/>
      <c r="O3703" s="5"/>
    </row>
    <row r="3704" spans="14:15" x14ac:dyDescent="0.25">
      <c r="N3704" s="5"/>
      <c r="O3704" s="5"/>
    </row>
    <row r="3705" spans="14:15" x14ac:dyDescent="0.25">
      <c r="N3705" s="5"/>
      <c r="O3705" s="5"/>
    </row>
    <row r="3706" spans="14:15" x14ac:dyDescent="0.25">
      <c r="N3706" s="5"/>
      <c r="O3706" s="5"/>
    </row>
    <row r="3707" spans="14:15" x14ac:dyDescent="0.25">
      <c r="N3707" s="5"/>
      <c r="O3707" s="5"/>
    </row>
    <row r="3708" spans="14:15" x14ac:dyDescent="0.25">
      <c r="N3708" s="5"/>
      <c r="O3708" s="5"/>
    </row>
    <row r="3709" spans="14:15" x14ac:dyDescent="0.25">
      <c r="N3709" s="5"/>
      <c r="O3709" s="5"/>
    </row>
    <row r="3710" spans="14:15" x14ac:dyDescent="0.25">
      <c r="N3710" s="5"/>
      <c r="O3710" s="5"/>
    </row>
    <row r="3711" spans="14:15" x14ac:dyDescent="0.25">
      <c r="N3711" s="5"/>
      <c r="O3711" s="5"/>
    </row>
    <row r="3712" spans="14:15" x14ac:dyDescent="0.25">
      <c r="N3712" s="5"/>
      <c r="O3712" s="5"/>
    </row>
    <row r="3713" spans="14:15" x14ac:dyDescent="0.25">
      <c r="N3713" s="5"/>
      <c r="O3713" s="5"/>
    </row>
    <row r="3714" spans="14:15" x14ac:dyDescent="0.25">
      <c r="N3714" s="5"/>
      <c r="O3714" s="5"/>
    </row>
    <row r="3715" spans="14:15" x14ac:dyDescent="0.25">
      <c r="N3715" s="5"/>
      <c r="O3715" s="5"/>
    </row>
    <row r="3716" spans="14:15" x14ac:dyDescent="0.25">
      <c r="N3716" s="5"/>
      <c r="O3716" s="5"/>
    </row>
    <row r="3717" spans="14:15" x14ac:dyDescent="0.25">
      <c r="N3717" s="5"/>
      <c r="O3717" s="5"/>
    </row>
    <row r="3718" spans="14:15" x14ac:dyDescent="0.25">
      <c r="N3718" s="5"/>
      <c r="O3718" s="5"/>
    </row>
    <row r="3719" spans="14:15" x14ac:dyDescent="0.25">
      <c r="N3719" s="5"/>
      <c r="O3719" s="5"/>
    </row>
    <row r="3720" spans="14:15" x14ac:dyDescent="0.25">
      <c r="N3720" s="5"/>
      <c r="O3720" s="5"/>
    </row>
    <row r="3721" spans="14:15" x14ac:dyDescent="0.25">
      <c r="N3721" s="5"/>
      <c r="O3721" s="5"/>
    </row>
    <row r="3722" spans="14:15" x14ac:dyDescent="0.25">
      <c r="N3722" s="5"/>
      <c r="O3722" s="5"/>
    </row>
    <row r="3723" spans="14:15" x14ac:dyDescent="0.25">
      <c r="N3723" s="5"/>
      <c r="O3723" s="5"/>
    </row>
    <row r="3724" spans="14:15" x14ac:dyDescent="0.25">
      <c r="N3724" s="5"/>
      <c r="O3724" s="5"/>
    </row>
    <row r="3725" spans="14:15" x14ac:dyDescent="0.25">
      <c r="N3725" s="5"/>
      <c r="O3725" s="5"/>
    </row>
    <row r="3726" spans="14:15" x14ac:dyDescent="0.25">
      <c r="N3726" s="5"/>
      <c r="O3726" s="5"/>
    </row>
    <row r="3727" spans="14:15" x14ac:dyDescent="0.25">
      <c r="N3727" s="5"/>
      <c r="O3727" s="5"/>
    </row>
    <row r="3728" spans="14:15" x14ac:dyDescent="0.25">
      <c r="N3728" s="5"/>
      <c r="O3728" s="5"/>
    </row>
    <row r="3729" spans="14:15" x14ac:dyDescent="0.25">
      <c r="N3729" s="5"/>
      <c r="O3729" s="5"/>
    </row>
    <row r="3730" spans="14:15" x14ac:dyDescent="0.25">
      <c r="N3730" s="5"/>
      <c r="O3730" s="5"/>
    </row>
    <row r="3731" spans="14:15" x14ac:dyDescent="0.25">
      <c r="N3731" s="5"/>
      <c r="O3731" s="5"/>
    </row>
    <row r="3732" spans="14:15" x14ac:dyDescent="0.25">
      <c r="N3732" s="5"/>
      <c r="O3732" s="5"/>
    </row>
    <row r="3733" spans="14:15" x14ac:dyDescent="0.25">
      <c r="N3733" s="5"/>
      <c r="O3733" s="5"/>
    </row>
    <row r="3734" spans="14:15" x14ac:dyDescent="0.25">
      <c r="N3734" s="5"/>
      <c r="O3734" s="5"/>
    </row>
    <row r="3735" spans="14:15" x14ac:dyDescent="0.25">
      <c r="N3735" s="5"/>
      <c r="O3735" s="5"/>
    </row>
    <row r="3736" spans="14:15" x14ac:dyDescent="0.25">
      <c r="N3736" s="5"/>
      <c r="O3736" s="5"/>
    </row>
    <row r="3737" spans="14:15" x14ac:dyDescent="0.25">
      <c r="N3737" s="5"/>
      <c r="O3737" s="5"/>
    </row>
    <row r="3738" spans="14:15" x14ac:dyDescent="0.25">
      <c r="N3738" s="5"/>
      <c r="O3738" s="5"/>
    </row>
    <row r="3739" spans="14:15" x14ac:dyDescent="0.25">
      <c r="N3739" s="5"/>
      <c r="O3739" s="5"/>
    </row>
    <row r="3740" spans="14:15" x14ac:dyDescent="0.25">
      <c r="N3740" s="5"/>
      <c r="O3740" s="5"/>
    </row>
    <row r="3741" spans="14:15" x14ac:dyDescent="0.25">
      <c r="N3741" s="5"/>
      <c r="O3741" s="5"/>
    </row>
    <row r="3742" spans="14:15" x14ac:dyDescent="0.25">
      <c r="N3742" s="5"/>
      <c r="O3742" s="5"/>
    </row>
    <row r="3743" spans="14:15" x14ac:dyDescent="0.25">
      <c r="N3743" s="5"/>
      <c r="O3743" s="5"/>
    </row>
    <row r="3744" spans="14:15" x14ac:dyDescent="0.25">
      <c r="N3744" s="5"/>
      <c r="O3744" s="5"/>
    </row>
    <row r="3745" spans="14:15" x14ac:dyDescent="0.25">
      <c r="N3745" s="5"/>
      <c r="O3745" s="5"/>
    </row>
    <row r="3746" spans="14:15" x14ac:dyDescent="0.25">
      <c r="N3746" s="5"/>
      <c r="O3746" s="5"/>
    </row>
    <row r="3747" spans="14:15" x14ac:dyDescent="0.25">
      <c r="N3747" s="5"/>
      <c r="O3747" s="5"/>
    </row>
    <row r="3748" spans="14:15" x14ac:dyDescent="0.25">
      <c r="N3748" s="5"/>
      <c r="O3748" s="5"/>
    </row>
    <row r="3749" spans="14:15" x14ac:dyDescent="0.25">
      <c r="N3749" s="5"/>
      <c r="O3749" s="5"/>
    </row>
    <row r="3750" spans="14:15" x14ac:dyDescent="0.25">
      <c r="N3750" s="5"/>
      <c r="O3750" s="5"/>
    </row>
    <row r="3751" spans="14:15" x14ac:dyDescent="0.25">
      <c r="N3751" s="5"/>
      <c r="O3751" s="5"/>
    </row>
    <row r="3752" spans="14:15" x14ac:dyDescent="0.25">
      <c r="N3752" s="5"/>
      <c r="O3752" s="5"/>
    </row>
    <row r="3753" spans="14:15" x14ac:dyDescent="0.25">
      <c r="N3753" s="5"/>
      <c r="O3753" s="5"/>
    </row>
    <row r="3754" spans="14:15" x14ac:dyDescent="0.25">
      <c r="N3754" s="5"/>
      <c r="O3754" s="5"/>
    </row>
    <row r="3755" spans="14:15" x14ac:dyDescent="0.25">
      <c r="N3755" s="5"/>
      <c r="O3755" s="5"/>
    </row>
    <row r="3756" spans="14:15" x14ac:dyDescent="0.25">
      <c r="N3756" s="5"/>
      <c r="O3756" s="5"/>
    </row>
    <row r="3757" spans="14:15" x14ac:dyDescent="0.25">
      <c r="N3757" s="5"/>
      <c r="O3757" s="5"/>
    </row>
    <row r="3758" spans="14:15" x14ac:dyDescent="0.25">
      <c r="N3758" s="5"/>
      <c r="O3758" s="5"/>
    </row>
    <row r="3759" spans="14:15" x14ac:dyDescent="0.25">
      <c r="N3759" s="5"/>
      <c r="O3759" s="5"/>
    </row>
    <row r="3760" spans="14:15" x14ac:dyDescent="0.25">
      <c r="N3760" s="5"/>
      <c r="O3760" s="5"/>
    </row>
    <row r="3761" spans="14:15" x14ac:dyDescent="0.25">
      <c r="N3761" s="5"/>
      <c r="O3761" s="5"/>
    </row>
    <row r="3762" spans="14:15" x14ac:dyDescent="0.25">
      <c r="N3762" s="5"/>
      <c r="O3762" s="5"/>
    </row>
    <row r="3763" spans="14:15" x14ac:dyDescent="0.25">
      <c r="N3763" s="5"/>
      <c r="O3763" s="5"/>
    </row>
    <row r="3764" spans="14:15" x14ac:dyDescent="0.25">
      <c r="N3764" s="5"/>
      <c r="O3764" s="5"/>
    </row>
    <row r="3765" spans="14:15" x14ac:dyDescent="0.25">
      <c r="N3765" s="5"/>
      <c r="O3765" s="5"/>
    </row>
    <row r="3766" spans="14:15" x14ac:dyDescent="0.25">
      <c r="N3766" s="5"/>
      <c r="O3766" s="5"/>
    </row>
    <row r="3767" spans="14:15" x14ac:dyDescent="0.25">
      <c r="N3767" s="5"/>
      <c r="O3767" s="5"/>
    </row>
    <row r="3768" spans="14:15" x14ac:dyDescent="0.25">
      <c r="N3768" s="5"/>
      <c r="O3768" s="5"/>
    </row>
    <row r="3769" spans="14:15" x14ac:dyDescent="0.25">
      <c r="N3769" s="5"/>
      <c r="O3769" s="5"/>
    </row>
    <row r="3770" spans="14:15" x14ac:dyDescent="0.25">
      <c r="N3770" s="5"/>
      <c r="O3770" s="5"/>
    </row>
    <row r="3771" spans="14:15" x14ac:dyDescent="0.25">
      <c r="N3771" s="5"/>
      <c r="O3771" s="5"/>
    </row>
    <row r="3772" spans="14:15" x14ac:dyDescent="0.25">
      <c r="N3772" s="5"/>
      <c r="O3772" s="5"/>
    </row>
    <row r="3773" spans="14:15" x14ac:dyDescent="0.25">
      <c r="N3773" s="5"/>
      <c r="O3773" s="5"/>
    </row>
    <row r="3774" spans="14:15" x14ac:dyDescent="0.25">
      <c r="N3774" s="5"/>
      <c r="O3774" s="5"/>
    </row>
    <row r="3775" spans="14:15" x14ac:dyDescent="0.25">
      <c r="N3775" s="5"/>
      <c r="O3775" s="5"/>
    </row>
    <row r="3776" spans="14:15" x14ac:dyDescent="0.25">
      <c r="N3776" s="5"/>
      <c r="O3776" s="5"/>
    </row>
    <row r="3777" spans="14:15" x14ac:dyDescent="0.25">
      <c r="N3777" s="5"/>
      <c r="O3777" s="5"/>
    </row>
    <row r="3778" spans="14:15" x14ac:dyDescent="0.25">
      <c r="N3778" s="5"/>
      <c r="O3778" s="5"/>
    </row>
    <row r="3779" spans="14:15" x14ac:dyDescent="0.25">
      <c r="N3779" s="5"/>
      <c r="O3779" s="5"/>
    </row>
    <row r="3780" spans="14:15" x14ac:dyDescent="0.25">
      <c r="N3780" s="5"/>
      <c r="O3780" s="5"/>
    </row>
    <row r="3781" spans="14:15" x14ac:dyDescent="0.25">
      <c r="N3781" s="5"/>
      <c r="O3781" s="5"/>
    </row>
    <row r="3782" spans="14:15" x14ac:dyDescent="0.25">
      <c r="N3782" s="5"/>
      <c r="O3782" s="5"/>
    </row>
    <row r="3783" spans="14:15" x14ac:dyDescent="0.25">
      <c r="N3783" s="5"/>
      <c r="O3783" s="5"/>
    </row>
    <row r="3784" spans="14:15" x14ac:dyDescent="0.25">
      <c r="N3784" s="5"/>
      <c r="O3784" s="5"/>
    </row>
    <row r="3785" spans="14:15" x14ac:dyDescent="0.25">
      <c r="N3785" s="5"/>
      <c r="O3785" s="5"/>
    </row>
    <row r="3786" spans="14:15" x14ac:dyDescent="0.25">
      <c r="N3786" s="5"/>
      <c r="O3786" s="5"/>
    </row>
    <row r="3787" spans="14:15" x14ac:dyDescent="0.25">
      <c r="N3787" s="5"/>
      <c r="O3787" s="5"/>
    </row>
    <row r="3788" spans="14:15" x14ac:dyDescent="0.25">
      <c r="N3788" s="5"/>
      <c r="O3788" s="5"/>
    </row>
    <row r="3789" spans="14:15" x14ac:dyDescent="0.25">
      <c r="N3789" s="5"/>
      <c r="O3789" s="5"/>
    </row>
    <row r="3790" spans="14:15" x14ac:dyDescent="0.25">
      <c r="N3790" s="5"/>
      <c r="O3790" s="5"/>
    </row>
    <row r="3791" spans="14:15" x14ac:dyDescent="0.25">
      <c r="N3791" s="5"/>
      <c r="O3791" s="5"/>
    </row>
    <row r="3792" spans="14:15" x14ac:dyDescent="0.25">
      <c r="N3792" s="5"/>
      <c r="O3792" s="5"/>
    </row>
    <row r="3793" spans="14:15" x14ac:dyDescent="0.25">
      <c r="N3793" s="5"/>
      <c r="O3793" s="5"/>
    </row>
    <row r="3794" spans="14:15" x14ac:dyDescent="0.25">
      <c r="N3794" s="5"/>
      <c r="O3794" s="5"/>
    </row>
    <row r="3795" spans="14:15" x14ac:dyDescent="0.25">
      <c r="N3795" s="5"/>
      <c r="O3795" s="5"/>
    </row>
    <row r="3796" spans="14:15" x14ac:dyDescent="0.25">
      <c r="N3796" s="5"/>
      <c r="O3796" s="5"/>
    </row>
    <row r="3797" spans="14:15" x14ac:dyDescent="0.25">
      <c r="N3797" s="5"/>
      <c r="O3797" s="5"/>
    </row>
    <row r="3798" spans="14:15" x14ac:dyDescent="0.25">
      <c r="N3798" s="5"/>
      <c r="O3798" s="5"/>
    </row>
    <row r="3799" spans="14:15" x14ac:dyDescent="0.25">
      <c r="N3799" s="5"/>
      <c r="O3799" s="5"/>
    </row>
    <row r="3800" spans="14:15" x14ac:dyDescent="0.25">
      <c r="N3800" s="5"/>
      <c r="O3800" s="5"/>
    </row>
    <row r="3801" spans="14:15" x14ac:dyDescent="0.25">
      <c r="N3801" s="5"/>
      <c r="O3801" s="5"/>
    </row>
    <row r="3802" spans="14:15" x14ac:dyDescent="0.25">
      <c r="N3802" s="5"/>
      <c r="O3802" s="5"/>
    </row>
    <row r="3803" spans="14:15" x14ac:dyDescent="0.25">
      <c r="N3803" s="5"/>
      <c r="O3803" s="5"/>
    </row>
    <row r="3804" spans="14:15" x14ac:dyDescent="0.25">
      <c r="N3804" s="5"/>
      <c r="O3804" s="5"/>
    </row>
    <row r="3805" spans="14:15" x14ac:dyDescent="0.25">
      <c r="N3805" s="5"/>
      <c r="O3805" s="5"/>
    </row>
    <row r="3806" spans="14:15" x14ac:dyDescent="0.25">
      <c r="N3806" s="5"/>
      <c r="O3806" s="5"/>
    </row>
    <row r="3807" spans="14:15" x14ac:dyDescent="0.25">
      <c r="N3807" s="5"/>
      <c r="O3807" s="5"/>
    </row>
    <row r="3808" spans="14:15" x14ac:dyDescent="0.25">
      <c r="N3808" s="5"/>
      <c r="O3808" s="5"/>
    </row>
    <row r="3809" spans="14:15" x14ac:dyDescent="0.25">
      <c r="N3809" s="5"/>
      <c r="O3809" s="5"/>
    </row>
    <row r="3810" spans="14:15" x14ac:dyDescent="0.25">
      <c r="N3810" s="5"/>
      <c r="O3810" s="5"/>
    </row>
    <row r="3811" spans="14:15" x14ac:dyDescent="0.25">
      <c r="N3811" s="5"/>
      <c r="O3811" s="5"/>
    </row>
    <row r="3812" spans="14:15" x14ac:dyDescent="0.25">
      <c r="N3812" s="5"/>
      <c r="O3812" s="5"/>
    </row>
    <row r="3813" spans="14:15" x14ac:dyDescent="0.25">
      <c r="N3813" s="5"/>
      <c r="O3813" s="5"/>
    </row>
    <row r="3814" spans="14:15" x14ac:dyDescent="0.25">
      <c r="N3814" s="5"/>
      <c r="O3814" s="5"/>
    </row>
    <row r="3815" spans="14:15" x14ac:dyDescent="0.25">
      <c r="N3815" s="5"/>
      <c r="O3815" s="5"/>
    </row>
    <row r="3816" spans="14:15" x14ac:dyDescent="0.25">
      <c r="N3816" s="5"/>
      <c r="O3816" s="5"/>
    </row>
    <row r="3817" spans="14:15" x14ac:dyDescent="0.25">
      <c r="N3817" s="5"/>
      <c r="O3817" s="5"/>
    </row>
    <row r="3818" spans="14:15" x14ac:dyDescent="0.25">
      <c r="N3818" s="5"/>
      <c r="O3818" s="5"/>
    </row>
    <row r="3819" spans="14:15" x14ac:dyDescent="0.25">
      <c r="N3819" s="5"/>
      <c r="O3819" s="5"/>
    </row>
    <row r="3820" spans="14:15" x14ac:dyDescent="0.25">
      <c r="N3820" s="5"/>
      <c r="O3820" s="5"/>
    </row>
    <row r="3821" spans="14:15" x14ac:dyDescent="0.25">
      <c r="N3821" s="5"/>
      <c r="O3821" s="5"/>
    </row>
    <row r="3822" spans="14:15" x14ac:dyDescent="0.25">
      <c r="N3822" s="5"/>
      <c r="O3822" s="5"/>
    </row>
    <row r="3823" spans="14:15" x14ac:dyDescent="0.25">
      <c r="N3823" s="5"/>
      <c r="O3823" s="5"/>
    </row>
    <row r="3824" spans="14:15" x14ac:dyDescent="0.25">
      <c r="N3824" s="5"/>
      <c r="O3824" s="5"/>
    </row>
    <row r="3825" spans="14:15" x14ac:dyDescent="0.25">
      <c r="N3825" s="5"/>
      <c r="O3825" s="5"/>
    </row>
    <row r="3826" spans="14:15" x14ac:dyDescent="0.25">
      <c r="N3826" s="5"/>
      <c r="O3826" s="5"/>
    </row>
    <row r="3827" spans="14:15" x14ac:dyDescent="0.25">
      <c r="N3827" s="5"/>
      <c r="O3827" s="5"/>
    </row>
    <row r="3828" spans="14:15" x14ac:dyDescent="0.25">
      <c r="N3828" s="5"/>
      <c r="O3828" s="5"/>
    </row>
    <row r="3829" spans="14:15" x14ac:dyDescent="0.25">
      <c r="N3829" s="5"/>
      <c r="O3829" s="5"/>
    </row>
    <row r="3830" spans="14:15" x14ac:dyDescent="0.25">
      <c r="N3830" s="5"/>
      <c r="O3830" s="5"/>
    </row>
    <row r="3831" spans="14:15" x14ac:dyDescent="0.25">
      <c r="N3831" s="5"/>
      <c r="O3831" s="5"/>
    </row>
    <row r="3832" spans="14:15" x14ac:dyDescent="0.25">
      <c r="N3832" s="5"/>
      <c r="O3832" s="5"/>
    </row>
    <row r="3833" spans="14:15" x14ac:dyDescent="0.25">
      <c r="N3833" s="5"/>
      <c r="O3833" s="5"/>
    </row>
    <row r="3834" spans="14:15" x14ac:dyDescent="0.25">
      <c r="N3834" s="5"/>
      <c r="O3834" s="5"/>
    </row>
    <row r="3835" spans="14:15" x14ac:dyDescent="0.25">
      <c r="N3835" s="5"/>
      <c r="O3835" s="5"/>
    </row>
    <row r="3836" spans="14:15" x14ac:dyDescent="0.25">
      <c r="N3836" s="5"/>
      <c r="O3836" s="5"/>
    </row>
    <row r="3837" spans="14:15" x14ac:dyDescent="0.25">
      <c r="N3837" s="5"/>
      <c r="O3837" s="5"/>
    </row>
    <row r="3838" spans="14:15" x14ac:dyDescent="0.25">
      <c r="N3838" s="5"/>
      <c r="O3838" s="5"/>
    </row>
    <row r="3839" spans="14:15" x14ac:dyDescent="0.25">
      <c r="N3839" s="5"/>
      <c r="O3839" s="5"/>
    </row>
    <row r="3840" spans="14:15" x14ac:dyDescent="0.25">
      <c r="N3840" s="5"/>
      <c r="O3840" s="5"/>
    </row>
    <row r="3841" spans="14:15" x14ac:dyDescent="0.25">
      <c r="N3841" s="5"/>
      <c r="O3841" s="5"/>
    </row>
    <row r="3842" spans="14:15" x14ac:dyDescent="0.25">
      <c r="N3842" s="5"/>
      <c r="O3842" s="5"/>
    </row>
    <row r="3843" spans="14:15" x14ac:dyDescent="0.25">
      <c r="N3843" s="5"/>
      <c r="O3843" s="5"/>
    </row>
    <row r="3844" spans="14:15" x14ac:dyDescent="0.25">
      <c r="N3844" s="5"/>
      <c r="O3844" s="5"/>
    </row>
    <row r="3845" spans="14:15" x14ac:dyDescent="0.25">
      <c r="N3845" s="5"/>
      <c r="O3845" s="5"/>
    </row>
    <row r="3846" spans="14:15" x14ac:dyDescent="0.25">
      <c r="N3846" s="5"/>
      <c r="O3846" s="5"/>
    </row>
    <row r="3847" spans="14:15" x14ac:dyDescent="0.25">
      <c r="N3847" s="5"/>
      <c r="O3847" s="5"/>
    </row>
    <row r="3848" spans="14:15" x14ac:dyDescent="0.25">
      <c r="N3848" s="5"/>
      <c r="O3848" s="5"/>
    </row>
    <row r="3849" spans="14:15" x14ac:dyDescent="0.25">
      <c r="N3849" s="5"/>
      <c r="O3849" s="5"/>
    </row>
    <row r="3850" spans="14:15" x14ac:dyDescent="0.25">
      <c r="N3850" s="5"/>
      <c r="O3850" s="5"/>
    </row>
    <row r="3851" spans="14:15" x14ac:dyDescent="0.25">
      <c r="N3851" s="5"/>
      <c r="O3851" s="5"/>
    </row>
    <row r="3852" spans="14:15" x14ac:dyDescent="0.25">
      <c r="N3852" s="5"/>
      <c r="O3852" s="5"/>
    </row>
    <row r="3853" spans="14:15" x14ac:dyDescent="0.25">
      <c r="N3853" s="5"/>
      <c r="O3853" s="5"/>
    </row>
    <row r="3854" spans="14:15" x14ac:dyDescent="0.25">
      <c r="N3854" s="5"/>
      <c r="O3854" s="5"/>
    </row>
    <row r="3855" spans="14:15" x14ac:dyDescent="0.25">
      <c r="N3855" s="5"/>
      <c r="O3855" s="5"/>
    </row>
    <row r="3856" spans="14:15" x14ac:dyDescent="0.25">
      <c r="N3856" s="5"/>
      <c r="O3856" s="5"/>
    </row>
    <row r="3857" spans="14:15" x14ac:dyDescent="0.25">
      <c r="N3857" s="5"/>
      <c r="O3857" s="5"/>
    </row>
    <row r="3858" spans="14:15" x14ac:dyDescent="0.25">
      <c r="N3858" s="5"/>
      <c r="O3858" s="5"/>
    </row>
    <row r="3859" spans="14:15" x14ac:dyDescent="0.25">
      <c r="N3859" s="5"/>
      <c r="O3859" s="5"/>
    </row>
    <row r="3860" spans="14:15" x14ac:dyDescent="0.25">
      <c r="N3860" s="5"/>
      <c r="O3860" s="5"/>
    </row>
    <row r="3861" spans="14:15" x14ac:dyDescent="0.25">
      <c r="N3861" s="5"/>
      <c r="O3861" s="5"/>
    </row>
    <row r="3862" spans="14:15" x14ac:dyDescent="0.25">
      <c r="N3862" s="5"/>
      <c r="O3862" s="5"/>
    </row>
    <row r="3863" spans="14:15" x14ac:dyDescent="0.25">
      <c r="N3863" s="5"/>
      <c r="O3863" s="5"/>
    </row>
    <row r="3864" spans="14:15" x14ac:dyDescent="0.25">
      <c r="N3864" s="5"/>
      <c r="O3864" s="5"/>
    </row>
    <row r="3865" spans="14:15" x14ac:dyDescent="0.25">
      <c r="N3865" s="5"/>
      <c r="O3865" s="5"/>
    </row>
    <row r="3866" spans="14:15" x14ac:dyDescent="0.25">
      <c r="N3866" s="5"/>
      <c r="O3866" s="5"/>
    </row>
    <row r="3867" spans="14:15" x14ac:dyDescent="0.25">
      <c r="N3867" s="5"/>
      <c r="O3867" s="5"/>
    </row>
    <row r="3868" spans="14:15" x14ac:dyDescent="0.25">
      <c r="N3868" s="5"/>
      <c r="O3868" s="5"/>
    </row>
    <row r="3869" spans="14:15" x14ac:dyDescent="0.25">
      <c r="N3869" s="5"/>
      <c r="O3869" s="5"/>
    </row>
    <row r="3870" spans="14:15" x14ac:dyDescent="0.25">
      <c r="N3870" s="5"/>
      <c r="O3870" s="5"/>
    </row>
    <row r="3871" spans="14:15" x14ac:dyDescent="0.25">
      <c r="N3871" s="5"/>
      <c r="O3871" s="5"/>
    </row>
    <row r="3872" spans="14:15" x14ac:dyDescent="0.25">
      <c r="N3872" s="5"/>
      <c r="O3872" s="5"/>
    </row>
    <row r="3873" spans="14:15" x14ac:dyDescent="0.25">
      <c r="N3873" s="5"/>
      <c r="O3873" s="5"/>
    </row>
    <row r="3874" spans="14:15" x14ac:dyDescent="0.25">
      <c r="N3874" s="5"/>
      <c r="O3874" s="5"/>
    </row>
    <row r="3875" spans="14:15" x14ac:dyDescent="0.25">
      <c r="N3875" s="5"/>
      <c r="O3875" s="5"/>
    </row>
    <row r="3876" spans="14:15" x14ac:dyDescent="0.25">
      <c r="N3876" s="5"/>
      <c r="O3876" s="5"/>
    </row>
    <row r="3877" spans="14:15" x14ac:dyDescent="0.25">
      <c r="N3877" s="5"/>
      <c r="O3877" s="5"/>
    </row>
    <row r="3878" spans="14:15" x14ac:dyDescent="0.25">
      <c r="N3878" s="5"/>
      <c r="O3878" s="5"/>
    </row>
    <row r="3879" spans="14:15" x14ac:dyDescent="0.25">
      <c r="N3879" s="5"/>
      <c r="O3879" s="5"/>
    </row>
    <row r="3880" spans="14:15" x14ac:dyDescent="0.25">
      <c r="N3880" s="5"/>
      <c r="O3880" s="5"/>
    </row>
    <row r="3881" spans="14:15" x14ac:dyDescent="0.25">
      <c r="N3881" s="5"/>
      <c r="O3881" s="5"/>
    </row>
    <row r="3882" spans="14:15" x14ac:dyDescent="0.25">
      <c r="N3882" s="5"/>
      <c r="O3882" s="5"/>
    </row>
    <row r="3883" spans="14:15" x14ac:dyDescent="0.25">
      <c r="N3883" s="5"/>
      <c r="O3883" s="5"/>
    </row>
    <row r="3884" spans="14:15" x14ac:dyDescent="0.25">
      <c r="N3884" s="5"/>
      <c r="O3884" s="5"/>
    </row>
    <row r="3885" spans="14:15" x14ac:dyDescent="0.25">
      <c r="N3885" s="5"/>
      <c r="O3885" s="5"/>
    </row>
    <row r="3886" spans="14:15" x14ac:dyDescent="0.25">
      <c r="N3886" s="5"/>
      <c r="O3886" s="5"/>
    </row>
    <row r="3887" spans="14:15" x14ac:dyDescent="0.25">
      <c r="N3887" s="5"/>
      <c r="O3887" s="5"/>
    </row>
    <row r="3888" spans="14:15" x14ac:dyDescent="0.25">
      <c r="N3888" s="5"/>
      <c r="O3888" s="5"/>
    </row>
    <row r="3889" spans="14:15" x14ac:dyDescent="0.25">
      <c r="N3889" s="5"/>
      <c r="O3889" s="5"/>
    </row>
    <row r="3890" spans="14:15" x14ac:dyDescent="0.25">
      <c r="N3890" s="5"/>
      <c r="O3890" s="5"/>
    </row>
    <row r="3891" spans="14:15" x14ac:dyDescent="0.25">
      <c r="N3891" s="5"/>
      <c r="O3891" s="5"/>
    </row>
    <row r="3892" spans="14:15" x14ac:dyDescent="0.25">
      <c r="N3892" s="5"/>
      <c r="O3892" s="5"/>
    </row>
    <row r="3893" spans="14:15" x14ac:dyDescent="0.25">
      <c r="N3893" s="5"/>
      <c r="O3893" s="5"/>
    </row>
    <row r="3894" spans="14:15" x14ac:dyDescent="0.25">
      <c r="N3894" s="5"/>
      <c r="O3894" s="5"/>
    </row>
    <row r="3895" spans="14:15" x14ac:dyDescent="0.25">
      <c r="N3895" s="5"/>
      <c r="O3895" s="5"/>
    </row>
    <row r="3896" spans="14:15" x14ac:dyDescent="0.25">
      <c r="N3896" s="5"/>
      <c r="O3896" s="5"/>
    </row>
    <row r="3897" spans="14:15" x14ac:dyDescent="0.25">
      <c r="N3897" s="5"/>
      <c r="O3897" s="5"/>
    </row>
    <row r="3898" spans="14:15" x14ac:dyDescent="0.25">
      <c r="N3898" s="5"/>
      <c r="O3898" s="5"/>
    </row>
    <row r="3899" spans="14:15" x14ac:dyDescent="0.25">
      <c r="N3899" s="5"/>
      <c r="O3899" s="5"/>
    </row>
    <row r="3900" spans="14:15" x14ac:dyDescent="0.25">
      <c r="N3900" s="5"/>
      <c r="O3900" s="5"/>
    </row>
    <row r="3901" spans="14:15" x14ac:dyDescent="0.25">
      <c r="N3901" s="5"/>
      <c r="O3901" s="5"/>
    </row>
    <row r="3902" spans="14:15" x14ac:dyDescent="0.25">
      <c r="N3902" s="5"/>
      <c r="O3902" s="5"/>
    </row>
    <row r="3903" spans="14:15" x14ac:dyDescent="0.25">
      <c r="N3903" s="5"/>
      <c r="O3903" s="5"/>
    </row>
    <row r="3904" spans="14:15" x14ac:dyDescent="0.25">
      <c r="N3904" s="5"/>
      <c r="O3904" s="5"/>
    </row>
    <row r="3905" spans="14:15" x14ac:dyDescent="0.25">
      <c r="N3905" s="5"/>
      <c r="O3905" s="5"/>
    </row>
    <row r="3906" spans="14:15" x14ac:dyDescent="0.25">
      <c r="N3906" s="5"/>
      <c r="O3906" s="5"/>
    </row>
    <row r="3907" spans="14:15" x14ac:dyDescent="0.25">
      <c r="N3907" s="5"/>
      <c r="O3907" s="5"/>
    </row>
    <row r="3908" spans="14:15" x14ac:dyDescent="0.25">
      <c r="N3908" s="5"/>
      <c r="O3908" s="5"/>
    </row>
    <row r="3909" spans="14:15" x14ac:dyDescent="0.25">
      <c r="N3909" s="5"/>
      <c r="O3909" s="5"/>
    </row>
    <row r="3910" spans="14:15" x14ac:dyDescent="0.25">
      <c r="N3910" s="5"/>
      <c r="O3910" s="5"/>
    </row>
    <row r="3911" spans="14:15" x14ac:dyDescent="0.25">
      <c r="N3911" s="5"/>
      <c r="O3911" s="5"/>
    </row>
    <row r="3912" spans="14:15" x14ac:dyDescent="0.25">
      <c r="N3912" s="5"/>
      <c r="O3912" s="5"/>
    </row>
    <row r="3913" spans="14:15" x14ac:dyDescent="0.25">
      <c r="N3913" s="5"/>
      <c r="O3913" s="5"/>
    </row>
    <row r="3914" spans="14:15" x14ac:dyDescent="0.25">
      <c r="N3914" s="5"/>
      <c r="O3914" s="5"/>
    </row>
    <row r="3915" spans="14:15" x14ac:dyDescent="0.25">
      <c r="N3915" s="5"/>
      <c r="O3915" s="5"/>
    </row>
    <row r="3916" spans="14:15" x14ac:dyDescent="0.25">
      <c r="N3916" s="5"/>
      <c r="O3916" s="5"/>
    </row>
    <row r="3917" spans="14:15" x14ac:dyDescent="0.25">
      <c r="N3917" s="5"/>
      <c r="O3917" s="5"/>
    </row>
    <row r="3918" spans="14:15" x14ac:dyDescent="0.25">
      <c r="N3918" s="5"/>
      <c r="O3918" s="5"/>
    </row>
    <row r="3919" spans="14:15" x14ac:dyDescent="0.25">
      <c r="N3919" s="5"/>
      <c r="O3919" s="5"/>
    </row>
    <row r="3920" spans="14:15" x14ac:dyDescent="0.25">
      <c r="N3920" s="5"/>
      <c r="O3920" s="5"/>
    </row>
    <row r="3921" spans="14:15" x14ac:dyDescent="0.25">
      <c r="N3921" s="5"/>
      <c r="O3921" s="5"/>
    </row>
    <row r="3922" spans="14:15" x14ac:dyDescent="0.25">
      <c r="N3922" s="5"/>
      <c r="O3922" s="5"/>
    </row>
    <row r="3923" spans="14:15" x14ac:dyDescent="0.25">
      <c r="N3923" s="5"/>
      <c r="O3923" s="5"/>
    </row>
    <row r="3924" spans="14:15" x14ac:dyDescent="0.25">
      <c r="N3924" s="5"/>
      <c r="O3924" s="5"/>
    </row>
    <row r="3925" spans="14:15" x14ac:dyDescent="0.25">
      <c r="N3925" s="5"/>
      <c r="O3925" s="5"/>
    </row>
    <row r="3926" spans="14:15" x14ac:dyDescent="0.25">
      <c r="N3926" s="5"/>
      <c r="O3926" s="5"/>
    </row>
    <row r="3927" spans="14:15" x14ac:dyDescent="0.25">
      <c r="N3927" s="5"/>
      <c r="O3927" s="5"/>
    </row>
    <row r="3928" spans="14:15" x14ac:dyDescent="0.25">
      <c r="N3928" s="5"/>
      <c r="O3928" s="5"/>
    </row>
    <row r="3929" spans="14:15" x14ac:dyDescent="0.25">
      <c r="N3929" s="5"/>
      <c r="O3929" s="5"/>
    </row>
    <row r="3930" spans="14:15" x14ac:dyDescent="0.25">
      <c r="N3930" s="5"/>
      <c r="O3930" s="5"/>
    </row>
    <row r="3931" spans="14:15" x14ac:dyDescent="0.25">
      <c r="N3931" s="5"/>
      <c r="O3931" s="5"/>
    </row>
    <row r="3932" spans="14:15" x14ac:dyDescent="0.25">
      <c r="N3932" s="5"/>
      <c r="O3932" s="5"/>
    </row>
    <row r="3933" spans="14:15" x14ac:dyDescent="0.25">
      <c r="N3933" s="5"/>
      <c r="O3933" s="5"/>
    </row>
    <row r="3934" spans="14:15" x14ac:dyDescent="0.25">
      <c r="N3934" s="5"/>
      <c r="O3934" s="5"/>
    </row>
    <row r="3935" spans="14:15" x14ac:dyDescent="0.25">
      <c r="N3935" s="5"/>
      <c r="O3935" s="5"/>
    </row>
    <row r="3936" spans="14:15" x14ac:dyDescent="0.25">
      <c r="N3936" s="5"/>
      <c r="O3936" s="5"/>
    </row>
    <row r="3937" spans="14:15" x14ac:dyDescent="0.25">
      <c r="N3937" s="5"/>
      <c r="O3937" s="5"/>
    </row>
    <row r="3938" spans="14:15" x14ac:dyDescent="0.25">
      <c r="N3938" s="5"/>
      <c r="O3938" s="5"/>
    </row>
    <row r="3939" spans="14:15" x14ac:dyDescent="0.25">
      <c r="N3939" s="5"/>
      <c r="O3939" s="5"/>
    </row>
    <row r="3940" spans="14:15" x14ac:dyDescent="0.25">
      <c r="N3940" s="5"/>
      <c r="O3940" s="5"/>
    </row>
    <row r="3941" spans="14:15" x14ac:dyDescent="0.25">
      <c r="N3941" s="5"/>
      <c r="O3941" s="5"/>
    </row>
    <row r="3942" spans="14:15" x14ac:dyDescent="0.25">
      <c r="N3942" s="5"/>
      <c r="O3942" s="5"/>
    </row>
    <row r="3943" spans="14:15" x14ac:dyDescent="0.25">
      <c r="N3943" s="5"/>
      <c r="O3943" s="5"/>
    </row>
    <row r="3944" spans="14:15" x14ac:dyDescent="0.25">
      <c r="N3944" s="5"/>
      <c r="O3944" s="5"/>
    </row>
    <row r="3945" spans="14:15" x14ac:dyDescent="0.25">
      <c r="N3945" s="5"/>
      <c r="O3945" s="5"/>
    </row>
    <row r="3946" spans="14:15" x14ac:dyDescent="0.25">
      <c r="N3946" s="5"/>
      <c r="O3946" s="5"/>
    </row>
    <row r="3947" spans="14:15" x14ac:dyDescent="0.25">
      <c r="N3947" s="5"/>
      <c r="O3947" s="5"/>
    </row>
    <row r="3948" spans="14:15" x14ac:dyDescent="0.25">
      <c r="N3948" s="5"/>
      <c r="O3948" s="5"/>
    </row>
    <row r="3949" spans="14:15" x14ac:dyDescent="0.25">
      <c r="N3949" s="5"/>
      <c r="O3949" s="5"/>
    </row>
    <row r="3950" spans="14:15" x14ac:dyDescent="0.25">
      <c r="N3950" s="5"/>
      <c r="O3950" s="5"/>
    </row>
    <row r="3951" spans="14:15" x14ac:dyDescent="0.25">
      <c r="N3951" s="5"/>
      <c r="O3951" s="5"/>
    </row>
    <row r="3952" spans="14:15" x14ac:dyDescent="0.25">
      <c r="N3952" s="5"/>
      <c r="O3952" s="5"/>
    </row>
    <row r="3953" spans="14:15" x14ac:dyDescent="0.25">
      <c r="N3953" s="5"/>
      <c r="O3953" s="5"/>
    </row>
    <row r="3954" spans="14:15" x14ac:dyDescent="0.25">
      <c r="N3954" s="5"/>
      <c r="O3954" s="5"/>
    </row>
    <row r="3955" spans="14:15" x14ac:dyDescent="0.25">
      <c r="N3955" s="5"/>
      <c r="O3955" s="5"/>
    </row>
    <row r="3956" spans="14:15" x14ac:dyDescent="0.25">
      <c r="N3956" s="5"/>
      <c r="O3956" s="5"/>
    </row>
    <row r="3957" spans="14:15" x14ac:dyDescent="0.25">
      <c r="N3957" s="5"/>
      <c r="O3957" s="5"/>
    </row>
    <row r="3958" spans="14:15" x14ac:dyDescent="0.25">
      <c r="N3958" s="5"/>
      <c r="O3958" s="5"/>
    </row>
    <row r="3959" spans="14:15" x14ac:dyDescent="0.25">
      <c r="N3959" s="5"/>
      <c r="O3959" s="5"/>
    </row>
    <row r="3960" spans="14:15" x14ac:dyDescent="0.25">
      <c r="N3960" s="5"/>
      <c r="O3960" s="5"/>
    </row>
    <row r="3961" spans="14:15" x14ac:dyDescent="0.25">
      <c r="N3961" s="5"/>
      <c r="O3961" s="5"/>
    </row>
    <row r="3962" spans="14:15" x14ac:dyDescent="0.25">
      <c r="N3962" s="5"/>
      <c r="O3962" s="5"/>
    </row>
    <row r="3963" spans="14:15" x14ac:dyDescent="0.25">
      <c r="N3963" s="5"/>
      <c r="O3963" s="5"/>
    </row>
    <row r="3964" spans="14:15" x14ac:dyDescent="0.25">
      <c r="N3964" s="5"/>
      <c r="O3964" s="5"/>
    </row>
    <row r="3965" spans="14:15" x14ac:dyDescent="0.25">
      <c r="N3965" s="5"/>
      <c r="O3965" s="5"/>
    </row>
    <row r="3966" spans="14:15" x14ac:dyDescent="0.25">
      <c r="N3966" s="5"/>
      <c r="O3966" s="5"/>
    </row>
    <row r="3967" spans="14:15" x14ac:dyDescent="0.25">
      <c r="N3967" s="5"/>
      <c r="O3967" s="5"/>
    </row>
    <row r="3968" spans="14:15" x14ac:dyDescent="0.25">
      <c r="N3968" s="5"/>
      <c r="O3968" s="5"/>
    </row>
    <row r="3969" spans="14:15" x14ac:dyDescent="0.25">
      <c r="N3969" s="5"/>
      <c r="O3969" s="5"/>
    </row>
    <row r="3970" spans="14:15" x14ac:dyDescent="0.25">
      <c r="N3970" s="5"/>
      <c r="O3970" s="5"/>
    </row>
    <row r="3971" spans="14:15" x14ac:dyDescent="0.25">
      <c r="N3971" s="5"/>
      <c r="O3971" s="5"/>
    </row>
    <row r="3972" spans="14:15" x14ac:dyDescent="0.25">
      <c r="N3972" s="5"/>
      <c r="O3972" s="5"/>
    </row>
    <row r="3973" spans="14:15" x14ac:dyDescent="0.25">
      <c r="N3973" s="5"/>
      <c r="O3973" s="5"/>
    </row>
    <row r="3974" spans="14:15" x14ac:dyDescent="0.25">
      <c r="N3974" s="5"/>
      <c r="O3974" s="5"/>
    </row>
    <row r="3975" spans="14:15" x14ac:dyDescent="0.25">
      <c r="N3975" s="5"/>
      <c r="O3975" s="5"/>
    </row>
    <row r="3976" spans="14:15" x14ac:dyDescent="0.25">
      <c r="N3976" s="5"/>
      <c r="O3976" s="5"/>
    </row>
    <row r="3977" spans="14:15" x14ac:dyDescent="0.25">
      <c r="N3977" s="5"/>
      <c r="O3977" s="5"/>
    </row>
    <row r="3978" spans="14:15" x14ac:dyDescent="0.25">
      <c r="N3978" s="5"/>
      <c r="O3978" s="5"/>
    </row>
    <row r="3979" spans="14:15" x14ac:dyDescent="0.25">
      <c r="N3979" s="5"/>
      <c r="O3979" s="5"/>
    </row>
    <row r="3980" spans="14:15" x14ac:dyDescent="0.25">
      <c r="N3980" s="5"/>
      <c r="O3980" s="5"/>
    </row>
    <row r="3981" spans="14:15" x14ac:dyDescent="0.25">
      <c r="N3981" s="5"/>
      <c r="O3981" s="5"/>
    </row>
    <row r="3982" spans="14:15" x14ac:dyDescent="0.25">
      <c r="N3982" s="5"/>
      <c r="O3982" s="5"/>
    </row>
    <row r="3983" spans="14:15" x14ac:dyDescent="0.25">
      <c r="N3983" s="5"/>
      <c r="O3983" s="5"/>
    </row>
    <row r="3984" spans="14:15" x14ac:dyDescent="0.25">
      <c r="N3984" s="5"/>
      <c r="O3984" s="5"/>
    </row>
    <row r="3985" spans="14:15" x14ac:dyDescent="0.25">
      <c r="N3985" s="5"/>
      <c r="O3985" s="5"/>
    </row>
    <row r="3986" spans="14:15" x14ac:dyDescent="0.25">
      <c r="N3986" s="5"/>
      <c r="O3986" s="5"/>
    </row>
    <row r="3987" spans="14:15" x14ac:dyDescent="0.25">
      <c r="N3987" s="5"/>
      <c r="O3987" s="5"/>
    </row>
    <row r="3988" spans="14:15" x14ac:dyDescent="0.25">
      <c r="N3988" s="5"/>
      <c r="O3988" s="5"/>
    </row>
    <row r="3989" spans="14:15" x14ac:dyDescent="0.25">
      <c r="N3989" s="5"/>
      <c r="O3989" s="5"/>
    </row>
    <row r="3990" spans="14:15" x14ac:dyDescent="0.25">
      <c r="N3990" s="5"/>
      <c r="O3990" s="5"/>
    </row>
    <row r="3991" spans="14:15" x14ac:dyDescent="0.25">
      <c r="N3991" s="5"/>
      <c r="O3991" s="5"/>
    </row>
    <row r="3992" spans="14:15" x14ac:dyDescent="0.25">
      <c r="N3992" s="5"/>
      <c r="O3992" s="5"/>
    </row>
    <row r="3993" spans="14:15" x14ac:dyDescent="0.25">
      <c r="N3993" s="5"/>
      <c r="O3993" s="5"/>
    </row>
    <row r="3994" spans="14:15" x14ac:dyDescent="0.25">
      <c r="N3994" s="5"/>
      <c r="O3994" s="5"/>
    </row>
    <row r="3995" spans="14:15" x14ac:dyDescent="0.25">
      <c r="N3995" s="5"/>
      <c r="O3995" s="5"/>
    </row>
    <row r="3996" spans="14:15" x14ac:dyDescent="0.25">
      <c r="N3996" s="5"/>
      <c r="O3996" s="5"/>
    </row>
    <row r="3997" spans="14:15" x14ac:dyDescent="0.25">
      <c r="N3997" s="5"/>
      <c r="O3997" s="5"/>
    </row>
    <row r="3998" spans="14:15" x14ac:dyDescent="0.25">
      <c r="N3998" s="5"/>
      <c r="O3998" s="5"/>
    </row>
    <row r="3999" spans="14:15" x14ac:dyDescent="0.25">
      <c r="N3999" s="5"/>
      <c r="O3999" s="5"/>
    </row>
    <row r="4000" spans="14:15" x14ac:dyDescent="0.25">
      <c r="N4000" s="5"/>
      <c r="O4000" s="5"/>
    </row>
    <row r="4001" spans="14:15" x14ac:dyDescent="0.25">
      <c r="N4001" s="5"/>
      <c r="O4001" s="5"/>
    </row>
    <row r="4002" spans="14:15" x14ac:dyDescent="0.25">
      <c r="N4002" s="5"/>
      <c r="O4002" s="5"/>
    </row>
    <row r="4003" spans="14:15" x14ac:dyDescent="0.25">
      <c r="N4003" s="5"/>
      <c r="O4003" s="5"/>
    </row>
    <row r="4004" spans="14:15" x14ac:dyDescent="0.25">
      <c r="N4004" s="5"/>
      <c r="O4004" s="5"/>
    </row>
    <row r="4005" spans="14:15" x14ac:dyDescent="0.25">
      <c r="N4005" s="5"/>
      <c r="O4005" s="5"/>
    </row>
    <row r="4006" spans="14:15" x14ac:dyDescent="0.25">
      <c r="N4006" s="5"/>
      <c r="O4006" s="5"/>
    </row>
    <row r="4007" spans="14:15" x14ac:dyDescent="0.25">
      <c r="N4007" s="5"/>
      <c r="O4007" s="5"/>
    </row>
    <row r="4008" spans="14:15" x14ac:dyDescent="0.25">
      <c r="N4008" s="5"/>
      <c r="O4008" s="5"/>
    </row>
    <row r="4009" spans="14:15" x14ac:dyDescent="0.25">
      <c r="N4009" s="5"/>
      <c r="O4009" s="5"/>
    </row>
    <row r="4010" spans="14:15" x14ac:dyDescent="0.25">
      <c r="N4010" s="5"/>
      <c r="O4010" s="5"/>
    </row>
    <row r="4011" spans="14:15" x14ac:dyDescent="0.25">
      <c r="N4011" s="5"/>
      <c r="O4011" s="5"/>
    </row>
    <row r="4012" spans="14:15" x14ac:dyDescent="0.25">
      <c r="N4012" s="5"/>
      <c r="O4012" s="5"/>
    </row>
    <row r="4013" spans="14:15" x14ac:dyDescent="0.25">
      <c r="N4013" s="5"/>
      <c r="O4013" s="5"/>
    </row>
    <row r="4014" spans="14:15" x14ac:dyDescent="0.25">
      <c r="N4014" s="5"/>
      <c r="O4014" s="5"/>
    </row>
    <row r="4015" spans="14:15" x14ac:dyDescent="0.25">
      <c r="N4015" s="5"/>
      <c r="O4015" s="5"/>
    </row>
    <row r="4016" spans="14:15" x14ac:dyDescent="0.25">
      <c r="N4016" s="5"/>
      <c r="O4016" s="5"/>
    </row>
    <row r="4017" spans="14:15" x14ac:dyDescent="0.25">
      <c r="N4017" s="5"/>
      <c r="O4017" s="5"/>
    </row>
    <row r="4018" spans="14:15" x14ac:dyDescent="0.25">
      <c r="N4018" s="5"/>
      <c r="O4018" s="5"/>
    </row>
    <row r="4019" spans="14:15" x14ac:dyDescent="0.25">
      <c r="N4019" s="5"/>
      <c r="O4019" s="5"/>
    </row>
    <row r="4020" spans="14:15" x14ac:dyDescent="0.25">
      <c r="N4020" s="5"/>
      <c r="O4020" s="5"/>
    </row>
    <row r="4021" spans="14:15" x14ac:dyDescent="0.25">
      <c r="N4021" s="5"/>
      <c r="O4021" s="5"/>
    </row>
    <row r="4022" spans="14:15" x14ac:dyDescent="0.25">
      <c r="N4022" s="5"/>
      <c r="O4022" s="5"/>
    </row>
    <row r="4023" spans="14:15" x14ac:dyDescent="0.25">
      <c r="N4023" s="5"/>
      <c r="O4023" s="5"/>
    </row>
    <row r="4024" spans="14:15" x14ac:dyDescent="0.25">
      <c r="N4024" s="5"/>
      <c r="O4024" s="5"/>
    </row>
    <row r="4025" spans="14:15" x14ac:dyDescent="0.25">
      <c r="N4025" s="5"/>
      <c r="O4025" s="5"/>
    </row>
    <row r="4026" spans="14:15" x14ac:dyDescent="0.25">
      <c r="N4026" s="5"/>
      <c r="O4026" s="5"/>
    </row>
    <row r="4027" spans="14:15" x14ac:dyDescent="0.25">
      <c r="N4027" s="5"/>
      <c r="O4027" s="5"/>
    </row>
    <row r="4028" spans="14:15" x14ac:dyDescent="0.25">
      <c r="N4028" s="5"/>
      <c r="O4028" s="5"/>
    </row>
    <row r="4029" spans="14:15" x14ac:dyDescent="0.25">
      <c r="N4029" s="5"/>
      <c r="O4029" s="5"/>
    </row>
    <row r="4030" spans="14:15" x14ac:dyDescent="0.25">
      <c r="N4030" s="5"/>
      <c r="O4030" s="5"/>
    </row>
    <row r="4031" spans="14:15" x14ac:dyDescent="0.25">
      <c r="N4031" s="5"/>
      <c r="O4031" s="5"/>
    </row>
    <row r="4032" spans="14:15" x14ac:dyDescent="0.25">
      <c r="N4032" s="5"/>
      <c r="O4032" s="5"/>
    </row>
    <row r="4033" spans="14:15" x14ac:dyDescent="0.25">
      <c r="N4033" s="5"/>
      <c r="O4033" s="5"/>
    </row>
    <row r="4034" spans="14:15" x14ac:dyDescent="0.25">
      <c r="N4034" s="5"/>
      <c r="O4034" s="5"/>
    </row>
    <row r="4035" spans="14:15" x14ac:dyDescent="0.25">
      <c r="N4035" s="5"/>
      <c r="O4035" s="5"/>
    </row>
    <row r="4036" spans="14:15" x14ac:dyDescent="0.25">
      <c r="N4036" s="5"/>
      <c r="O4036" s="5"/>
    </row>
    <row r="4037" spans="14:15" x14ac:dyDescent="0.25">
      <c r="N4037" s="5"/>
      <c r="O4037" s="5"/>
    </row>
    <row r="4038" spans="14:15" x14ac:dyDescent="0.25">
      <c r="N4038" s="5"/>
      <c r="O4038" s="5"/>
    </row>
    <row r="4039" spans="14:15" x14ac:dyDescent="0.25">
      <c r="N4039" s="5"/>
      <c r="O4039" s="5"/>
    </row>
    <row r="4040" spans="14:15" x14ac:dyDescent="0.25">
      <c r="N4040" s="5"/>
      <c r="O4040" s="5"/>
    </row>
    <row r="4041" spans="14:15" x14ac:dyDescent="0.25">
      <c r="N4041" s="5"/>
      <c r="O4041" s="5"/>
    </row>
    <row r="4042" spans="14:15" x14ac:dyDescent="0.25">
      <c r="N4042" s="5"/>
      <c r="O4042" s="5"/>
    </row>
    <row r="4043" spans="14:15" x14ac:dyDescent="0.25">
      <c r="N4043" s="5"/>
      <c r="O4043" s="5"/>
    </row>
    <row r="4044" spans="14:15" x14ac:dyDescent="0.25">
      <c r="N4044" s="5"/>
      <c r="O4044" s="5"/>
    </row>
    <row r="4045" spans="14:15" x14ac:dyDescent="0.25">
      <c r="N4045" s="5"/>
      <c r="O4045" s="5"/>
    </row>
    <row r="4046" spans="14:15" x14ac:dyDescent="0.25">
      <c r="N4046" s="5"/>
      <c r="O4046" s="5"/>
    </row>
    <row r="4047" spans="14:15" x14ac:dyDescent="0.25">
      <c r="N4047" s="5"/>
      <c r="O4047" s="5"/>
    </row>
    <row r="4048" spans="14:15" x14ac:dyDescent="0.25">
      <c r="N4048" s="5"/>
      <c r="O4048" s="5"/>
    </row>
    <row r="4049" spans="14:15" x14ac:dyDescent="0.25">
      <c r="N4049" s="5"/>
      <c r="O4049" s="5"/>
    </row>
    <row r="4050" spans="14:15" x14ac:dyDescent="0.25">
      <c r="N4050" s="5"/>
      <c r="O4050" s="5"/>
    </row>
    <row r="4051" spans="14:15" x14ac:dyDescent="0.25">
      <c r="N4051" s="5"/>
      <c r="O4051" s="5"/>
    </row>
    <row r="4052" spans="14:15" x14ac:dyDescent="0.25">
      <c r="N4052" s="5"/>
      <c r="O4052" s="5"/>
    </row>
    <row r="4053" spans="14:15" x14ac:dyDescent="0.25">
      <c r="N4053" s="5"/>
      <c r="O4053" s="5"/>
    </row>
    <row r="4054" spans="14:15" x14ac:dyDescent="0.25">
      <c r="N4054" s="5"/>
      <c r="O4054" s="5"/>
    </row>
    <row r="4055" spans="14:15" x14ac:dyDescent="0.25">
      <c r="N4055" s="5"/>
      <c r="O4055" s="5"/>
    </row>
    <row r="4056" spans="14:15" x14ac:dyDescent="0.25">
      <c r="N4056" s="5"/>
      <c r="O4056" s="5"/>
    </row>
    <row r="4057" spans="14:15" x14ac:dyDescent="0.25">
      <c r="N4057" s="5"/>
      <c r="O4057" s="5"/>
    </row>
    <row r="4058" spans="14:15" x14ac:dyDescent="0.25">
      <c r="N4058" s="5"/>
      <c r="O4058" s="5"/>
    </row>
    <row r="4059" spans="14:15" x14ac:dyDescent="0.25">
      <c r="N4059" s="5"/>
      <c r="O4059" s="5"/>
    </row>
    <row r="4060" spans="14:15" x14ac:dyDescent="0.25">
      <c r="N4060" s="5"/>
      <c r="O4060" s="5"/>
    </row>
    <row r="4061" spans="14:15" x14ac:dyDescent="0.25">
      <c r="N4061" s="5"/>
      <c r="O4061" s="5"/>
    </row>
    <row r="4062" spans="14:15" x14ac:dyDescent="0.25">
      <c r="N4062" s="5"/>
      <c r="O4062" s="5"/>
    </row>
    <row r="4063" spans="14:15" x14ac:dyDescent="0.25">
      <c r="N4063" s="5"/>
      <c r="O4063" s="5"/>
    </row>
    <row r="4064" spans="14:15" x14ac:dyDescent="0.25">
      <c r="N4064" s="5"/>
      <c r="O4064" s="5"/>
    </row>
    <row r="4065" spans="14:15" x14ac:dyDescent="0.25">
      <c r="N4065" s="5"/>
      <c r="O4065" s="5"/>
    </row>
    <row r="4066" spans="14:15" x14ac:dyDescent="0.25">
      <c r="N4066" s="5"/>
      <c r="O4066" s="5"/>
    </row>
    <row r="4067" spans="14:15" x14ac:dyDescent="0.25">
      <c r="N4067" s="5"/>
      <c r="O4067" s="5"/>
    </row>
    <row r="4068" spans="14:15" x14ac:dyDescent="0.25">
      <c r="N4068" s="5"/>
      <c r="O4068" s="5"/>
    </row>
    <row r="4069" spans="14:15" x14ac:dyDescent="0.25">
      <c r="N4069" s="5"/>
      <c r="O4069" s="5"/>
    </row>
    <row r="4070" spans="14:15" x14ac:dyDescent="0.25">
      <c r="N4070" s="5"/>
      <c r="O4070" s="5"/>
    </row>
    <row r="4071" spans="14:15" x14ac:dyDescent="0.25">
      <c r="N4071" s="5"/>
      <c r="O4071" s="5"/>
    </row>
    <row r="4072" spans="14:15" x14ac:dyDescent="0.25">
      <c r="N4072" s="5"/>
      <c r="O4072" s="5"/>
    </row>
    <row r="4073" spans="14:15" x14ac:dyDescent="0.25">
      <c r="N4073" s="5"/>
      <c r="O4073" s="5"/>
    </row>
    <row r="4074" spans="14:15" x14ac:dyDescent="0.25">
      <c r="N4074" s="5"/>
      <c r="O4074" s="5"/>
    </row>
    <row r="4075" spans="14:15" x14ac:dyDescent="0.25">
      <c r="N4075" s="5"/>
      <c r="O4075" s="5"/>
    </row>
    <row r="4076" spans="14:15" x14ac:dyDescent="0.25">
      <c r="N4076" s="5"/>
      <c r="O4076" s="5"/>
    </row>
    <row r="4077" spans="14:15" x14ac:dyDescent="0.25">
      <c r="N4077" s="5"/>
      <c r="O4077" s="5"/>
    </row>
    <row r="4078" spans="14:15" x14ac:dyDescent="0.25">
      <c r="N4078" s="5"/>
      <c r="O4078" s="5"/>
    </row>
    <row r="4079" spans="14:15" x14ac:dyDescent="0.25">
      <c r="N4079" s="5"/>
      <c r="O4079" s="5"/>
    </row>
    <row r="4080" spans="14:15" x14ac:dyDescent="0.25">
      <c r="N4080" s="5"/>
      <c r="O4080" s="5"/>
    </row>
    <row r="4081" spans="14:15" x14ac:dyDescent="0.25">
      <c r="N4081" s="5"/>
      <c r="O4081" s="5"/>
    </row>
    <row r="4082" spans="14:15" x14ac:dyDescent="0.25">
      <c r="N4082" s="5"/>
      <c r="O4082" s="5"/>
    </row>
    <row r="4083" spans="14:15" x14ac:dyDescent="0.25">
      <c r="N4083" s="5"/>
      <c r="O4083" s="5"/>
    </row>
    <row r="4084" spans="14:15" x14ac:dyDescent="0.25">
      <c r="N4084" s="5"/>
      <c r="O4084" s="5"/>
    </row>
    <row r="4085" spans="14:15" x14ac:dyDescent="0.25">
      <c r="N4085" s="5"/>
      <c r="O4085" s="5"/>
    </row>
    <row r="4086" spans="14:15" x14ac:dyDescent="0.25">
      <c r="N4086" s="5"/>
      <c r="O4086" s="5"/>
    </row>
    <row r="4087" spans="14:15" x14ac:dyDescent="0.25">
      <c r="N4087" s="5"/>
      <c r="O4087" s="5"/>
    </row>
    <row r="4088" spans="14:15" x14ac:dyDescent="0.25">
      <c r="N4088" s="5"/>
      <c r="O4088" s="5"/>
    </row>
    <row r="4089" spans="14:15" x14ac:dyDescent="0.25">
      <c r="N4089" s="5"/>
      <c r="O4089" s="5"/>
    </row>
    <row r="4090" spans="14:15" x14ac:dyDescent="0.25">
      <c r="N4090" s="5"/>
      <c r="O4090" s="5"/>
    </row>
    <row r="4091" spans="14:15" x14ac:dyDescent="0.25">
      <c r="N4091" s="5"/>
      <c r="O4091" s="5"/>
    </row>
    <row r="4092" spans="14:15" x14ac:dyDescent="0.25">
      <c r="N4092" s="5"/>
      <c r="O4092" s="5"/>
    </row>
    <row r="4093" spans="14:15" x14ac:dyDescent="0.25">
      <c r="N4093" s="5"/>
      <c r="O4093" s="5"/>
    </row>
    <row r="4094" spans="14:15" x14ac:dyDescent="0.25">
      <c r="N4094" s="5"/>
      <c r="O4094" s="5"/>
    </row>
    <row r="4095" spans="14:15" x14ac:dyDescent="0.25">
      <c r="N4095" s="5"/>
      <c r="O4095" s="5"/>
    </row>
    <row r="4096" spans="14:15" x14ac:dyDescent="0.25">
      <c r="N4096" s="5"/>
      <c r="O4096" s="5"/>
    </row>
    <row r="4097" spans="14:15" x14ac:dyDescent="0.25">
      <c r="N4097" s="5"/>
      <c r="O4097" s="5"/>
    </row>
    <row r="4098" spans="14:15" x14ac:dyDescent="0.25">
      <c r="N4098" s="5"/>
      <c r="O4098" s="5"/>
    </row>
    <row r="4099" spans="14:15" x14ac:dyDescent="0.25">
      <c r="N4099" s="5"/>
      <c r="O4099" s="5"/>
    </row>
    <row r="4100" spans="14:15" x14ac:dyDescent="0.25">
      <c r="N4100" s="5"/>
      <c r="O4100" s="5"/>
    </row>
    <row r="4101" spans="14:15" x14ac:dyDescent="0.25">
      <c r="N4101" s="5"/>
      <c r="O4101" s="5"/>
    </row>
    <row r="4102" spans="14:15" x14ac:dyDescent="0.25">
      <c r="N4102" s="5"/>
      <c r="O4102" s="5"/>
    </row>
    <row r="4103" spans="14:15" x14ac:dyDescent="0.25">
      <c r="N4103" s="5"/>
      <c r="O4103" s="5"/>
    </row>
    <row r="4104" spans="14:15" x14ac:dyDescent="0.25">
      <c r="N4104" s="5"/>
      <c r="O4104" s="5"/>
    </row>
    <row r="4105" spans="14:15" x14ac:dyDescent="0.25">
      <c r="N4105" s="5"/>
      <c r="O4105" s="5"/>
    </row>
    <row r="4106" spans="14:15" x14ac:dyDescent="0.25">
      <c r="N4106" s="5"/>
      <c r="O4106" s="5"/>
    </row>
    <row r="4107" spans="14:15" x14ac:dyDescent="0.25">
      <c r="N4107" s="5"/>
      <c r="O4107" s="5"/>
    </row>
    <row r="4108" spans="14:15" x14ac:dyDescent="0.25">
      <c r="N4108" s="5"/>
      <c r="O4108" s="5"/>
    </row>
    <row r="4109" spans="14:15" x14ac:dyDescent="0.25">
      <c r="N4109" s="5"/>
      <c r="O4109" s="5"/>
    </row>
    <row r="4110" spans="14:15" x14ac:dyDescent="0.25">
      <c r="N4110" s="5"/>
      <c r="O4110" s="5"/>
    </row>
    <row r="4111" spans="14:15" x14ac:dyDescent="0.25">
      <c r="N4111" s="5"/>
      <c r="O4111" s="5"/>
    </row>
    <row r="4112" spans="14:15" x14ac:dyDescent="0.25">
      <c r="N4112" s="5"/>
      <c r="O4112" s="5"/>
    </row>
    <row r="4113" spans="14:15" x14ac:dyDescent="0.25">
      <c r="N4113" s="5"/>
      <c r="O4113" s="5"/>
    </row>
    <row r="4114" spans="14:15" x14ac:dyDescent="0.25">
      <c r="N4114" s="5"/>
      <c r="O4114" s="5"/>
    </row>
    <row r="4115" spans="14:15" x14ac:dyDescent="0.25">
      <c r="N4115" s="5"/>
      <c r="O4115" s="5"/>
    </row>
    <row r="4116" spans="14:15" x14ac:dyDescent="0.25">
      <c r="N4116" s="5"/>
      <c r="O4116" s="5"/>
    </row>
    <row r="4117" spans="14:15" x14ac:dyDescent="0.25">
      <c r="N4117" s="5"/>
      <c r="O4117" s="5"/>
    </row>
    <row r="4118" spans="14:15" x14ac:dyDescent="0.25">
      <c r="N4118" s="5"/>
      <c r="O4118" s="5"/>
    </row>
    <row r="4119" spans="14:15" x14ac:dyDescent="0.25">
      <c r="N4119" s="5"/>
      <c r="O4119" s="5"/>
    </row>
    <row r="4120" spans="14:15" x14ac:dyDescent="0.25">
      <c r="N4120" s="5"/>
      <c r="O4120" s="5"/>
    </row>
    <row r="4121" spans="14:15" x14ac:dyDescent="0.25">
      <c r="N4121" s="5"/>
      <c r="O4121" s="5"/>
    </row>
    <row r="4122" spans="14:15" x14ac:dyDescent="0.25">
      <c r="N4122" s="5"/>
      <c r="O4122" s="5"/>
    </row>
    <row r="4123" spans="14:15" x14ac:dyDescent="0.25">
      <c r="N4123" s="5"/>
      <c r="O4123" s="5"/>
    </row>
    <row r="4124" spans="14:15" x14ac:dyDescent="0.25">
      <c r="N4124" s="5"/>
      <c r="O4124" s="5"/>
    </row>
    <row r="4125" spans="14:15" x14ac:dyDescent="0.25">
      <c r="N4125" s="5"/>
      <c r="O4125" s="5"/>
    </row>
    <row r="4126" spans="14:15" x14ac:dyDescent="0.25">
      <c r="N4126" s="5"/>
      <c r="O4126" s="5"/>
    </row>
    <row r="4127" spans="14:15" x14ac:dyDescent="0.25">
      <c r="N4127" s="5"/>
      <c r="O4127" s="5"/>
    </row>
    <row r="4128" spans="14:15" x14ac:dyDescent="0.25">
      <c r="N4128" s="5"/>
      <c r="O4128" s="5"/>
    </row>
    <row r="4129" spans="14:15" x14ac:dyDescent="0.25">
      <c r="N4129" s="5"/>
      <c r="O4129" s="5"/>
    </row>
    <row r="4130" spans="14:15" x14ac:dyDescent="0.25">
      <c r="N4130" s="5"/>
      <c r="O4130" s="5"/>
    </row>
    <row r="4131" spans="14:15" x14ac:dyDescent="0.25">
      <c r="N4131" s="5"/>
      <c r="O4131" s="5"/>
    </row>
    <row r="4132" spans="14:15" x14ac:dyDescent="0.25">
      <c r="N4132" s="5"/>
      <c r="O4132" s="5"/>
    </row>
    <row r="4133" spans="14:15" x14ac:dyDescent="0.25">
      <c r="N4133" s="5"/>
      <c r="O4133" s="5"/>
    </row>
    <row r="4134" spans="14:15" x14ac:dyDescent="0.25">
      <c r="N4134" s="5"/>
      <c r="O4134" s="5"/>
    </row>
    <row r="4135" spans="14:15" x14ac:dyDescent="0.25">
      <c r="N4135" s="5"/>
      <c r="O4135" s="5"/>
    </row>
    <row r="4136" spans="14:15" x14ac:dyDescent="0.25">
      <c r="N4136" s="5"/>
      <c r="O4136" s="5"/>
    </row>
    <row r="4137" spans="14:15" x14ac:dyDescent="0.25">
      <c r="N4137" s="5"/>
      <c r="O4137" s="5"/>
    </row>
    <row r="4138" spans="14:15" x14ac:dyDescent="0.25">
      <c r="N4138" s="5"/>
      <c r="O4138" s="5"/>
    </row>
    <row r="4139" spans="14:15" x14ac:dyDescent="0.25">
      <c r="N4139" s="5"/>
      <c r="O4139" s="5"/>
    </row>
    <row r="4140" spans="14:15" x14ac:dyDescent="0.25">
      <c r="N4140" s="5"/>
      <c r="O4140" s="5"/>
    </row>
    <row r="4141" spans="14:15" x14ac:dyDescent="0.25">
      <c r="N4141" s="5"/>
      <c r="O4141" s="5"/>
    </row>
    <row r="4142" spans="14:15" x14ac:dyDescent="0.25">
      <c r="N4142" s="5"/>
      <c r="O4142" s="5"/>
    </row>
    <row r="4143" spans="14:15" x14ac:dyDescent="0.25">
      <c r="N4143" s="5"/>
      <c r="O4143" s="5"/>
    </row>
    <row r="4144" spans="14:15" x14ac:dyDescent="0.25">
      <c r="N4144" s="5"/>
      <c r="O4144" s="5"/>
    </row>
    <row r="4145" spans="14:15" x14ac:dyDescent="0.25">
      <c r="N4145" s="5"/>
      <c r="O4145" s="5"/>
    </row>
    <row r="4146" spans="14:15" x14ac:dyDescent="0.25">
      <c r="N4146" s="5"/>
      <c r="O4146" s="5"/>
    </row>
    <row r="4147" spans="14:15" x14ac:dyDescent="0.25">
      <c r="N4147" s="5"/>
      <c r="O4147" s="5"/>
    </row>
    <row r="4148" spans="14:15" x14ac:dyDescent="0.25">
      <c r="N4148" s="5"/>
      <c r="O4148" s="5"/>
    </row>
    <row r="4149" spans="14:15" x14ac:dyDescent="0.25">
      <c r="N4149" s="5"/>
      <c r="O4149" s="5"/>
    </row>
    <row r="4150" spans="14:15" x14ac:dyDescent="0.25">
      <c r="N4150" s="5"/>
      <c r="O4150" s="5"/>
    </row>
    <row r="4151" spans="14:15" x14ac:dyDescent="0.25">
      <c r="N4151" s="5"/>
      <c r="O4151" s="5"/>
    </row>
    <row r="4152" spans="14:15" x14ac:dyDescent="0.25">
      <c r="N4152" s="5"/>
      <c r="O4152" s="5"/>
    </row>
    <row r="4153" spans="14:15" x14ac:dyDescent="0.25">
      <c r="N4153" s="5"/>
      <c r="O4153" s="5"/>
    </row>
    <row r="4154" spans="14:15" x14ac:dyDescent="0.25">
      <c r="N4154" s="5"/>
      <c r="O4154" s="5"/>
    </row>
    <row r="4155" spans="14:15" x14ac:dyDescent="0.25">
      <c r="N4155" s="5"/>
      <c r="O4155" s="5"/>
    </row>
    <row r="4156" spans="14:15" x14ac:dyDescent="0.25">
      <c r="N4156" s="5"/>
      <c r="O4156" s="5"/>
    </row>
    <row r="4157" spans="14:15" x14ac:dyDescent="0.25">
      <c r="N4157" s="5"/>
      <c r="O4157" s="5"/>
    </row>
    <row r="4158" spans="14:15" x14ac:dyDescent="0.25">
      <c r="N4158" s="5"/>
      <c r="O4158" s="5"/>
    </row>
    <row r="4159" spans="14:15" x14ac:dyDescent="0.25">
      <c r="N4159" s="5"/>
      <c r="O4159" s="5"/>
    </row>
    <row r="4160" spans="14:15" x14ac:dyDescent="0.25">
      <c r="N4160" s="5"/>
      <c r="O4160" s="5"/>
    </row>
    <row r="4161" spans="14:15" x14ac:dyDescent="0.25">
      <c r="N4161" s="5"/>
      <c r="O4161" s="5"/>
    </row>
    <row r="4162" spans="14:15" x14ac:dyDescent="0.25">
      <c r="N4162" s="5"/>
      <c r="O4162" s="5"/>
    </row>
    <row r="4163" spans="14:15" x14ac:dyDescent="0.25">
      <c r="N4163" s="5"/>
      <c r="O4163" s="5"/>
    </row>
    <row r="4164" spans="14:15" x14ac:dyDescent="0.25">
      <c r="N4164" s="5"/>
      <c r="O4164" s="5"/>
    </row>
    <row r="4165" spans="14:15" x14ac:dyDescent="0.25">
      <c r="N4165" s="5"/>
      <c r="O4165" s="5"/>
    </row>
    <row r="4166" spans="14:15" x14ac:dyDescent="0.25">
      <c r="N4166" s="5"/>
      <c r="O4166" s="5"/>
    </row>
    <row r="4167" spans="14:15" x14ac:dyDescent="0.25">
      <c r="N4167" s="5"/>
      <c r="O4167" s="5"/>
    </row>
    <row r="4168" spans="14:15" x14ac:dyDescent="0.25">
      <c r="N4168" s="5"/>
      <c r="O4168" s="5"/>
    </row>
    <row r="4169" spans="14:15" x14ac:dyDescent="0.25">
      <c r="N4169" s="5"/>
      <c r="O4169" s="5"/>
    </row>
    <row r="4170" spans="14:15" x14ac:dyDescent="0.25">
      <c r="N4170" s="5"/>
      <c r="O4170" s="5"/>
    </row>
    <row r="4171" spans="14:15" x14ac:dyDescent="0.25">
      <c r="N4171" s="5"/>
      <c r="O4171" s="5"/>
    </row>
    <row r="4172" spans="14:15" x14ac:dyDescent="0.25">
      <c r="N4172" s="5"/>
      <c r="O4172" s="5"/>
    </row>
    <row r="4173" spans="14:15" x14ac:dyDescent="0.25">
      <c r="N4173" s="5"/>
      <c r="O4173" s="5"/>
    </row>
    <row r="4174" spans="14:15" x14ac:dyDescent="0.25">
      <c r="N4174" s="5"/>
      <c r="O4174" s="5"/>
    </row>
    <row r="4175" spans="14:15" x14ac:dyDescent="0.25">
      <c r="N4175" s="5"/>
      <c r="O4175" s="5"/>
    </row>
    <row r="4176" spans="14:15" x14ac:dyDescent="0.25">
      <c r="N4176" s="5"/>
      <c r="O4176" s="5"/>
    </row>
    <row r="4177" spans="14:15" x14ac:dyDescent="0.25">
      <c r="N4177" s="5"/>
      <c r="O4177" s="5"/>
    </row>
    <row r="4178" spans="14:15" x14ac:dyDescent="0.25">
      <c r="N4178" s="5"/>
      <c r="O4178" s="5"/>
    </row>
    <row r="4179" spans="14:15" x14ac:dyDescent="0.25">
      <c r="N4179" s="5"/>
      <c r="O4179" s="5"/>
    </row>
    <row r="4180" spans="14:15" x14ac:dyDescent="0.25">
      <c r="N4180" s="5"/>
      <c r="O4180" s="5"/>
    </row>
    <row r="4181" spans="14:15" x14ac:dyDescent="0.25">
      <c r="N4181" s="5"/>
      <c r="O4181" s="5"/>
    </row>
    <row r="4182" spans="14:15" x14ac:dyDescent="0.25">
      <c r="N4182" s="5"/>
      <c r="O4182" s="5"/>
    </row>
    <row r="4183" spans="14:15" x14ac:dyDescent="0.25">
      <c r="N4183" s="5"/>
      <c r="O4183" s="5"/>
    </row>
    <row r="4184" spans="14:15" x14ac:dyDescent="0.25">
      <c r="N4184" s="5"/>
      <c r="O4184" s="5"/>
    </row>
    <row r="4185" spans="14:15" x14ac:dyDescent="0.25">
      <c r="N4185" s="5"/>
      <c r="O4185" s="5"/>
    </row>
    <row r="4186" spans="14:15" x14ac:dyDescent="0.25">
      <c r="N4186" s="5"/>
      <c r="O4186" s="5"/>
    </row>
    <row r="4187" spans="14:15" x14ac:dyDescent="0.25">
      <c r="N4187" s="5"/>
      <c r="O4187" s="5"/>
    </row>
    <row r="4188" spans="14:15" x14ac:dyDescent="0.25">
      <c r="N4188" s="5"/>
      <c r="O4188" s="5"/>
    </row>
    <row r="4189" spans="14:15" x14ac:dyDescent="0.25">
      <c r="N4189" s="5"/>
      <c r="O4189" s="5"/>
    </row>
    <row r="4190" spans="14:15" x14ac:dyDescent="0.25">
      <c r="N4190" s="5"/>
      <c r="O4190" s="5"/>
    </row>
    <row r="4191" spans="14:15" x14ac:dyDescent="0.25">
      <c r="N4191" s="5"/>
      <c r="O4191" s="5"/>
    </row>
    <row r="4192" spans="14:15" x14ac:dyDescent="0.25">
      <c r="N4192" s="5"/>
      <c r="O4192" s="5"/>
    </row>
    <row r="4193" spans="14:15" x14ac:dyDescent="0.25">
      <c r="N4193" s="5"/>
      <c r="O4193" s="5"/>
    </row>
    <row r="4194" spans="14:15" x14ac:dyDescent="0.25">
      <c r="N4194" s="5"/>
      <c r="O4194" s="5"/>
    </row>
    <row r="4195" spans="14:15" x14ac:dyDescent="0.25">
      <c r="N4195" s="5"/>
      <c r="O4195" s="5"/>
    </row>
    <row r="4196" spans="14:15" x14ac:dyDescent="0.25">
      <c r="N4196" s="5"/>
      <c r="O4196" s="5"/>
    </row>
    <row r="4197" spans="14:15" x14ac:dyDescent="0.25">
      <c r="N4197" s="5"/>
      <c r="O4197" s="5"/>
    </row>
    <row r="4198" spans="14:15" x14ac:dyDescent="0.25">
      <c r="N4198" s="5"/>
      <c r="O4198" s="5"/>
    </row>
    <row r="4199" spans="14:15" x14ac:dyDescent="0.25">
      <c r="N4199" s="5"/>
      <c r="O4199" s="5"/>
    </row>
    <row r="4200" spans="14:15" x14ac:dyDescent="0.25">
      <c r="N4200" s="5"/>
      <c r="O4200" s="5"/>
    </row>
    <row r="4201" spans="14:15" x14ac:dyDescent="0.25">
      <c r="N4201" s="5"/>
      <c r="O4201" s="5"/>
    </row>
    <row r="4202" spans="14:15" x14ac:dyDescent="0.25">
      <c r="N4202" s="5"/>
      <c r="O4202" s="5"/>
    </row>
    <row r="4203" spans="14:15" x14ac:dyDescent="0.25">
      <c r="N4203" s="5"/>
      <c r="O4203" s="5"/>
    </row>
    <row r="4204" spans="14:15" x14ac:dyDescent="0.25">
      <c r="N4204" s="5"/>
      <c r="O4204" s="5"/>
    </row>
    <row r="4205" spans="14:15" x14ac:dyDescent="0.25">
      <c r="N4205" s="5"/>
      <c r="O4205" s="5"/>
    </row>
    <row r="4206" spans="14:15" x14ac:dyDescent="0.25">
      <c r="N4206" s="5"/>
      <c r="O4206" s="5"/>
    </row>
    <row r="4207" spans="14:15" x14ac:dyDescent="0.25">
      <c r="N4207" s="5"/>
      <c r="O4207" s="5"/>
    </row>
    <row r="4208" spans="14:15" x14ac:dyDescent="0.25">
      <c r="N4208" s="5"/>
      <c r="O4208" s="5"/>
    </row>
    <row r="4209" spans="14:15" x14ac:dyDescent="0.25">
      <c r="N4209" s="5"/>
      <c r="O4209" s="5"/>
    </row>
    <row r="4210" spans="14:15" x14ac:dyDescent="0.25">
      <c r="N4210" s="5"/>
      <c r="O4210" s="5"/>
    </row>
    <row r="4211" spans="14:15" x14ac:dyDescent="0.25">
      <c r="N4211" s="5"/>
      <c r="O4211" s="5"/>
    </row>
    <row r="4212" spans="14:15" x14ac:dyDescent="0.25">
      <c r="N4212" s="5"/>
      <c r="O4212" s="5"/>
    </row>
    <row r="4213" spans="14:15" x14ac:dyDescent="0.25">
      <c r="N4213" s="5"/>
      <c r="O4213" s="5"/>
    </row>
    <row r="4214" spans="14:15" x14ac:dyDescent="0.25">
      <c r="N4214" s="5"/>
      <c r="O4214" s="5"/>
    </row>
    <row r="4215" spans="14:15" x14ac:dyDescent="0.25">
      <c r="N4215" s="5"/>
      <c r="O4215" s="5"/>
    </row>
    <row r="4216" spans="14:15" x14ac:dyDescent="0.25">
      <c r="N4216" s="5"/>
      <c r="O4216" s="5"/>
    </row>
    <row r="4217" spans="14:15" x14ac:dyDescent="0.25">
      <c r="N4217" s="5"/>
      <c r="O4217" s="5"/>
    </row>
    <row r="4218" spans="14:15" x14ac:dyDescent="0.25">
      <c r="N4218" s="5"/>
      <c r="O4218" s="5"/>
    </row>
    <row r="4219" spans="14:15" x14ac:dyDescent="0.25">
      <c r="N4219" s="5"/>
      <c r="O4219" s="5"/>
    </row>
    <row r="4220" spans="14:15" x14ac:dyDescent="0.25">
      <c r="N4220" s="5"/>
      <c r="O4220" s="5"/>
    </row>
    <row r="4221" spans="14:15" x14ac:dyDescent="0.25">
      <c r="N4221" s="5"/>
      <c r="O4221" s="5"/>
    </row>
    <row r="4222" spans="14:15" x14ac:dyDescent="0.25">
      <c r="N4222" s="5"/>
      <c r="O4222" s="5"/>
    </row>
    <row r="4223" spans="14:15" x14ac:dyDescent="0.25">
      <c r="N4223" s="5"/>
      <c r="O4223" s="5"/>
    </row>
    <row r="4224" spans="14:15" x14ac:dyDescent="0.25">
      <c r="N4224" s="5"/>
      <c r="O4224" s="5"/>
    </row>
    <row r="4225" spans="14:15" x14ac:dyDescent="0.25">
      <c r="N4225" s="5"/>
      <c r="O4225" s="5"/>
    </row>
    <row r="4226" spans="14:15" x14ac:dyDescent="0.25">
      <c r="N4226" s="5"/>
      <c r="O4226" s="5"/>
    </row>
    <row r="4227" spans="14:15" x14ac:dyDescent="0.25">
      <c r="N4227" s="5"/>
      <c r="O4227" s="5"/>
    </row>
    <row r="4228" spans="14:15" x14ac:dyDescent="0.25">
      <c r="N4228" s="5"/>
      <c r="O4228" s="5"/>
    </row>
    <row r="4229" spans="14:15" x14ac:dyDescent="0.25">
      <c r="N4229" s="5"/>
      <c r="O4229" s="5"/>
    </row>
    <row r="4230" spans="14:15" x14ac:dyDescent="0.25">
      <c r="N4230" s="5"/>
      <c r="O4230" s="5"/>
    </row>
    <row r="4231" spans="14:15" x14ac:dyDescent="0.25">
      <c r="N4231" s="5"/>
      <c r="O4231" s="5"/>
    </row>
    <row r="4232" spans="14:15" x14ac:dyDescent="0.25">
      <c r="N4232" s="5"/>
      <c r="O4232" s="5"/>
    </row>
    <row r="4233" spans="14:15" x14ac:dyDescent="0.25">
      <c r="N4233" s="5"/>
      <c r="O4233" s="5"/>
    </row>
    <row r="4234" spans="14:15" x14ac:dyDescent="0.25">
      <c r="N4234" s="5"/>
      <c r="O4234" s="5"/>
    </row>
    <row r="4235" spans="14:15" x14ac:dyDescent="0.25">
      <c r="N4235" s="5"/>
      <c r="O4235" s="5"/>
    </row>
    <row r="4236" spans="14:15" x14ac:dyDescent="0.25">
      <c r="N4236" s="5"/>
      <c r="O4236" s="5"/>
    </row>
    <row r="4237" spans="14:15" x14ac:dyDescent="0.25">
      <c r="N4237" s="5"/>
      <c r="O4237" s="5"/>
    </row>
    <row r="4238" spans="14:15" x14ac:dyDescent="0.25">
      <c r="N4238" s="5"/>
      <c r="O4238" s="5"/>
    </row>
    <row r="4239" spans="14:15" x14ac:dyDescent="0.25">
      <c r="N4239" s="5"/>
      <c r="O4239" s="5"/>
    </row>
    <row r="4240" spans="14:15" x14ac:dyDescent="0.25">
      <c r="N4240" s="5"/>
      <c r="O4240" s="5"/>
    </row>
    <row r="4241" spans="14:15" x14ac:dyDescent="0.25">
      <c r="N4241" s="5"/>
      <c r="O4241" s="5"/>
    </row>
    <row r="4242" spans="14:15" x14ac:dyDescent="0.25">
      <c r="N4242" s="5"/>
      <c r="O4242" s="5"/>
    </row>
    <row r="4243" spans="14:15" x14ac:dyDescent="0.25">
      <c r="N4243" s="5"/>
      <c r="O4243" s="5"/>
    </row>
    <row r="4244" spans="14:15" x14ac:dyDescent="0.25">
      <c r="N4244" s="5"/>
      <c r="O4244" s="5"/>
    </row>
    <row r="4245" spans="14:15" x14ac:dyDescent="0.25">
      <c r="N4245" s="5"/>
      <c r="O4245" s="5"/>
    </row>
    <row r="4246" spans="14:15" x14ac:dyDescent="0.25">
      <c r="N4246" s="5"/>
      <c r="O4246" s="5"/>
    </row>
    <row r="4247" spans="14:15" x14ac:dyDescent="0.25">
      <c r="N4247" s="5"/>
      <c r="O4247" s="5"/>
    </row>
    <row r="4248" spans="14:15" x14ac:dyDescent="0.25">
      <c r="N4248" s="5"/>
      <c r="O4248" s="5"/>
    </row>
    <row r="4249" spans="14:15" x14ac:dyDescent="0.25">
      <c r="N4249" s="5"/>
      <c r="O4249" s="5"/>
    </row>
    <row r="4250" spans="14:15" x14ac:dyDescent="0.25">
      <c r="N4250" s="5"/>
      <c r="O4250" s="5"/>
    </row>
    <row r="4251" spans="14:15" x14ac:dyDescent="0.25">
      <c r="N4251" s="5"/>
      <c r="O4251" s="5"/>
    </row>
    <row r="4252" spans="14:15" x14ac:dyDescent="0.25">
      <c r="N4252" s="5"/>
      <c r="O4252" s="5"/>
    </row>
    <row r="4253" spans="14:15" x14ac:dyDescent="0.25">
      <c r="N4253" s="5"/>
      <c r="O4253" s="5"/>
    </row>
    <row r="4254" spans="14:15" x14ac:dyDescent="0.25">
      <c r="N4254" s="5"/>
      <c r="O4254" s="5"/>
    </row>
    <row r="4255" spans="14:15" x14ac:dyDescent="0.25">
      <c r="N4255" s="5"/>
      <c r="O4255" s="5"/>
    </row>
    <row r="4256" spans="14:15" x14ac:dyDescent="0.25">
      <c r="N4256" s="5"/>
      <c r="O4256" s="5"/>
    </row>
    <row r="4257" spans="14:15" x14ac:dyDescent="0.25">
      <c r="N4257" s="5"/>
      <c r="O4257" s="5"/>
    </row>
    <row r="4258" spans="14:15" x14ac:dyDescent="0.25">
      <c r="N4258" s="5"/>
      <c r="O4258" s="5"/>
    </row>
    <row r="4259" spans="14:15" x14ac:dyDescent="0.25">
      <c r="N4259" s="5"/>
      <c r="O4259" s="5"/>
    </row>
    <row r="4260" spans="14:15" x14ac:dyDescent="0.25">
      <c r="N4260" s="5"/>
      <c r="O4260" s="5"/>
    </row>
    <row r="4261" spans="14:15" x14ac:dyDescent="0.25">
      <c r="N4261" s="5"/>
      <c r="O4261" s="5"/>
    </row>
    <row r="4262" spans="14:15" x14ac:dyDescent="0.25">
      <c r="N4262" s="5"/>
      <c r="O4262" s="5"/>
    </row>
    <row r="4263" spans="14:15" x14ac:dyDescent="0.25">
      <c r="N4263" s="5"/>
      <c r="O4263" s="5"/>
    </row>
    <row r="4264" spans="14:15" x14ac:dyDescent="0.25">
      <c r="N4264" s="5"/>
      <c r="O4264" s="5"/>
    </row>
    <row r="4265" spans="14:15" x14ac:dyDescent="0.25">
      <c r="N4265" s="5"/>
      <c r="O4265" s="5"/>
    </row>
    <row r="4266" spans="14:15" x14ac:dyDescent="0.25">
      <c r="N4266" s="5"/>
      <c r="O4266" s="5"/>
    </row>
    <row r="4267" spans="14:15" x14ac:dyDescent="0.25">
      <c r="N4267" s="5"/>
      <c r="O4267" s="5"/>
    </row>
    <row r="4268" spans="14:15" x14ac:dyDescent="0.25">
      <c r="N4268" s="5"/>
      <c r="O4268" s="5"/>
    </row>
    <row r="4269" spans="14:15" x14ac:dyDescent="0.25">
      <c r="N4269" s="5"/>
      <c r="O4269" s="5"/>
    </row>
    <row r="4270" spans="14:15" x14ac:dyDescent="0.25">
      <c r="N4270" s="5"/>
      <c r="O4270" s="5"/>
    </row>
    <row r="4271" spans="14:15" x14ac:dyDescent="0.25">
      <c r="N4271" s="5"/>
      <c r="O4271" s="5"/>
    </row>
    <row r="4272" spans="14:15" x14ac:dyDescent="0.25">
      <c r="N4272" s="5"/>
      <c r="O4272" s="5"/>
    </row>
    <row r="4273" spans="14:15" x14ac:dyDescent="0.25">
      <c r="N4273" s="5"/>
      <c r="O4273" s="5"/>
    </row>
    <row r="4274" spans="14:15" x14ac:dyDescent="0.25">
      <c r="N4274" s="5"/>
      <c r="O4274" s="5"/>
    </row>
    <row r="4275" spans="14:15" x14ac:dyDescent="0.25">
      <c r="N4275" s="5"/>
      <c r="O4275" s="5"/>
    </row>
    <row r="4276" spans="14:15" x14ac:dyDescent="0.25">
      <c r="N4276" s="5"/>
      <c r="O4276" s="5"/>
    </row>
    <row r="4277" spans="14:15" x14ac:dyDescent="0.25">
      <c r="N4277" s="5"/>
      <c r="O4277" s="5"/>
    </row>
    <row r="4278" spans="14:15" x14ac:dyDescent="0.25">
      <c r="N4278" s="5"/>
      <c r="O4278" s="5"/>
    </row>
    <row r="4279" spans="14:15" x14ac:dyDescent="0.25">
      <c r="N4279" s="5"/>
      <c r="O4279" s="5"/>
    </row>
    <row r="4280" spans="14:15" x14ac:dyDescent="0.25">
      <c r="N4280" s="5"/>
      <c r="O4280" s="5"/>
    </row>
    <row r="4281" spans="14:15" x14ac:dyDescent="0.25">
      <c r="N4281" s="5"/>
      <c r="O4281" s="5"/>
    </row>
    <row r="4282" spans="14:15" x14ac:dyDescent="0.25">
      <c r="N4282" s="5"/>
      <c r="O4282" s="5"/>
    </row>
    <row r="4283" spans="14:15" x14ac:dyDescent="0.25">
      <c r="N4283" s="5"/>
      <c r="O4283" s="5"/>
    </row>
    <row r="4284" spans="14:15" x14ac:dyDescent="0.25">
      <c r="N4284" s="5"/>
      <c r="O4284" s="5"/>
    </row>
    <row r="4285" spans="14:15" x14ac:dyDescent="0.25">
      <c r="N4285" s="5"/>
      <c r="O4285" s="5"/>
    </row>
    <row r="4286" spans="14:15" x14ac:dyDescent="0.25">
      <c r="N4286" s="5"/>
      <c r="O4286" s="5"/>
    </row>
    <row r="4287" spans="14:15" x14ac:dyDescent="0.25">
      <c r="N4287" s="5"/>
      <c r="O4287" s="5"/>
    </row>
    <row r="4288" spans="14:15" x14ac:dyDescent="0.25">
      <c r="N4288" s="5"/>
      <c r="O4288" s="5"/>
    </row>
    <row r="4289" spans="14:15" x14ac:dyDescent="0.25">
      <c r="N4289" s="5"/>
      <c r="O4289" s="5"/>
    </row>
    <row r="4290" spans="14:15" x14ac:dyDescent="0.25">
      <c r="N4290" s="5"/>
      <c r="O4290" s="5"/>
    </row>
    <row r="4291" spans="14:15" x14ac:dyDescent="0.25">
      <c r="N4291" s="5"/>
      <c r="O4291" s="5"/>
    </row>
    <row r="4292" spans="14:15" x14ac:dyDescent="0.25">
      <c r="N4292" s="5"/>
      <c r="O4292" s="5"/>
    </row>
    <row r="4293" spans="14:15" x14ac:dyDescent="0.25">
      <c r="N4293" s="5"/>
      <c r="O4293" s="5"/>
    </row>
    <row r="4294" spans="14:15" x14ac:dyDescent="0.25">
      <c r="N4294" s="5"/>
      <c r="O4294" s="5"/>
    </row>
    <row r="4295" spans="14:15" x14ac:dyDescent="0.25">
      <c r="N4295" s="5"/>
      <c r="O4295" s="5"/>
    </row>
    <row r="4296" spans="14:15" x14ac:dyDescent="0.25">
      <c r="N4296" s="5"/>
      <c r="O4296" s="5"/>
    </row>
    <row r="4297" spans="14:15" x14ac:dyDescent="0.25">
      <c r="N4297" s="5"/>
      <c r="O4297" s="5"/>
    </row>
    <row r="4298" spans="14:15" x14ac:dyDescent="0.25">
      <c r="N4298" s="5"/>
      <c r="O4298" s="5"/>
    </row>
    <row r="4299" spans="14:15" x14ac:dyDescent="0.25">
      <c r="N4299" s="5"/>
      <c r="O4299" s="5"/>
    </row>
    <row r="4300" spans="14:15" x14ac:dyDescent="0.25">
      <c r="N4300" s="5"/>
      <c r="O4300" s="5"/>
    </row>
    <row r="4301" spans="14:15" x14ac:dyDescent="0.25">
      <c r="N4301" s="5"/>
      <c r="O4301" s="5"/>
    </row>
    <row r="4302" spans="14:15" x14ac:dyDescent="0.25">
      <c r="N4302" s="5"/>
      <c r="O4302" s="5"/>
    </row>
    <row r="4303" spans="14:15" x14ac:dyDescent="0.25">
      <c r="N4303" s="5"/>
      <c r="O4303" s="5"/>
    </row>
    <row r="4304" spans="14:15" x14ac:dyDescent="0.25">
      <c r="N4304" s="5"/>
      <c r="O4304" s="5"/>
    </row>
    <row r="4305" spans="14:15" x14ac:dyDescent="0.25">
      <c r="N4305" s="5"/>
      <c r="O4305" s="5"/>
    </row>
    <row r="4306" spans="14:15" x14ac:dyDescent="0.25">
      <c r="N4306" s="5"/>
      <c r="O4306" s="5"/>
    </row>
    <row r="4307" spans="14:15" x14ac:dyDescent="0.25">
      <c r="N4307" s="5"/>
      <c r="O4307" s="5"/>
    </row>
    <row r="4308" spans="14:15" x14ac:dyDescent="0.25">
      <c r="N4308" s="5"/>
      <c r="O4308" s="5"/>
    </row>
    <row r="4309" spans="14:15" x14ac:dyDescent="0.25">
      <c r="N4309" s="5"/>
      <c r="O4309" s="5"/>
    </row>
    <row r="4310" spans="14:15" x14ac:dyDescent="0.25">
      <c r="N4310" s="5"/>
      <c r="O4310" s="5"/>
    </row>
    <row r="4311" spans="14:15" x14ac:dyDescent="0.25">
      <c r="N4311" s="5"/>
      <c r="O4311" s="5"/>
    </row>
    <row r="4312" spans="14:15" x14ac:dyDescent="0.25">
      <c r="N4312" s="5"/>
      <c r="O4312" s="5"/>
    </row>
    <row r="4313" spans="14:15" x14ac:dyDescent="0.25">
      <c r="N4313" s="5"/>
      <c r="O4313" s="5"/>
    </row>
    <row r="4314" spans="14:15" x14ac:dyDescent="0.25">
      <c r="N4314" s="5"/>
      <c r="O4314" s="5"/>
    </row>
    <row r="4315" spans="14:15" x14ac:dyDescent="0.25">
      <c r="N4315" s="5"/>
      <c r="O4315" s="5"/>
    </row>
    <row r="4316" spans="14:15" x14ac:dyDescent="0.25">
      <c r="N4316" s="5"/>
      <c r="O4316" s="5"/>
    </row>
    <row r="4317" spans="14:15" x14ac:dyDescent="0.25">
      <c r="N4317" s="5"/>
      <c r="O4317" s="5"/>
    </row>
    <row r="4318" spans="14:15" x14ac:dyDescent="0.25">
      <c r="N4318" s="5"/>
      <c r="O4318" s="5"/>
    </row>
    <row r="4319" spans="14:15" x14ac:dyDescent="0.25">
      <c r="N4319" s="5"/>
      <c r="O4319" s="5"/>
    </row>
    <row r="4320" spans="14:15" x14ac:dyDescent="0.25">
      <c r="N4320" s="5"/>
      <c r="O4320" s="5"/>
    </row>
    <row r="4321" spans="14:15" x14ac:dyDescent="0.25">
      <c r="N4321" s="5"/>
      <c r="O4321" s="5"/>
    </row>
    <row r="4322" spans="14:15" x14ac:dyDescent="0.25">
      <c r="N4322" s="5"/>
      <c r="O4322" s="5"/>
    </row>
    <row r="4323" spans="14:15" x14ac:dyDescent="0.25">
      <c r="N4323" s="5"/>
      <c r="O4323" s="5"/>
    </row>
    <row r="4324" spans="14:15" x14ac:dyDescent="0.25">
      <c r="N4324" s="5"/>
      <c r="O4324" s="5"/>
    </row>
    <row r="4325" spans="14:15" x14ac:dyDescent="0.25">
      <c r="N4325" s="5"/>
      <c r="O4325" s="5"/>
    </row>
    <row r="4326" spans="14:15" x14ac:dyDescent="0.25">
      <c r="N4326" s="5"/>
      <c r="O4326" s="5"/>
    </row>
    <row r="4327" spans="14:15" x14ac:dyDescent="0.25">
      <c r="N4327" s="5"/>
      <c r="O4327" s="5"/>
    </row>
    <row r="4328" spans="14:15" x14ac:dyDescent="0.25">
      <c r="N4328" s="5"/>
      <c r="O4328" s="5"/>
    </row>
    <row r="4329" spans="14:15" x14ac:dyDescent="0.25">
      <c r="N4329" s="5"/>
      <c r="O4329" s="5"/>
    </row>
    <row r="4330" spans="14:15" x14ac:dyDescent="0.25">
      <c r="N4330" s="5"/>
      <c r="O4330" s="5"/>
    </row>
    <row r="4331" spans="14:15" x14ac:dyDescent="0.25">
      <c r="N4331" s="5"/>
      <c r="O4331" s="5"/>
    </row>
    <row r="4332" spans="14:15" x14ac:dyDescent="0.25">
      <c r="N4332" s="5"/>
      <c r="O4332" s="5"/>
    </row>
    <row r="4333" spans="14:15" x14ac:dyDescent="0.25">
      <c r="N4333" s="5"/>
      <c r="O4333" s="5"/>
    </row>
    <row r="4334" spans="14:15" x14ac:dyDescent="0.25">
      <c r="N4334" s="5"/>
      <c r="O4334" s="5"/>
    </row>
    <row r="4335" spans="14:15" x14ac:dyDescent="0.25">
      <c r="N4335" s="5"/>
      <c r="O4335" s="5"/>
    </row>
    <row r="4336" spans="14:15" x14ac:dyDescent="0.25">
      <c r="N4336" s="5"/>
      <c r="O4336" s="5"/>
    </row>
    <row r="4337" spans="14:15" x14ac:dyDescent="0.25">
      <c r="N4337" s="5"/>
      <c r="O4337" s="5"/>
    </row>
    <row r="4338" spans="14:15" x14ac:dyDescent="0.25">
      <c r="N4338" s="5"/>
      <c r="O4338" s="5"/>
    </row>
    <row r="4339" spans="14:15" x14ac:dyDescent="0.25">
      <c r="N4339" s="5"/>
      <c r="O4339" s="5"/>
    </row>
    <row r="4340" spans="14:15" x14ac:dyDescent="0.25">
      <c r="N4340" s="5"/>
      <c r="O4340" s="5"/>
    </row>
    <row r="4341" spans="14:15" x14ac:dyDescent="0.25">
      <c r="N4341" s="5"/>
      <c r="O4341" s="5"/>
    </row>
    <row r="4342" spans="14:15" x14ac:dyDescent="0.25">
      <c r="N4342" s="5"/>
      <c r="O4342" s="5"/>
    </row>
    <row r="4343" spans="14:15" x14ac:dyDescent="0.25">
      <c r="N4343" s="5"/>
      <c r="O4343" s="5"/>
    </row>
    <row r="4344" spans="14:15" x14ac:dyDescent="0.25">
      <c r="N4344" s="5"/>
      <c r="O4344" s="5"/>
    </row>
    <row r="4345" spans="14:15" x14ac:dyDescent="0.25">
      <c r="N4345" s="5"/>
      <c r="O4345" s="5"/>
    </row>
    <row r="4346" spans="14:15" x14ac:dyDescent="0.25">
      <c r="N4346" s="5"/>
      <c r="O4346" s="5"/>
    </row>
    <row r="4347" spans="14:15" x14ac:dyDescent="0.25">
      <c r="N4347" s="5"/>
      <c r="O4347" s="5"/>
    </row>
    <row r="4348" spans="14:15" x14ac:dyDescent="0.25">
      <c r="N4348" s="5"/>
      <c r="O4348" s="5"/>
    </row>
    <row r="4349" spans="14:15" x14ac:dyDescent="0.25">
      <c r="N4349" s="5"/>
      <c r="O4349" s="5"/>
    </row>
    <row r="4350" spans="14:15" x14ac:dyDescent="0.25">
      <c r="N4350" s="5"/>
      <c r="O4350" s="5"/>
    </row>
    <row r="4351" spans="14:15" x14ac:dyDescent="0.25">
      <c r="N4351" s="5"/>
      <c r="O4351" s="5"/>
    </row>
    <row r="4352" spans="14:15" x14ac:dyDescent="0.25">
      <c r="N4352" s="5"/>
      <c r="O4352" s="5"/>
    </row>
    <row r="4353" spans="14:15" x14ac:dyDescent="0.25">
      <c r="N4353" s="5"/>
      <c r="O4353" s="5"/>
    </row>
    <row r="4354" spans="14:15" x14ac:dyDescent="0.25">
      <c r="N4354" s="5"/>
      <c r="O4354" s="5"/>
    </row>
    <row r="4355" spans="14:15" x14ac:dyDescent="0.25">
      <c r="N4355" s="5"/>
      <c r="O4355" s="5"/>
    </row>
    <row r="4356" spans="14:15" x14ac:dyDescent="0.25">
      <c r="N4356" s="5"/>
      <c r="O4356" s="5"/>
    </row>
    <row r="4357" spans="14:15" x14ac:dyDescent="0.25">
      <c r="N4357" s="5"/>
      <c r="O4357" s="5"/>
    </row>
    <row r="4358" spans="14:15" x14ac:dyDescent="0.25">
      <c r="N4358" s="5"/>
      <c r="O4358" s="5"/>
    </row>
    <row r="4359" spans="14:15" x14ac:dyDescent="0.25">
      <c r="N4359" s="5"/>
      <c r="O4359" s="5"/>
    </row>
    <row r="4360" spans="14:15" x14ac:dyDescent="0.25">
      <c r="N4360" s="5"/>
      <c r="O4360" s="5"/>
    </row>
    <row r="4361" spans="14:15" x14ac:dyDescent="0.25">
      <c r="N4361" s="5"/>
      <c r="O4361" s="5"/>
    </row>
    <row r="4362" spans="14:15" x14ac:dyDescent="0.25">
      <c r="N4362" s="5"/>
      <c r="O4362" s="5"/>
    </row>
    <row r="4363" spans="14:15" x14ac:dyDescent="0.25">
      <c r="N4363" s="5"/>
      <c r="O4363" s="5"/>
    </row>
    <row r="4364" spans="14:15" x14ac:dyDescent="0.25">
      <c r="N4364" s="5"/>
      <c r="O4364" s="5"/>
    </row>
    <row r="4365" spans="14:15" x14ac:dyDescent="0.25">
      <c r="N4365" s="5"/>
      <c r="O4365" s="5"/>
    </row>
    <row r="4366" spans="14:15" x14ac:dyDescent="0.25">
      <c r="N4366" s="5"/>
      <c r="O4366" s="5"/>
    </row>
    <row r="4367" spans="14:15" x14ac:dyDescent="0.25">
      <c r="N4367" s="5"/>
      <c r="O4367" s="5"/>
    </row>
    <row r="4368" spans="14:15" x14ac:dyDescent="0.25">
      <c r="N4368" s="5"/>
      <c r="O4368" s="5"/>
    </row>
    <row r="4369" spans="14:15" x14ac:dyDescent="0.25">
      <c r="N4369" s="5"/>
      <c r="O4369" s="5"/>
    </row>
    <row r="4370" spans="14:15" x14ac:dyDescent="0.25">
      <c r="N4370" s="5"/>
      <c r="O4370" s="5"/>
    </row>
    <row r="4371" spans="14:15" x14ac:dyDescent="0.25">
      <c r="N4371" s="5"/>
      <c r="O4371" s="5"/>
    </row>
    <row r="4372" spans="14:15" x14ac:dyDescent="0.25">
      <c r="N4372" s="5"/>
      <c r="O4372" s="5"/>
    </row>
    <row r="4373" spans="14:15" x14ac:dyDescent="0.25">
      <c r="N4373" s="5"/>
      <c r="O4373" s="5"/>
    </row>
    <row r="4374" spans="14:15" x14ac:dyDescent="0.25">
      <c r="N4374" s="5"/>
      <c r="O4374" s="5"/>
    </row>
    <row r="4375" spans="14:15" x14ac:dyDescent="0.25">
      <c r="N4375" s="5"/>
      <c r="O4375" s="5"/>
    </row>
    <row r="4376" spans="14:15" x14ac:dyDescent="0.25">
      <c r="N4376" s="5"/>
      <c r="O4376" s="5"/>
    </row>
    <row r="4377" spans="14:15" x14ac:dyDescent="0.25">
      <c r="N4377" s="5"/>
      <c r="O4377" s="5"/>
    </row>
    <row r="4378" spans="14:15" x14ac:dyDescent="0.25">
      <c r="N4378" s="5"/>
      <c r="O4378" s="5"/>
    </row>
    <row r="4379" spans="14:15" x14ac:dyDescent="0.25">
      <c r="N4379" s="5"/>
      <c r="O4379" s="5"/>
    </row>
    <row r="4380" spans="14:15" x14ac:dyDescent="0.25">
      <c r="N4380" s="5"/>
      <c r="O4380" s="5"/>
    </row>
    <row r="4381" spans="14:15" x14ac:dyDescent="0.25">
      <c r="N4381" s="5"/>
      <c r="O4381" s="5"/>
    </row>
    <row r="4382" spans="14:15" x14ac:dyDescent="0.25">
      <c r="N4382" s="5"/>
      <c r="O4382" s="5"/>
    </row>
    <row r="4383" spans="14:15" x14ac:dyDescent="0.25">
      <c r="N4383" s="5"/>
      <c r="O4383" s="5"/>
    </row>
    <row r="4384" spans="14:15" x14ac:dyDescent="0.25">
      <c r="N4384" s="5"/>
      <c r="O4384" s="5"/>
    </row>
    <row r="4385" spans="14:15" x14ac:dyDescent="0.25">
      <c r="N4385" s="5"/>
      <c r="O4385" s="5"/>
    </row>
    <row r="4386" spans="14:15" x14ac:dyDescent="0.25">
      <c r="N4386" s="5"/>
      <c r="O4386" s="5"/>
    </row>
    <row r="4387" spans="14:15" x14ac:dyDescent="0.25">
      <c r="N4387" s="5"/>
      <c r="O4387" s="5"/>
    </row>
    <row r="4388" spans="14:15" x14ac:dyDescent="0.25">
      <c r="N4388" s="5"/>
      <c r="O4388" s="5"/>
    </row>
    <row r="4389" spans="14:15" x14ac:dyDescent="0.25">
      <c r="N4389" s="5"/>
      <c r="O4389" s="5"/>
    </row>
    <row r="4390" spans="14:15" x14ac:dyDescent="0.25">
      <c r="N4390" s="5"/>
      <c r="O4390" s="5"/>
    </row>
    <row r="4391" spans="14:15" x14ac:dyDescent="0.25">
      <c r="N4391" s="5"/>
      <c r="O4391" s="5"/>
    </row>
    <row r="4392" spans="14:15" x14ac:dyDescent="0.25">
      <c r="N4392" s="5"/>
      <c r="O4392" s="5"/>
    </row>
    <row r="4393" spans="14:15" x14ac:dyDescent="0.25">
      <c r="N4393" s="5"/>
      <c r="O4393" s="5"/>
    </row>
    <row r="4394" spans="14:15" x14ac:dyDescent="0.25">
      <c r="N4394" s="5"/>
      <c r="O4394" s="5"/>
    </row>
    <row r="4395" spans="14:15" x14ac:dyDescent="0.25">
      <c r="N4395" s="5"/>
      <c r="O4395" s="5"/>
    </row>
    <row r="4396" spans="14:15" x14ac:dyDescent="0.25">
      <c r="N4396" s="5"/>
      <c r="O4396" s="5"/>
    </row>
    <row r="4397" spans="14:15" x14ac:dyDescent="0.25">
      <c r="N4397" s="5"/>
      <c r="O4397" s="5"/>
    </row>
    <row r="4398" spans="14:15" x14ac:dyDescent="0.25">
      <c r="N4398" s="5"/>
      <c r="O4398" s="5"/>
    </row>
    <row r="4399" spans="14:15" x14ac:dyDescent="0.25">
      <c r="N4399" s="5"/>
      <c r="O4399" s="5"/>
    </row>
    <row r="4400" spans="14:15" x14ac:dyDescent="0.25">
      <c r="N4400" s="5"/>
      <c r="O4400" s="5"/>
    </row>
    <row r="4401" spans="14:15" x14ac:dyDescent="0.25">
      <c r="N4401" s="5"/>
      <c r="O4401" s="5"/>
    </row>
    <row r="4402" spans="14:15" x14ac:dyDescent="0.25">
      <c r="N4402" s="5"/>
      <c r="O4402" s="5"/>
    </row>
    <row r="4403" spans="14:15" x14ac:dyDescent="0.25">
      <c r="N4403" s="5"/>
      <c r="O4403" s="5"/>
    </row>
    <row r="4404" spans="14:15" x14ac:dyDescent="0.25">
      <c r="N4404" s="5"/>
      <c r="O4404" s="5"/>
    </row>
    <row r="4405" spans="14:15" x14ac:dyDescent="0.25">
      <c r="N4405" s="5"/>
      <c r="O4405" s="5"/>
    </row>
    <row r="4406" spans="14:15" x14ac:dyDescent="0.25">
      <c r="N4406" s="5"/>
      <c r="O4406" s="5"/>
    </row>
    <row r="4407" spans="14:15" x14ac:dyDescent="0.25">
      <c r="N4407" s="5"/>
      <c r="O4407" s="5"/>
    </row>
    <row r="4408" spans="14:15" x14ac:dyDescent="0.25">
      <c r="N4408" s="5"/>
      <c r="O4408" s="5"/>
    </row>
    <row r="4409" spans="14:15" x14ac:dyDescent="0.25">
      <c r="N4409" s="5"/>
      <c r="O4409" s="5"/>
    </row>
    <row r="4410" spans="14:15" x14ac:dyDescent="0.25">
      <c r="N4410" s="5"/>
      <c r="O4410" s="5"/>
    </row>
    <row r="4411" spans="14:15" x14ac:dyDescent="0.25">
      <c r="N4411" s="5"/>
      <c r="O4411" s="5"/>
    </row>
    <row r="4412" spans="14:15" x14ac:dyDescent="0.25">
      <c r="N4412" s="5"/>
      <c r="O4412" s="5"/>
    </row>
    <row r="4413" spans="14:15" x14ac:dyDescent="0.25">
      <c r="N4413" s="5"/>
      <c r="O4413" s="5"/>
    </row>
    <row r="4414" spans="14:15" x14ac:dyDescent="0.25">
      <c r="N4414" s="5"/>
      <c r="O4414" s="5"/>
    </row>
    <row r="4415" spans="14:15" x14ac:dyDescent="0.25">
      <c r="N4415" s="5"/>
      <c r="O4415" s="5"/>
    </row>
    <row r="4416" spans="14:15" x14ac:dyDescent="0.25">
      <c r="N4416" s="5"/>
      <c r="O4416" s="5"/>
    </row>
    <row r="4417" spans="14:15" x14ac:dyDescent="0.25">
      <c r="N4417" s="5"/>
      <c r="O4417" s="5"/>
    </row>
    <row r="4418" spans="14:15" x14ac:dyDescent="0.25">
      <c r="N4418" s="5"/>
      <c r="O4418" s="5"/>
    </row>
    <row r="4419" spans="14:15" x14ac:dyDescent="0.25">
      <c r="N4419" s="5"/>
      <c r="O4419" s="5"/>
    </row>
    <row r="4420" spans="14:15" x14ac:dyDescent="0.25">
      <c r="N4420" s="5"/>
      <c r="O4420" s="5"/>
    </row>
    <row r="4421" spans="14:15" x14ac:dyDescent="0.25">
      <c r="N4421" s="5"/>
      <c r="O4421" s="5"/>
    </row>
    <row r="4422" spans="14:15" x14ac:dyDescent="0.25">
      <c r="N4422" s="5"/>
      <c r="O4422" s="5"/>
    </row>
    <row r="4423" spans="14:15" x14ac:dyDescent="0.25">
      <c r="N4423" s="5"/>
      <c r="O4423" s="5"/>
    </row>
    <row r="4424" spans="14:15" x14ac:dyDescent="0.25">
      <c r="N4424" s="5"/>
      <c r="O4424" s="5"/>
    </row>
    <row r="4425" spans="14:15" x14ac:dyDescent="0.25">
      <c r="N4425" s="5"/>
      <c r="O4425" s="5"/>
    </row>
    <row r="4426" spans="14:15" x14ac:dyDescent="0.25">
      <c r="N4426" s="5"/>
      <c r="O4426" s="5"/>
    </row>
    <row r="4427" spans="14:15" x14ac:dyDescent="0.25">
      <c r="N4427" s="5"/>
      <c r="O4427" s="5"/>
    </row>
    <row r="4428" spans="14:15" x14ac:dyDescent="0.25">
      <c r="N4428" s="5"/>
      <c r="O4428" s="5"/>
    </row>
    <row r="4429" spans="14:15" x14ac:dyDescent="0.25">
      <c r="N4429" s="5"/>
      <c r="O4429" s="5"/>
    </row>
    <row r="4430" spans="14:15" x14ac:dyDescent="0.25">
      <c r="N4430" s="5"/>
      <c r="O4430" s="5"/>
    </row>
    <row r="4431" spans="14:15" x14ac:dyDescent="0.25">
      <c r="N4431" s="5"/>
      <c r="O4431" s="5"/>
    </row>
    <row r="4432" spans="14:15" x14ac:dyDescent="0.25">
      <c r="N4432" s="5"/>
      <c r="O4432" s="5"/>
    </row>
    <row r="4433" spans="14:15" x14ac:dyDescent="0.25">
      <c r="N4433" s="5"/>
      <c r="O4433" s="5"/>
    </row>
    <row r="4434" spans="14:15" x14ac:dyDescent="0.25">
      <c r="N4434" s="5"/>
      <c r="O4434" s="5"/>
    </row>
    <row r="4435" spans="14:15" x14ac:dyDescent="0.25">
      <c r="N4435" s="5"/>
      <c r="O4435" s="5"/>
    </row>
    <row r="4436" spans="14:15" x14ac:dyDescent="0.25">
      <c r="N4436" s="5"/>
      <c r="O4436" s="5"/>
    </row>
    <row r="4437" spans="14:15" x14ac:dyDescent="0.25">
      <c r="N4437" s="5"/>
      <c r="O4437" s="5"/>
    </row>
    <row r="4438" spans="14:15" x14ac:dyDescent="0.25">
      <c r="N4438" s="5"/>
      <c r="O4438" s="5"/>
    </row>
    <row r="4439" spans="14:15" x14ac:dyDescent="0.25">
      <c r="N4439" s="5"/>
      <c r="O4439" s="5"/>
    </row>
    <row r="4440" spans="14:15" x14ac:dyDescent="0.25">
      <c r="N4440" s="5"/>
      <c r="O4440" s="5"/>
    </row>
    <row r="4441" spans="14:15" x14ac:dyDescent="0.25">
      <c r="N4441" s="5"/>
      <c r="O4441" s="5"/>
    </row>
    <row r="4442" spans="14:15" x14ac:dyDescent="0.25">
      <c r="N4442" s="5"/>
      <c r="O4442" s="5"/>
    </row>
    <row r="4443" spans="14:15" x14ac:dyDescent="0.25">
      <c r="N4443" s="5"/>
      <c r="O4443" s="5"/>
    </row>
    <row r="4444" spans="14:15" x14ac:dyDescent="0.25">
      <c r="N4444" s="5"/>
      <c r="O4444" s="5"/>
    </row>
    <row r="4445" spans="14:15" x14ac:dyDescent="0.25">
      <c r="N4445" s="5"/>
      <c r="O4445" s="5"/>
    </row>
    <row r="4446" spans="14:15" x14ac:dyDescent="0.25">
      <c r="N4446" s="5"/>
      <c r="O4446" s="5"/>
    </row>
    <row r="4447" spans="14:15" x14ac:dyDescent="0.25">
      <c r="N4447" s="5"/>
      <c r="O4447" s="5"/>
    </row>
    <row r="4448" spans="14:15" x14ac:dyDescent="0.25">
      <c r="N4448" s="5"/>
      <c r="O4448" s="5"/>
    </row>
    <row r="4449" spans="14:15" x14ac:dyDescent="0.25">
      <c r="N4449" s="5"/>
      <c r="O4449" s="5"/>
    </row>
    <row r="4450" spans="14:15" x14ac:dyDescent="0.25">
      <c r="N4450" s="5"/>
      <c r="O4450" s="5"/>
    </row>
    <row r="4451" spans="14:15" x14ac:dyDescent="0.25">
      <c r="N4451" s="5"/>
      <c r="O4451" s="5"/>
    </row>
    <row r="4452" spans="14:15" x14ac:dyDescent="0.25">
      <c r="N4452" s="5"/>
      <c r="O4452" s="5"/>
    </row>
    <row r="4453" spans="14:15" x14ac:dyDescent="0.25">
      <c r="N4453" s="5"/>
      <c r="O4453" s="5"/>
    </row>
    <row r="4454" spans="14:15" x14ac:dyDescent="0.25">
      <c r="N4454" s="5"/>
      <c r="O4454" s="5"/>
    </row>
    <row r="4455" spans="14:15" x14ac:dyDescent="0.25">
      <c r="N4455" s="5"/>
      <c r="O4455" s="5"/>
    </row>
    <row r="4456" spans="14:15" x14ac:dyDescent="0.25">
      <c r="N4456" s="5"/>
      <c r="O4456" s="5"/>
    </row>
    <row r="4457" spans="14:15" x14ac:dyDescent="0.25">
      <c r="N4457" s="5"/>
      <c r="O4457" s="5"/>
    </row>
    <row r="4458" spans="14:15" x14ac:dyDescent="0.25">
      <c r="N4458" s="5"/>
      <c r="O4458" s="5"/>
    </row>
    <row r="4459" spans="14:15" x14ac:dyDescent="0.25">
      <c r="N4459" s="5"/>
      <c r="O4459" s="5"/>
    </row>
    <row r="4460" spans="14:15" x14ac:dyDescent="0.25">
      <c r="N4460" s="5"/>
      <c r="O4460" s="5"/>
    </row>
    <row r="4461" spans="14:15" x14ac:dyDescent="0.25">
      <c r="N4461" s="5"/>
      <c r="O4461" s="5"/>
    </row>
    <row r="4462" spans="14:15" x14ac:dyDescent="0.25">
      <c r="N4462" s="5"/>
      <c r="O4462" s="5"/>
    </row>
    <row r="4463" spans="14:15" x14ac:dyDescent="0.25">
      <c r="N4463" s="5"/>
      <c r="O4463" s="5"/>
    </row>
    <row r="4464" spans="14:15" x14ac:dyDescent="0.25">
      <c r="N4464" s="5"/>
      <c r="O4464" s="5"/>
    </row>
    <row r="4465" spans="14:15" x14ac:dyDescent="0.25">
      <c r="N4465" s="5"/>
      <c r="O4465" s="5"/>
    </row>
    <row r="4466" spans="14:15" x14ac:dyDescent="0.25">
      <c r="N4466" s="5"/>
      <c r="O4466" s="5"/>
    </row>
    <row r="4467" spans="14:15" x14ac:dyDescent="0.25">
      <c r="N4467" s="5"/>
      <c r="O4467" s="5"/>
    </row>
    <row r="4468" spans="14:15" x14ac:dyDescent="0.25">
      <c r="N4468" s="5"/>
      <c r="O4468" s="5"/>
    </row>
    <row r="4469" spans="14:15" x14ac:dyDescent="0.25">
      <c r="N4469" s="5"/>
      <c r="O4469" s="5"/>
    </row>
    <row r="4470" spans="14:15" x14ac:dyDescent="0.25">
      <c r="N4470" s="5"/>
      <c r="O4470" s="5"/>
    </row>
    <row r="4471" spans="14:15" x14ac:dyDescent="0.25">
      <c r="N4471" s="5"/>
      <c r="O4471" s="5"/>
    </row>
    <row r="4472" spans="14:15" x14ac:dyDescent="0.25">
      <c r="N4472" s="5"/>
      <c r="O4472" s="5"/>
    </row>
    <row r="4473" spans="14:15" x14ac:dyDescent="0.25">
      <c r="N4473" s="5"/>
      <c r="O4473" s="5"/>
    </row>
    <row r="4474" spans="14:15" x14ac:dyDescent="0.25">
      <c r="N4474" s="5"/>
      <c r="O4474" s="5"/>
    </row>
    <row r="4475" spans="14:15" x14ac:dyDescent="0.25">
      <c r="N4475" s="5"/>
      <c r="O4475" s="5"/>
    </row>
    <row r="4476" spans="14:15" x14ac:dyDescent="0.25">
      <c r="N4476" s="5"/>
      <c r="O4476" s="5"/>
    </row>
    <row r="4477" spans="14:15" x14ac:dyDescent="0.25">
      <c r="N4477" s="5"/>
      <c r="O4477" s="5"/>
    </row>
    <row r="4478" spans="14:15" x14ac:dyDescent="0.25">
      <c r="N4478" s="5"/>
      <c r="O4478" s="5"/>
    </row>
    <row r="4479" spans="14:15" x14ac:dyDescent="0.25">
      <c r="N4479" s="5"/>
      <c r="O4479" s="5"/>
    </row>
    <row r="4480" spans="14:15" x14ac:dyDescent="0.25">
      <c r="N4480" s="5"/>
      <c r="O4480" s="5"/>
    </row>
    <row r="4481" spans="14:15" x14ac:dyDescent="0.25">
      <c r="N4481" s="5"/>
      <c r="O4481" s="5"/>
    </row>
    <row r="4482" spans="14:15" x14ac:dyDescent="0.25">
      <c r="N4482" s="5"/>
      <c r="O4482" s="5"/>
    </row>
    <row r="4483" spans="14:15" x14ac:dyDescent="0.25">
      <c r="N4483" s="5"/>
      <c r="O4483" s="5"/>
    </row>
    <row r="4484" spans="14:15" x14ac:dyDescent="0.25">
      <c r="N4484" s="5"/>
      <c r="O4484" s="5"/>
    </row>
    <row r="4485" spans="14:15" x14ac:dyDescent="0.25">
      <c r="N4485" s="5"/>
      <c r="O4485" s="5"/>
    </row>
    <row r="4486" spans="14:15" x14ac:dyDescent="0.25">
      <c r="N4486" s="5"/>
      <c r="O4486" s="5"/>
    </row>
    <row r="4487" spans="14:15" x14ac:dyDescent="0.25">
      <c r="N4487" s="5"/>
      <c r="O4487" s="5"/>
    </row>
    <row r="4488" spans="14:15" x14ac:dyDescent="0.25">
      <c r="N4488" s="5"/>
      <c r="O4488" s="5"/>
    </row>
    <row r="4489" spans="14:15" x14ac:dyDescent="0.25">
      <c r="N4489" s="5"/>
      <c r="O4489" s="5"/>
    </row>
    <row r="4490" spans="14:15" x14ac:dyDescent="0.25">
      <c r="N4490" s="5"/>
      <c r="O4490" s="5"/>
    </row>
    <row r="4491" spans="14:15" x14ac:dyDescent="0.25">
      <c r="N4491" s="5"/>
      <c r="O4491" s="5"/>
    </row>
    <row r="4492" spans="14:15" x14ac:dyDescent="0.25">
      <c r="N4492" s="5"/>
      <c r="O4492" s="5"/>
    </row>
    <row r="4493" spans="14:15" x14ac:dyDescent="0.25">
      <c r="N4493" s="5"/>
      <c r="O4493" s="5"/>
    </row>
    <row r="4494" spans="14:15" x14ac:dyDescent="0.25">
      <c r="N4494" s="5"/>
      <c r="O4494" s="5"/>
    </row>
    <row r="4495" spans="14:15" x14ac:dyDescent="0.25">
      <c r="N4495" s="5"/>
      <c r="O4495" s="5"/>
    </row>
    <row r="4496" spans="14:15" x14ac:dyDescent="0.25">
      <c r="N4496" s="5"/>
      <c r="O4496" s="5"/>
    </row>
    <row r="4497" spans="14:15" x14ac:dyDescent="0.25">
      <c r="N4497" s="5"/>
      <c r="O4497" s="5"/>
    </row>
    <row r="4498" spans="14:15" x14ac:dyDescent="0.25">
      <c r="N4498" s="5"/>
      <c r="O4498" s="5"/>
    </row>
    <row r="4499" spans="14:15" x14ac:dyDescent="0.25">
      <c r="N4499" s="5"/>
      <c r="O4499" s="5"/>
    </row>
    <row r="4500" spans="14:15" x14ac:dyDescent="0.25">
      <c r="N4500" s="5"/>
      <c r="O4500" s="5"/>
    </row>
    <row r="4501" spans="14:15" x14ac:dyDescent="0.25">
      <c r="N4501" s="5"/>
      <c r="O4501" s="5"/>
    </row>
    <row r="4502" spans="14:15" x14ac:dyDescent="0.25">
      <c r="N4502" s="5"/>
      <c r="O4502" s="5"/>
    </row>
    <row r="4503" spans="14:15" x14ac:dyDescent="0.25">
      <c r="N4503" s="5"/>
      <c r="O4503" s="5"/>
    </row>
    <row r="4504" spans="14:15" x14ac:dyDescent="0.25">
      <c r="N4504" s="5"/>
      <c r="O4504" s="5"/>
    </row>
    <row r="4505" spans="14:15" x14ac:dyDescent="0.25">
      <c r="N4505" s="5"/>
      <c r="O4505" s="5"/>
    </row>
    <row r="4506" spans="14:15" x14ac:dyDescent="0.25">
      <c r="N4506" s="5"/>
      <c r="O4506" s="5"/>
    </row>
    <row r="4507" spans="14:15" x14ac:dyDescent="0.25">
      <c r="N4507" s="5"/>
      <c r="O4507" s="5"/>
    </row>
    <row r="4508" spans="14:15" x14ac:dyDescent="0.25">
      <c r="N4508" s="5"/>
      <c r="O4508" s="5"/>
    </row>
    <row r="4509" spans="14:15" x14ac:dyDescent="0.25">
      <c r="N4509" s="5"/>
      <c r="O4509" s="5"/>
    </row>
    <row r="4510" spans="14:15" x14ac:dyDescent="0.25">
      <c r="N4510" s="5"/>
      <c r="O4510" s="5"/>
    </row>
    <row r="4511" spans="14:15" x14ac:dyDescent="0.25">
      <c r="N4511" s="5"/>
      <c r="O4511" s="5"/>
    </row>
    <row r="4512" spans="14:15" x14ac:dyDescent="0.25">
      <c r="N4512" s="5"/>
      <c r="O4512" s="5"/>
    </row>
    <row r="4513" spans="14:15" x14ac:dyDescent="0.25">
      <c r="N4513" s="5"/>
      <c r="O4513" s="5"/>
    </row>
    <row r="4514" spans="14:15" x14ac:dyDescent="0.25">
      <c r="N4514" s="5"/>
      <c r="O4514" s="5"/>
    </row>
    <row r="4515" spans="14:15" x14ac:dyDescent="0.25">
      <c r="N4515" s="5"/>
      <c r="O4515" s="5"/>
    </row>
    <row r="4516" spans="14:15" x14ac:dyDescent="0.25">
      <c r="N4516" s="5"/>
      <c r="O4516" s="5"/>
    </row>
    <row r="4517" spans="14:15" x14ac:dyDescent="0.25">
      <c r="N4517" s="5"/>
      <c r="O4517" s="5"/>
    </row>
    <row r="4518" spans="14:15" x14ac:dyDescent="0.25">
      <c r="N4518" s="5"/>
      <c r="O4518" s="5"/>
    </row>
    <row r="4519" spans="14:15" x14ac:dyDescent="0.25">
      <c r="N4519" s="5"/>
      <c r="O4519" s="5"/>
    </row>
    <row r="4520" spans="14:15" x14ac:dyDescent="0.25">
      <c r="N4520" s="5"/>
      <c r="O4520" s="5"/>
    </row>
    <row r="4521" spans="14:15" x14ac:dyDescent="0.25">
      <c r="N4521" s="5"/>
      <c r="O4521" s="5"/>
    </row>
    <row r="4522" spans="14:15" x14ac:dyDescent="0.25">
      <c r="N4522" s="5"/>
      <c r="O4522" s="5"/>
    </row>
    <row r="4523" spans="14:15" x14ac:dyDescent="0.25">
      <c r="N4523" s="5"/>
      <c r="O4523" s="5"/>
    </row>
    <row r="4524" spans="14:15" x14ac:dyDescent="0.25">
      <c r="N4524" s="5"/>
      <c r="O4524" s="5"/>
    </row>
    <row r="4525" spans="14:15" x14ac:dyDescent="0.25">
      <c r="N4525" s="5"/>
      <c r="O4525" s="5"/>
    </row>
    <row r="4526" spans="14:15" x14ac:dyDescent="0.25">
      <c r="N4526" s="5"/>
      <c r="O4526" s="5"/>
    </row>
    <row r="4527" spans="14:15" x14ac:dyDescent="0.25">
      <c r="N4527" s="5"/>
      <c r="O4527" s="5"/>
    </row>
    <row r="4528" spans="14:15" x14ac:dyDescent="0.25">
      <c r="N4528" s="5"/>
      <c r="O4528" s="5"/>
    </row>
    <row r="4529" spans="14:15" x14ac:dyDescent="0.25">
      <c r="N4529" s="5"/>
      <c r="O4529" s="5"/>
    </row>
    <row r="4530" spans="14:15" x14ac:dyDescent="0.25">
      <c r="N4530" s="5"/>
      <c r="O4530" s="5"/>
    </row>
    <row r="4531" spans="14:15" x14ac:dyDescent="0.25">
      <c r="N4531" s="5"/>
      <c r="O4531" s="5"/>
    </row>
    <row r="4532" spans="14:15" x14ac:dyDescent="0.25">
      <c r="N4532" s="5"/>
      <c r="O4532" s="5"/>
    </row>
    <row r="4533" spans="14:15" x14ac:dyDescent="0.25">
      <c r="N4533" s="5"/>
      <c r="O4533" s="5"/>
    </row>
    <row r="4534" spans="14:15" x14ac:dyDescent="0.25">
      <c r="N4534" s="5"/>
      <c r="O4534" s="5"/>
    </row>
    <row r="4535" spans="14:15" x14ac:dyDescent="0.25">
      <c r="N4535" s="5"/>
      <c r="O4535" s="5"/>
    </row>
    <row r="4536" spans="14:15" x14ac:dyDescent="0.25">
      <c r="N4536" s="5"/>
      <c r="O4536" s="5"/>
    </row>
    <row r="4537" spans="14:15" x14ac:dyDescent="0.25">
      <c r="N4537" s="5"/>
      <c r="O4537" s="5"/>
    </row>
    <row r="4538" spans="14:15" x14ac:dyDescent="0.25">
      <c r="N4538" s="5"/>
      <c r="O4538" s="5"/>
    </row>
    <row r="4539" spans="14:15" x14ac:dyDescent="0.25">
      <c r="N4539" s="5"/>
      <c r="O4539" s="5"/>
    </row>
    <row r="4540" spans="14:15" x14ac:dyDescent="0.25">
      <c r="N4540" s="5"/>
      <c r="O4540" s="5"/>
    </row>
    <row r="4541" spans="14:15" x14ac:dyDescent="0.25">
      <c r="N4541" s="5"/>
      <c r="O4541" s="5"/>
    </row>
    <row r="4542" spans="14:15" x14ac:dyDescent="0.25">
      <c r="N4542" s="5"/>
      <c r="O4542" s="5"/>
    </row>
    <row r="4543" spans="14:15" x14ac:dyDescent="0.25">
      <c r="N4543" s="5"/>
      <c r="O4543" s="5"/>
    </row>
    <row r="4544" spans="14:15" x14ac:dyDescent="0.25">
      <c r="N4544" s="5"/>
      <c r="O4544" s="5"/>
    </row>
    <row r="4545" spans="14:15" x14ac:dyDescent="0.25">
      <c r="N4545" s="5"/>
      <c r="O4545" s="5"/>
    </row>
    <row r="4546" spans="14:15" x14ac:dyDescent="0.25">
      <c r="N4546" s="5"/>
      <c r="O4546" s="5"/>
    </row>
    <row r="4547" spans="14:15" x14ac:dyDescent="0.25">
      <c r="N4547" s="5"/>
      <c r="O4547" s="5"/>
    </row>
    <row r="4548" spans="14:15" x14ac:dyDescent="0.25">
      <c r="N4548" s="5"/>
      <c r="O4548" s="5"/>
    </row>
    <row r="4549" spans="14:15" x14ac:dyDescent="0.25">
      <c r="N4549" s="5"/>
      <c r="O4549" s="5"/>
    </row>
    <row r="4550" spans="14:15" x14ac:dyDescent="0.25">
      <c r="N4550" s="5"/>
      <c r="O4550" s="5"/>
    </row>
    <row r="4551" spans="14:15" x14ac:dyDescent="0.25">
      <c r="N4551" s="5"/>
      <c r="O4551" s="5"/>
    </row>
    <row r="4552" spans="14:15" x14ac:dyDescent="0.25">
      <c r="N4552" s="5"/>
      <c r="O4552" s="5"/>
    </row>
    <row r="4553" spans="14:15" x14ac:dyDescent="0.25">
      <c r="N4553" s="5"/>
      <c r="O4553" s="5"/>
    </row>
    <row r="4554" spans="14:15" x14ac:dyDescent="0.25">
      <c r="N4554" s="5"/>
      <c r="O4554" s="5"/>
    </row>
    <row r="4555" spans="14:15" x14ac:dyDescent="0.25">
      <c r="N4555" s="5"/>
      <c r="O4555" s="5"/>
    </row>
    <row r="4556" spans="14:15" x14ac:dyDescent="0.25">
      <c r="N4556" s="5"/>
      <c r="O4556" s="5"/>
    </row>
    <row r="4557" spans="14:15" x14ac:dyDescent="0.25">
      <c r="N4557" s="5"/>
      <c r="O4557" s="5"/>
    </row>
    <row r="4558" spans="14:15" x14ac:dyDescent="0.25">
      <c r="N4558" s="5"/>
      <c r="O4558" s="5"/>
    </row>
    <row r="4559" spans="14:15" x14ac:dyDescent="0.25">
      <c r="N4559" s="5"/>
      <c r="O4559" s="5"/>
    </row>
    <row r="4560" spans="14:15" x14ac:dyDescent="0.25">
      <c r="N4560" s="5"/>
      <c r="O4560" s="5"/>
    </row>
    <row r="4561" spans="14:15" x14ac:dyDescent="0.25">
      <c r="N4561" s="5"/>
      <c r="O4561" s="5"/>
    </row>
    <row r="4562" spans="14:15" x14ac:dyDescent="0.25">
      <c r="N4562" s="5"/>
      <c r="O4562" s="5"/>
    </row>
    <row r="4563" spans="14:15" x14ac:dyDescent="0.25">
      <c r="N4563" s="5"/>
      <c r="O4563" s="5"/>
    </row>
    <row r="4564" spans="14:15" x14ac:dyDescent="0.25">
      <c r="N4564" s="5"/>
      <c r="O4564" s="5"/>
    </row>
    <row r="4565" spans="14:15" x14ac:dyDescent="0.25">
      <c r="N4565" s="5"/>
      <c r="O4565" s="5"/>
    </row>
    <row r="4566" spans="14:15" x14ac:dyDescent="0.25">
      <c r="N4566" s="5"/>
      <c r="O4566" s="5"/>
    </row>
    <row r="4567" spans="14:15" x14ac:dyDescent="0.25">
      <c r="N4567" s="5"/>
      <c r="O4567" s="5"/>
    </row>
    <row r="4568" spans="14:15" x14ac:dyDescent="0.25">
      <c r="N4568" s="5"/>
      <c r="O4568" s="5"/>
    </row>
    <row r="4569" spans="14:15" x14ac:dyDescent="0.25">
      <c r="N4569" s="5"/>
      <c r="O4569" s="5"/>
    </row>
    <row r="4570" spans="14:15" x14ac:dyDescent="0.25">
      <c r="N4570" s="5"/>
      <c r="O4570" s="5"/>
    </row>
    <row r="4571" spans="14:15" x14ac:dyDescent="0.25">
      <c r="N4571" s="5"/>
      <c r="O4571" s="5"/>
    </row>
    <row r="4572" spans="14:15" x14ac:dyDescent="0.25">
      <c r="N4572" s="5"/>
      <c r="O4572" s="5"/>
    </row>
    <row r="4573" spans="14:15" x14ac:dyDescent="0.25">
      <c r="N4573" s="5"/>
      <c r="O4573" s="5"/>
    </row>
    <row r="4574" spans="14:15" x14ac:dyDescent="0.25">
      <c r="N4574" s="5"/>
      <c r="O4574" s="5"/>
    </row>
    <row r="4575" spans="14:15" x14ac:dyDescent="0.25">
      <c r="N4575" s="5"/>
      <c r="O4575" s="5"/>
    </row>
    <row r="4576" spans="14:15" x14ac:dyDescent="0.25">
      <c r="N4576" s="5"/>
      <c r="O4576" s="5"/>
    </row>
    <row r="4577" spans="14:15" x14ac:dyDescent="0.25">
      <c r="N4577" s="5"/>
      <c r="O4577" s="5"/>
    </row>
    <row r="4578" spans="14:15" x14ac:dyDescent="0.25">
      <c r="N4578" s="5"/>
      <c r="O4578" s="5"/>
    </row>
    <row r="4579" spans="14:15" x14ac:dyDescent="0.25">
      <c r="N4579" s="5"/>
      <c r="O4579" s="5"/>
    </row>
    <row r="4580" spans="14:15" x14ac:dyDescent="0.25">
      <c r="N4580" s="5"/>
      <c r="O4580" s="5"/>
    </row>
    <row r="4581" spans="14:15" x14ac:dyDescent="0.25">
      <c r="N4581" s="5"/>
      <c r="O4581" s="5"/>
    </row>
    <row r="4582" spans="14:15" x14ac:dyDescent="0.25">
      <c r="N4582" s="5"/>
      <c r="O4582" s="5"/>
    </row>
    <row r="4583" spans="14:15" x14ac:dyDescent="0.25">
      <c r="N4583" s="5"/>
      <c r="O4583" s="5"/>
    </row>
    <row r="4584" spans="14:15" x14ac:dyDescent="0.25">
      <c r="N4584" s="5"/>
      <c r="O4584" s="5"/>
    </row>
    <row r="4585" spans="14:15" x14ac:dyDescent="0.25">
      <c r="N4585" s="5"/>
      <c r="O4585" s="5"/>
    </row>
    <row r="4586" spans="14:15" x14ac:dyDescent="0.25">
      <c r="N4586" s="5"/>
      <c r="O4586" s="5"/>
    </row>
    <row r="4587" spans="14:15" x14ac:dyDescent="0.25">
      <c r="N4587" s="5"/>
      <c r="O4587" s="5"/>
    </row>
    <row r="4588" spans="14:15" x14ac:dyDescent="0.25">
      <c r="N4588" s="5"/>
      <c r="O4588" s="5"/>
    </row>
    <row r="4589" spans="14:15" x14ac:dyDescent="0.25">
      <c r="N4589" s="5"/>
      <c r="O4589" s="5"/>
    </row>
    <row r="4590" spans="14:15" x14ac:dyDescent="0.25">
      <c r="N4590" s="5"/>
      <c r="O4590" s="5"/>
    </row>
    <row r="4591" spans="14:15" x14ac:dyDescent="0.25">
      <c r="N4591" s="5"/>
      <c r="O4591" s="5"/>
    </row>
    <row r="4592" spans="14:15" x14ac:dyDescent="0.25">
      <c r="N4592" s="5"/>
      <c r="O4592" s="5"/>
    </row>
    <row r="4593" spans="14:15" x14ac:dyDescent="0.25">
      <c r="N4593" s="5"/>
      <c r="O4593" s="5"/>
    </row>
    <row r="4594" spans="14:15" x14ac:dyDescent="0.25">
      <c r="N4594" s="5"/>
      <c r="O4594" s="5"/>
    </row>
    <row r="4595" spans="14:15" x14ac:dyDescent="0.25">
      <c r="N4595" s="5"/>
      <c r="O4595" s="5"/>
    </row>
    <row r="4596" spans="14:15" x14ac:dyDescent="0.25">
      <c r="N4596" s="5"/>
      <c r="O4596" s="5"/>
    </row>
    <row r="4597" spans="14:15" x14ac:dyDescent="0.25">
      <c r="N4597" s="5"/>
      <c r="O4597" s="5"/>
    </row>
    <row r="4598" spans="14:15" x14ac:dyDescent="0.25">
      <c r="N4598" s="5"/>
      <c r="O4598" s="5"/>
    </row>
    <row r="4599" spans="14:15" x14ac:dyDescent="0.25">
      <c r="N4599" s="5"/>
      <c r="O4599" s="5"/>
    </row>
    <row r="4600" spans="14:15" x14ac:dyDescent="0.25">
      <c r="N4600" s="5"/>
      <c r="O4600" s="5"/>
    </row>
    <row r="4601" spans="14:15" x14ac:dyDescent="0.25">
      <c r="N4601" s="5"/>
      <c r="O4601" s="5"/>
    </row>
    <row r="4602" spans="14:15" x14ac:dyDescent="0.25">
      <c r="N4602" s="5"/>
      <c r="O4602" s="5"/>
    </row>
    <row r="4603" spans="14:15" x14ac:dyDescent="0.25">
      <c r="N4603" s="5"/>
      <c r="O4603" s="5"/>
    </row>
    <row r="4604" spans="14:15" x14ac:dyDescent="0.25">
      <c r="N4604" s="5"/>
      <c r="O4604" s="5"/>
    </row>
    <row r="4605" spans="14:15" x14ac:dyDescent="0.25">
      <c r="N4605" s="5"/>
      <c r="O4605" s="5"/>
    </row>
    <row r="4606" spans="14:15" x14ac:dyDescent="0.25">
      <c r="N4606" s="5"/>
      <c r="O4606" s="5"/>
    </row>
    <row r="4607" spans="14:15" x14ac:dyDescent="0.25">
      <c r="N4607" s="5"/>
      <c r="O4607" s="5"/>
    </row>
    <row r="4608" spans="14:15" x14ac:dyDescent="0.25">
      <c r="N4608" s="5"/>
      <c r="O4608" s="5"/>
    </row>
    <row r="4609" spans="14:15" x14ac:dyDescent="0.25">
      <c r="N4609" s="5"/>
      <c r="O4609" s="5"/>
    </row>
    <row r="4610" spans="14:15" x14ac:dyDescent="0.25">
      <c r="N4610" s="5"/>
      <c r="O4610" s="5"/>
    </row>
    <row r="4611" spans="14:15" x14ac:dyDescent="0.25">
      <c r="N4611" s="5"/>
      <c r="O4611" s="5"/>
    </row>
    <row r="4612" spans="14:15" x14ac:dyDescent="0.25">
      <c r="N4612" s="5"/>
      <c r="O4612" s="5"/>
    </row>
    <row r="4613" spans="14:15" x14ac:dyDescent="0.25">
      <c r="N4613" s="5"/>
      <c r="O4613" s="5"/>
    </row>
    <row r="4614" spans="14:15" x14ac:dyDescent="0.25">
      <c r="N4614" s="5"/>
      <c r="O4614" s="5"/>
    </row>
    <row r="4615" spans="14:15" x14ac:dyDescent="0.25">
      <c r="N4615" s="5"/>
      <c r="O4615" s="5"/>
    </row>
    <row r="4616" spans="14:15" x14ac:dyDescent="0.25">
      <c r="N4616" s="5"/>
      <c r="O4616" s="5"/>
    </row>
    <row r="4617" spans="14:15" x14ac:dyDescent="0.25">
      <c r="N4617" s="5"/>
      <c r="O4617" s="5"/>
    </row>
    <row r="4618" spans="14:15" x14ac:dyDescent="0.25">
      <c r="N4618" s="5"/>
      <c r="O4618" s="5"/>
    </row>
    <row r="4619" spans="14:15" x14ac:dyDescent="0.25">
      <c r="N4619" s="5"/>
      <c r="O4619" s="5"/>
    </row>
    <row r="4620" spans="14:15" x14ac:dyDescent="0.25">
      <c r="N4620" s="5"/>
      <c r="O4620" s="5"/>
    </row>
    <row r="4621" spans="14:15" x14ac:dyDescent="0.25">
      <c r="N4621" s="5"/>
      <c r="O4621" s="5"/>
    </row>
    <row r="4622" spans="14:15" x14ac:dyDescent="0.25">
      <c r="N4622" s="5"/>
      <c r="O4622" s="5"/>
    </row>
    <row r="4623" spans="14:15" x14ac:dyDescent="0.25">
      <c r="N4623" s="5"/>
      <c r="O4623" s="5"/>
    </row>
    <row r="4624" spans="14:15" x14ac:dyDescent="0.25">
      <c r="N4624" s="5"/>
      <c r="O4624" s="5"/>
    </row>
    <row r="4625" spans="14:15" x14ac:dyDescent="0.25">
      <c r="N4625" s="5"/>
      <c r="O4625" s="5"/>
    </row>
    <row r="4626" spans="14:15" x14ac:dyDescent="0.25">
      <c r="N4626" s="5"/>
      <c r="O4626" s="5"/>
    </row>
    <row r="4627" spans="14:15" x14ac:dyDescent="0.25">
      <c r="N4627" s="5"/>
      <c r="O4627" s="5"/>
    </row>
    <row r="4628" spans="14:15" x14ac:dyDescent="0.25">
      <c r="N4628" s="5"/>
      <c r="O4628" s="5"/>
    </row>
    <row r="4629" spans="14:15" x14ac:dyDescent="0.25">
      <c r="N4629" s="5"/>
      <c r="O4629" s="5"/>
    </row>
    <row r="4630" spans="14:15" x14ac:dyDescent="0.25">
      <c r="N4630" s="5"/>
      <c r="O4630" s="5"/>
    </row>
    <row r="4631" spans="14:15" x14ac:dyDescent="0.25">
      <c r="N4631" s="5"/>
      <c r="O4631" s="5"/>
    </row>
    <row r="4632" spans="14:15" x14ac:dyDescent="0.25">
      <c r="N4632" s="5"/>
      <c r="O4632" s="5"/>
    </row>
    <row r="4633" spans="14:15" x14ac:dyDescent="0.25">
      <c r="N4633" s="5"/>
      <c r="O4633" s="5"/>
    </row>
    <row r="4634" spans="14:15" x14ac:dyDescent="0.25">
      <c r="N4634" s="5"/>
      <c r="O4634" s="5"/>
    </row>
    <row r="4635" spans="14:15" x14ac:dyDescent="0.25">
      <c r="N4635" s="5"/>
      <c r="O4635" s="5"/>
    </row>
    <row r="4636" spans="14:15" x14ac:dyDescent="0.25">
      <c r="N4636" s="5"/>
      <c r="O4636" s="5"/>
    </row>
    <row r="4637" spans="14:15" x14ac:dyDescent="0.25">
      <c r="N4637" s="5"/>
      <c r="O4637" s="5"/>
    </row>
    <row r="4638" spans="14:15" x14ac:dyDescent="0.25">
      <c r="N4638" s="5"/>
      <c r="O4638" s="5"/>
    </row>
    <row r="4639" spans="14:15" x14ac:dyDescent="0.25">
      <c r="N4639" s="5"/>
      <c r="O4639" s="5"/>
    </row>
    <row r="4640" spans="14:15" x14ac:dyDescent="0.25">
      <c r="N4640" s="5"/>
      <c r="O4640" s="5"/>
    </row>
    <row r="4641" spans="14:15" x14ac:dyDescent="0.25">
      <c r="N4641" s="5"/>
      <c r="O4641" s="5"/>
    </row>
    <row r="4642" spans="14:15" x14ac:dyDescent="0.25">
      <c r="N4642" s="5"/>
      <c r="O4642" s="5"/>
    </row>
    <row r="4643" spans="14:15" x14ac:dyDescent="0.25">
      <c r="N4643" s="5"/>
      <c r="O4643" s="5"/>
    </row>
    <row r="4644" spans="14:15" x14ac:dyDescent="0.25">
      <c r="N4644" s="5"/>
      <c r="O4644" s="5"/>
    </row>
    <row r="4645" spans="14:15" x14ac:dyDescent="0.25">
      <c r="N4645" s="5"/>
      <c r="O4645" s="5"/>
    </row>
    <row r="4646" spans="14:15" x14ac:dyDescent="0.25">
      <c r="N4646" s="5"/>
      <c r="O4646" s="5"/>
    </row>
    <row r="4647" spans="14:15" x14ac:dyDescent="0.25">
      <c r="N4647" s="5"/>
      <c r="O4647" s="5"/>
    </row>
    <row r="4648" spans="14:15" x14ac:dyDescent="0.25">
      <c r="N4648" s="5"/>
      <c r="O4648" s="5"/>
    </row>
    <row r="4649" spans="14:15" x14ac:dyDescent="0.25">
      <c r="N4649" s="5"/>
      <c r="O4649" s="5"/>
    </row>
    <row r="4650" spans="14:15" x14ac:dyDescent="0.25">
      <c r="N4650" s="5"/>
      <c r="O4650" s="5"/>
    </row>
    <row r="4651" spans="14:15" x14ac:dyDescent="0.25">
      <c r="N4651" s="5"/>
      <c r="O4651" s="5"/>
    </row>
    <row r="4652" spans="14:15" x14ac:dyDescent="0.25">
      <c r="N4652" s="5"/>
      <c r="O4652" s="5"/>
    </row>
    <row r="4653" spans="14:15" x14ac:dyDescent="0.25">
      <c r="N4653" s="5"/>
      <c r="O4653" s="5"/>
    </row>
    <row r="4654" spans="14:15" x14ac:dyDescent="0.25">
      <c r="N4654" s="5"/>
      <c r="O4654" s="5"/>
    </row>
    <row r="4655" spans="14:15" x14ac:dyDescent="0.25">
      <c r="N4655" s="5"/>
      <c r="O4655" s="5"/>
    </row>
    <row r="4656" spans="14:15" x14ac:dyDescent="0.25">
      <c r="N4656" s="5"/>
      <c r="O4656" s="5"/>
    </row>
    <row r="4657" spans="14:15" x14ac:dyDescent="0.25">
      <c r="N4657" s="5"/>
      <c r="O4657" s="5"/>
    </row>
    <row r="4658" spans="14:15" x14ac:dyDescent="0.25">
      <c r="N4658" s="5"/>
      <c r="O4658" s="5"/>
    </row>
    <row r="4659" spans="14:15" x14ac:dyDescent="0.25">
      <c r="N4659" s="5"/>
      <c r="O4659" s="5"/>
    </row>
    <row r="4660" spans="14:15" x14ac:dyDescent="0.25">
      <c r="N4660" s="5"/>
      <c r="O4660" s="5"/>
    </row>
    <row r="4661" spans="14:15" x14ac:dyDescent="0.25">
      <c r="N4661" s="5"/>
      <c r="O4661" s="5"/>
    </row>
    <row r="4662" spans="14:15" x14ac:dyDescent="0.25">
      <c r="N4662" s="5"/>
      <c r="O4662" s="5"/>
    </row>
    <row r="4663" spans="14:15" x14ac:dyDescent="0.25">
      <c r="N4663" s="5"/>
      <c r="O4663" s="5"/>
    </row>
    <row r="4664" spans="14:15" x14ac:dyDescent="0.25">
      <c r="N4664" s="5"/>
      <c r="O4664" s="5"/>
    </row>
    <row r="4665" spans="14:15" x14ac:dyDescent="0.25">
      <c r="N4665" s="5"/>
      <c r="O4665" s="5"/>
    </row>
    <row r="4666" spans="14:15" x14ac:dyDescent="0.25">
      <c r="N4666" s="5"/>
      <c r="O4666" s="5"/>
    </row>
    <row r="4667" spans="14:15" x14ac:dyDescent="0.25">
      <c r="N4667" s="5"/>
      <c r="O4667" s="5"/>
    </row>
    <row r="4668" spans="14:15" x14ac:dyDescent="0.25">
      <c r="N4668" s="5"/>
      <c r="O4668" s="5"/>
    </row>
    <row r="4669" spans="14:15" x14ac:dyDescent="0.25">
      <c r="N4669" s="5"/>
      <c r="O4669" s="5"/>
    </row>
    <row r="4670" spans="14:15" x14ac:dyDescent="0.25">
      <c r="N4670" s="5"/>
      <c r="O4670" s="5"/>
    </row>
    <row r="4671" spans="14:15" x14ac:dyDescent="0.25">
      <c r="N4671" s="5"/>
      <c r="O4671" s="5"/>
    </row>
    <row r="4672" spans="14:15" x14ac:dyDescent="0.25">
      <c r="N4672" s="5"/>
      <c r="O4672" s="5"/>
    </row>
    <row r="4673" spans="14:15" x14ac:dyDescent="0.25">
      <c r="N4673" s="5"/>
      <c r="O4673" s="5"/>
    </row>
    <row r="4674" spans="14:15" x14ac:dyDescent="0.25">
      <c r="N4674" s="5"/>
      <c r="O4674" s="5"/>
    </row>
    <row r="4675" spans="14:15" x14ac:dyDescent="0.25">
      <c r="N4675" s="5"/>
      <c r="O4675" s="5"/>
    </row>
    <row r="4676" spans="14:15" x14ac:dyDescent="0.25">
      <c r="N4676" s="5"/>
      <c r="O4676" s="5"/>
    </row>
    <row r="4677" spans="14:15" x14ac:dyDescent="0.25">
      <c r="N4677" s="5"/>
      <c r="O4677" s="5"/>
    </row>
    <row r="4678" spans="14:15" x14ac:dyDescent="0.25">
      <c r="N4678" s="5"/>
      <c r="O4678" s="5"/>
    </row>
    <row r="4679" spans="14:15" x14ac:dyDescent="0.25">
      <c r="N4679" s="5"/>
      <c r="O4679" s="5"/>
    </row>
    <row r="4680" spans="14:15" x14ac:dyDescent="0.25">
      <c r="N4680" s="5"/>
      <c r="O4680" s="5"/>
    </row>
    <row r="4681" spans="14:15" x14ac:dyDescent="0.25">
      <c r="N4681" s="5"/>
      <c r="O4681" s="5"/>
    </row>
    <row r="4682" spans="14:15" x14ac:dyDescent="0.25">
      <c r="N4682" s="5"/>
      <c r="O4682" s="5"/>
    </row>
    <row r="4683" spans="14:15" x14ac:dyDescent="0.25">
      <c r="N4683" s="5"/>
      <c r="O4683" s="5"/>
    </row>
    <row r="4684" spans="14:15" x14ac:dyDescent="0.25">
      <c r="N4684" s="5"/>
      <c r="O4684" s="5"/>
    </row>
    <row r="4685" spans="14:15" x14ac:dyDescent="0.25">
      <c r="N4685" s="5"/>
      <c r="O4685" s="5"/>
    </row>
    <row r="4686" spans="14:15" x14ac:dyDescent="0.25">
      <c r="N4686" s="5"/>
      <c r="O4686" s="5"/>
    </row>
    <row r="4687" spans="14:15" x14ac:dyDescent="0.25">
      <c r="N4687" s="5"/>
      <c r="O4687" s="5"/>
    </row>
    <row r="4688" spans="14:15" x14ac:dyDescent="0.25">
      <c r="N4688" s="5"/>
      <c r="O4688" s="5"/>
    </row>
    <row r="4689" spans="14:15" x14ac:dyDescent="0.25">
      <c r="N4689" s="5"/>
      <c r="O4689" s="5"/>
    </row>
    <row r="4690" spans="14:15" x14ac:dyDescent="0.25">
      <c r="N4690" s="5"/>
      <c r="O4690" s="5"/>
    </row>
    <row r="4691" spans="14:15" x14ac:dyDescent="0.25">
      <c r="N4691" s="5"/>
      <c r="O4691" s="5"/>
    </row>
    <row r="4692" spans="14:15" x14ac:dyDescent="0.25">
      <c r="N4692" s="5"/>
      <c r="O4692" s="5"/>
    </row>
    <row r="4693" spans="14:15" x14ac:dyDescent="0.25">
      <c r="N4693" s="5"/>
      <c r="O4693" s="5"/>
    </row>
    <row r="4694" spans="14:15" x14ac:dyDescent="0.25">
      <c r="N4694" s="5"/>
      <c r="O4694" s="5"/>
    </row>
    <row r="4695" spans="14:15" x14ac:dyDescent="0.25">
      <c r="N4695" s="5"/>
      <c r="O4695" s="5"/>
    </row>
    <row r="4696" spans="14:15" x14ac:dyDescent="0.25">
      <c r="N4696" s="5"/>
      <c r="O4696" s="5"/>
    </row>
    <row r="4697" spans="14:15" x14ac:dyDescent="0.25">
      <c r="N4697" s="5"/>
      <c r="O4697" s="5"/>
    </row>
    <row r="4698" spans="14:15" x14ac:dyDescent="0.25">
      <c r="N4698" s="5"/>
      <c r="O4698" s="5"/>
    </row>
    <row r="4699" spans="14:15" x14ac:dyDescent="0.25">
      <c r="N4699" s="5"/>
      <c r="O4699" s="5"/>
    </row>
    <row r="4700" spans="14:15" x14ac:dyDescent="0.25">
      <c r="N4700" s="5"/>
      <c r="O4700" s="5"/>
    </row>
    <row r="4701" spans="14:15" x14ac:dyDescent="0.25">
      <c r="N4701" s="5"/>
      <c r="O4701" s="5"/>
    </row>
    <row r="4702" spans="14:15" x14ac:dyDescent="0.25">
      <c r="N4702" s="5"/>
      <c r="O4702" s="5"/>
    </row>
    <row r="4703" spans="14:15" x14ac:dyDescent="0.25">
      <c r="N4703" s="5"/>
      <c r="O4703" s="5"/>
    </row>
    <row r="4704" spans="14:15" x14ac:dyDescent="0.25">
      <c r="N4704" s="5"/>
      <c r="O4704" s="5"/>
    </row>
    <row r="4705" spans="14:15" x14ac:dyDescent="0.25">
      <c r="N4705" s="5"/>
      <c r="O4705" s="5"/>
    </row>
    <row r="4706" spans="14:15" x14ac:dyDescent="0.25">
      <c r="N4706" s="5"/>
      <c r="O4706" s="5"/>
    </row>
    <row r="4707" spans="14:15" x14ac:dyDescent="0.25">
      <c r="N4707" s="5"/>
      <c r="O4707" s="5"/>
    </row>
    <row r="4708" spans="14:15" x14ac:dyDescent="0.25">
      <c r="N4708" s="5"/>
      <c r="O4708" s="5"/>
    </row>
    <row r="4709" spans="14:15" x14ac:dyDescent="0.25">
      <c r="N4709" s="5"/>
      <c r="O4709" s="5"/>
    </row>
    <row r="4710" spans="14:15" x14ac:dyDescent="0.25">
      <c r="N4710" s="5"/>
      <c r="O4710" s="5"/>
    </row>
    <row r="4711" spans="14:15" x14ac:dyDescent="0.25">
      <c r="N4711" s="5"/>
      <c r="O4711" s="5"/>
    </row>
    <row r="4712" spans="14:15" x14ac:dyDescent="0.25">
      <c r="N4712" s="5"/>
      <c r="O4712" s="5"/>
    </row>
    <row r="4713" spans="14:15" x14ac:dyDescent="0.25">
      <c r="N4713" s="5"/>
      <c r="O4713" s="5"/>
    </row>
    <row r="4714" spans="14:15" x14ac:dyDescent="0.25">
      <c r="N4714" s="5"/>
      <c r="O4714" s="5"/>
    </row>
    <row r="4715" spans="14:15" x14ac:dyDescent="0.25">
      <c r="N4715" s="5"/>
      <c r="O4715" s="5"/>
    </row>
    <row r="4716" spans="14:15" x14ac:dyDescent="0.25">
      <c r="N4716" s="5"/>
      <c r="O4716" s="5"/>
    </row>
    <row r="4717" spans="14:15" x14ac:dyDescent="0.25">
      <c r="N4717" s="5"/>
      <c r="O4717" s="5"/>
    </row>
    <row r="4718" spans="14:15" x14ac:dyDescent="0.25">
      <c r="N4718" s="5"/>
      <c r="O4718" s="5"/>
    </row>
    <row r="4719" spans="14:15" x14ac:dyDescent="0.25">
      <c r="N4719" s="5"/>
      <c r="O4719" s="5"/>
    </row>
    <row r="4720" spans="14:15" x14ac:dyDescent="0.25">
      <c r="N4720" s="5"/>
      <c r="O4720" s="5"/>
    </row>
    <row r="4721" spans="14:15" x14ac:dyDescent="0.25">
      <c r="N4721" s="5"/>
      <c r="O4721" s="5"/>
    </row>
    <row r="4722" spans="14:15" x14ac:dyDescent="0.25">
      <c r="N4722" s="5"/>
      <c r="O4722" s="5"/>
    </row>
    <row r="4723" spans="14:15" x14ac:dyDescent="0.25">
      <c r="N4723" s="5"/>
      <c r="O4723" s="5"/>
    </row>
    <row r="4724" spans="14:15" x14ac:dyDescent="0.25">
      <c r="N4724" s="5"/>
      <c r="O4724" s="5"/>
    </row>
    <row r="4725" spans="14:15" x14ac:dyDescent="0.25">
      <c r="N4725" s="5"/>
      <c r="O4725" s="5"/>
    </row>
    <row r="4726" spans="14:15" x14ac:dyDescent="0.25">
      <c r="N4726" s="5"/>
      <c r="O4726" s="5"/>
    </row>
    <row r="4727" spans="14:15" x14ac:dyDescent="0.25">
      <c r="N4727" s="5"/>
      <c r="O4727" s="5"/>
    </row>
    <row r="4728" spans="14:15" x14ac:dyDescent="0.25">
      <c r="N4728" s="5"/>
      <c r="O4728" s="5"/>
    </row>
    <row r="4729" spans="14:15" x14ac:dyDescent="0.25">
      <c r="N4729" s="5"/>
      <c r="O4729" s="5"/>
    </row>
    <row r="4730" spans="14:15" x14ac:dyDescent="0.25">
      <c r="N4730" s="5"/>
      <c r="O4730" s="5"/>
    </row>
    <row r="4731" spans="14:15" x14ac:dyDescent="0.25">
      <c r="N4731" s="5"/>
      <c r="O4731" s="5"/>
    </row>
    <row r="4732" spans="14:15" x14ac:dyDescent="0.25">
      <c r="N4732" s="5"/>
      <c r="O4732" s="5"/>
    </row>
    <row r="4733" spans="14:15" x14ac:dyDescent="0.25">
      <c r="N4733" s="5"/>
      <c r="O4733" s="5"/>
    </row>
    <row r="4734" spans="14:15" x14ac:dyDescent="0.25">
      <c r="N4734" s="5"/>
      <c r="O4734" s="5"/>
    </row>
    <row r="4735" spans="14:15" x14ac:dyDescent="0.25">
      <c r="N4735" s="5"/>
      <c r="O4735" s="5"/>
    </row>
    <row r="4736" spans="14:15" x14ac:dyDescent="0.25">
      <c r="N4736" s="5"/>
      <c r="O4736" s="5"/>
    </row>
    <row r="4737" spans="14:15" x14ac:dyDescent="0.25">
      <c r="N4737" s="5"/>
      <c r="O4737" s="5"/>
    </row>
    <row r="4738" spans="14:15" x14ac:dyDescent="0.25">
      <c r="N4738" s="5"/>
      <c r="O4738" s="5"/>
    </row>
    <row r="4739" spans="14:15" x14ac:dyDescent="0.25">
      <c r="N4739" s="5"/>
      <c r="O4739" s="5"/>
    </row>
    <row r="4740" spans="14:15" x14ac:dyDescent="0.25">
      <c r="N4740" s="5"/>
      <c r="O4740" s="5"/>
    </row>
    <row r="4741" spans="14:15" x14ac:dyDescent="0.25">
      <c r="N4741" s="5"/>
      <c r="O4741" s="5"/>
    </row>
    <row r="4742" spans="14:15" x14ac:dyDescent="0.25">
      <c r="N4742" s="5"/>
      <c r="O4742" s="5"/>
    </row>
    <row r="4743" spans="14:15" x14ac:dyDescent="0.25">
      <c r="N4743" s="5"/>
      <c r="O4743" s="5"/>
    </row>
    <row r="4744" spans="14:15" x14ac:dyDescent="0.25">
      <c r="N4744" s="5"/>
      <c r="O4744" s="5"/>
    </row>
    <row r="4745" spans="14:15" x14ac:dyDescent="0.25">
      <c r="N4745" s="5"/>
      <c r="O4745" s="5"/>
    </row>
    <row r="4746" spans="14:15" x14ac:dyDescent="0.25">
      <c r="N4746" s="5"/>
      <c r="O4746" s="5"/>
    </row>
    <row r="4747" spans="14:15" x14ac:dyDescent="0.25">
      <c r="N4747" s="5"/>
      <c r="O4747" s="5"/>
    </row>
    <row r="4748" spans="14:15" x14ac:dyDescent="0.25">
      <c r="N4748" s="5"/>
      <c r="O4748" s="5"/>
    </row>
    <row r="4749" spans="14:15" x14ac:dyDescent="0.25">
      <c r="N4749" s="5"/>
      <c r="O4749" s="5"/>
    </row>
    <row r="4750" spans="14:15" x14ac:dyDescent="0.25">
      <c r="N4750" s="5"/>
      <c r="O4750" s="5"/>
    </row>
    <row r="4751" spans="14:15" x14ac:dyDescent="0.25">
      <c r="N4751" s="5"/>
      <c r="O4751" s="5"/>
    </row>
    <row r="4752" spans="14:15" x14ac:dyDescent="0.25">
      <c r="N4752" s="5"/>
      <c r="O4752" s="5"/>
    </row>
    <row r="4753" spans="14:15" x14ac:dyDescent="0.25">
      <c r="N4753" s="5"/>
      <c r="O4753" s="5"/>
    </row>
    <row r="4754" spans="14:15" x14ac:dyDescent="0.25">
      <c r="N4754" s="5"/>
      <c r="O4754" s="5"/>
    </row>
    <row r="4755" spans="14:15" x14ac:dyDescent="0.25">
      <c r="N4755" s="5"/>
      <c r="O4755" s="5"/>
    </row>
    <row r="4756" spans="14:15" x14ac:dyDescent="0.25">
      <c r="N4756" s="5"/>
      <c r="O4756" s="5"/>
    </row>
    <row r="4757" spans="14:15" x14ac:dyDescent="0.25">
      <c r="N4757" s="5"/>
      <c r="O4757" s="5"/>
    </row>
    <row r="4758" spans="14:15" x14ac:dyDescent="0.25">
      <c r="N4758" s="5"/>
      <c r="O4758" s="5"/>
    </row>
    <row r="4759" spans="14:15" x14ac:dyDescent="0.25">
      <c r="N4759" s="5"/>
      <c r="O4759" s="5"/>
    </row>
    <row r="4760" spans="14:15" x14ac:dyDescent="0.25">
      <c r="N4760" s="5"/>
      <c r="O4760" s="5"/>
    </row>
    <row r="4761" spans="14:15" x14ac:dyDescent="0.25">
      <c r="N4761" s="5"/>
      <c r="O4761" s="5"/>
    </row>
    <row r="4762" spans="14:15" x14ac:dyDescent="0.25">
      <c r="N4762" s="5"/>
      <c r="O4762" s="5"/>
    </row>
    <row r="4763" spans="14:15" x14ac:dyDescent="0.25">
      <c r="N4763" s="5"/>
      <c r="O4763" s="5"/>
    </row>
    <row r="4764" spans="14:15" x14ac:dyDescent="0.25">
      <c r="N4764" s="5"/>
      <c r="O4764" s="5"/>
    </row>
    <row r="4765" spans="14:15" x14ac:dyDescent="0.25">
      <c r="N4765" s="5"/>
      <c r="O4765" s="5"/>
    </row>
    <row r="4766" spans="14:15" x14ac:dyDescent="0.25">
      <c r="N4766" s="5"/>
      <c r="O4766" s="5"/>
    </row>
    <row r="4767" spans="14:15" x14ac:dyDescent="0.25">
      <c r="N4767" s="5"/>
      <c r="O4767" s="5"/>
    </row>
    <row r="4768" spans="14:15" x14ac:dyDescent="0.25">
      <c r="N4768" s="5"/>
      <c r="O4768" s="5"/>
    </row>
    <row r="4769" spans="14:15" x14ac:dyDescent="0.25">
      <c r="N4769" s="5"/>
      <c r="O4769" s="5"/>
    </row>
    <row r="4770" spans="14:15" x14ac:dyDescent="0.25">
      <c r="N4770" s="5"/>
      <c r="O4770" s="5"/>
    </row>
    <row r="4771" spans="14:15" x14ac:dyDescent="0.25">
      <c r="N4771" s="5"/>
      <c r="O4771" s="5"/>
    </row>
    <row r="4772" spans="14:15" x14ac:dyDescent="0.25">
      <c r="N4772" s="5"/>
      <c r="O4772" s="5"/>
    </row>
    <row r="4773" spans="14:15" x14ac:dyDescent="0.25">
      <c r="N4773" s="5"/>
      <c r="O4773" s="5"/>
    </row>
    <row r="4774" spans="14:15" x14ac:dyDescent="0.25">
      <c r="N4774" s="5"/>
      <c r="O4774" s="5"/>
    </row>
    <row r="4775" spans="14:15" x14ac:dyDescent="0.25">
      <c r="N4775" s="5"/>
      <c r="O4775" s="5"/>
    </row>
    <row r="4776" spans="14:15" x14ac:dyDescent="0.25">
      <c r="N4776" s="5"/>
      <c r="O4776" s="5"/>
    </row>
    <row r="4777" spans="14:15" x14ac:dyDescent="0.25">
      <c r="N4777" s="5"/>
      <c r="O4777" s="5"/>
    </row>
    <row r="4778" spans="14:15" x14ac:dyDescent="0.25">
      <c r="N4778" s="5"/>
      <c r="O4778" s="5"/>
    </row>
    <row r="4779" spans="14:15" x14ac:dyDescent="0.25">
      <c r="N4779" s="5"/>
      <c r="O4779" s="5"/>
    </row>
    <row r="4780" spans="14:15" x14ac:dyDescent="0.25">
      <c r="N4780" s="5"/>
      <c r="O4780" s="5"/>
    </row>
    <row r="4781" spans="14:15" x14ac:dyDescent="0.25">
      <c r="N4781" s="5"/>
      <c r="O4781" s="5"/>
    </row>
    <row r="4782" spans="14:15" x14ac:dyDescent="0.25">
      <c r="N4782" s="5"/>
      <c r="O4782" s="5"/>
    </row>
    <row r="4783" spans="14:15" x14ac:dyDescent="0.25">
      <c r="N4783" s="5"/>
      <c r="O4783" s="5"/>
    </row>
    <row r="4784" spans="14:15" x14ac:dyDescent="0.25">
      <c r="N4784" s="5"/>
      <c r="O4784" s="5"/>
    </row>
    <row r="4785" spans="14:15" x14ac:dyDescent="0.25">
      <c r="N4785" s="5"/>
      <c r="O4785" s="5"/>
    </row>
    <row r="4786" spans="14:15" x14ac:dyDescent="0.25">
      <c r="N4786" s="5"/>
      <c r="O4786" s="5"/>
    </row>
    <row r="4787" spans="14:15" x14ac:dyDescent="0.25">
      <c r="N4787" s="5"/>
      <c r="O4787" s="5"/>
    </row>
    <row r="4788" spans="14:15" x14ac:dyDescent="0.25">
      <c r="N4788" s="5"/>
      <c r="O4788" s="5"/>
    </row>
    <row r="4789" spans="14:15" x14ac:dyDescent="0.25">
      <c r="N4789" s="5"/>
      <c r="O4789" s="5"/>
    </row>
    <row r="4790" spans="14:15" x14ac:dyDescent="0.25">
      <c r="N4790" s="5"/>
      <c r="O4790" s="5"/>
    </row>
    <row r="4791" spans="14:15" x14ac:dyDescent="0.25">
      <c r="N4791" s="5"/>
      <c r="O4791" s="5"/>
    </row>
    <row r="4792" spans="14:15" x14ac:dyDescent="0.25">
      <c r="N4792" s="5"/>
      <c r="O4792" s="5"/>
    </row>
    <row r="4793" spans="14:15" x14ac:dyDescent="0.25">
      <c r="N4793" s="5"/>
      <c r="O4793" s="5"/>
    </row>
    <row r="4794" spans="14:15" x14ac:dyDescent="0.25">
      <c r="N4794" s="5"/>
      <c r="O4794" s="5"/>
    </row>
    <row r="4795" spans="14:15" x14ac:dyDescent="0.25">
      <c r="N4795" s="5"/>
      <c r="O4795" s="5"/>
    </row>
    <row r="4796" spans="14:15" x14ac:dyDescent="0.25">
      <c r="N4796" s="5"/>
      <c r="O4796" s="5"/>
    </row>
    <row r="4797" spans="14:15" x14ac:dyDescent="0.25">
      <c r="N4797" s="5"/>
      <c r="O4797" s="5"/>
    </row>
    <row r="4798" spans="14:15" x14ac:dyDescent="0.25">
      <c r="N4798" s="5"/>
      <c r="O4798" s="5"/>
    </row>
    <row r="4799" spans="14:15" x14ac:dyDescent="0.25">
      <c r="N4799" s="5"/>
      <c r="O4799" s="5"/>
    </row>
    <row r="4800" spans="14:15" x14ac:dyDescent="0.25">
      <c r="N4800" s="5"/>
      <c r="O4800" s="5"/>
    </row>
    <row r="4801" spans="14:15" x14ac:dyDescent="0.25">
      <c r="N4801" s="5"/>
      <c r="O4801" s="5"/>
    </row>
    <row r="4802" spans="14:15" x14ac:dyDescent="0.25">
      <c r="N4802" s="5"/>
      <c r="O4802" s="5"/>
    </row>
    <row r="4803" spans="14:15" x14ac:dyDescent="0.25">
      <c r="N4803" s="5"/>
      <c r="O4803" s="5"/>
    </row>
    <row r="4804" spans="14:15" x14ac:dyDescent="0.25">
      <c r="N4804" s="5"/>
      <c r="O4804" s="5"/>
    </row>
    <row r="4805" spans="14:15" x14ac:dyDescent="0.25">
      <c r="N4805" s="5"/>
      <c r="O4805" s="5"/>
    </row>
    <row r="4806" spans="14:15" x14ac:dyDescent="0.25">
      <c r="N4806" s="5"/>
      <c r="O4806" s="5"/>
    </row>
    <row r="4807" spans="14:15" x14ac:dyDescent="0.25">
      <c r="N4807" s="5"/>
      <c r="O4807" s="5"/>
    </row>
    <row r="4808" spans="14:15" x14ac:dyDescent="0.25">
      <c r="N4808" s="5"/>
      <c r="O4808" s="5"/>
    </row>
    <row r="4809" spans="14:15" x14ac:dyDescent="0.25">
      <c r="N4809" s="5"/>
      <c r="O4809" s="5"/>
    </row>
    <row r="4810" spans="14:15" x14ac:dyDescent="0.25">
      <c r="N4810" s="5"/>
      <c r="O4810" s="5"/>
    </row>
    <row r="4811" spans="14:15" x14ac:dyDescent="0.25">
      <c r="N4811" s="5"/>
      <c r="O4811" s="5"/>
    </row>
    <row r="4812" spans="14:15" x14ac:dyDescent="0.25">
      <c r="N4812" s="5"/>
      <c r="O4812" s="5"/>
    </row>
    <row r="4813" spans="14:15" x14ac:dyDescent="0.25">
      <c r="N4813" s="5"/>
      <c r="O4813" s="5"/>
    </row>
    <row r="4814" spans="14:15" x14ac:dyDescent="0.25">
      <c r="N4814" s="5"/>
      <c r="O4814" s="5"/>
    </row>
    <row r="4815" spans="14:15" x14ac:dyDescent="0.25">
      <c r="N4815" s="5"/>
      <c r="O4815" s="5"/>
    </row>
    <row r="4816" spans="14:15" x14ac:dyDescent="0.25">
      <c r="N4816" s="5"/>
      <c r="O4816" s="5"/>
    </row>
    <row r="4817" spans="14:15" x14ac:dyDescent="0.25">
      <c r="N4817" s="5"/>
      <c r="O4817" s="5"/>
    </row>
    <row r="4818" spans="14:15" x14ac:dyDescent="0.25">
      <c r="N4818" s="5"/>
      <c r="O4818" s="5"/>
    </row>
    <row r="4819" spans="14:15" x14ac:dyDescent="0.25">
      <c r="N4819" s="5"/>
      <c r="O4819" s="5"/>
    </row>
    <row r="4820" spans="14:15" x14ac:dyDescent="0.25">
      <c r="N4820" s="5"/>
      <c r="O4820" s="5"/>
    </row>
    <row r="4821" spans="14:15" x14ac:dyDescent="0.25">
      <c r="N4821" s="5"/>
      <c r="O4821" s="5"/>
    </row>
    <row r="4822" spans="14:15" x14ac:dyDescent="0.25">
      <c r="N4822" s="5"/>
      <c r="O4822" s="5"/>
    </row>
    <row r="4823" spans="14:15" x14ac:dyDescent="0.25">
      <c r="N4823" s="5"/>
      <c r="O4823" s="5"/>
    </row>
    <row r="4824" spans="14:15" x14ac:dyDescent="0.25">
      <c r="N4824" s="5"/>
      <c r="O4824" s="5"/>
    </row>
    <row r="4825" spans="14:15" x14ac:dyDescent="0.25">
      <c r="N4825" s="5"/>
      <c r="O4825" s="5"/>
    </row>
    <row r="4826" spans="14:15" x14ac:dyDescent="0.25">
      <c r="N4826" s="5"/>
      <c r="O4826" s="5"/>
    </row>
    <row r="4827" spans="14:15" x14ac:dyDescent="0.25">
      <c r="N4827" s="5"/>
      <c r="O4827" s="5"/>
    </row>
    <row r="4828" spans="14:15" x14ac:dyDescent="0.25">
      <c r="N4828" s="5"/>
      <c r="O4828" s="5"/>
    </row>
    <row r="4829" spans="14:15" x14ac:dyDescent="0.25">
      <c r="N4829" s="5"/>
      <c r="O4829" s="5"/>
    </row>
    <row r="4830" spans="14:15" x14ac:dyDescent="0.25">
      <c r="N4830" s="5"/>
      <c r="O4830" s="5"/>
    </row>
    <row r="4831" spans="14:15" x14ac:dyDescent="0.25">
      <c r="N4831" s="5"/>
      <c r="O4831" s="5"/>
    </row>
    <row r="4832" spans="14:15" x14ac:dyDescent="0.25">
      <c r="N4832" s="5"/>
      <c r="O4832" s="5"/>
    </row>
    <row r="4833" spans="14:15" x14ac:dyDescent="0.25">
      <c r="N4833" s="5"/>
      <c r="O4833" s="5"/>
    </row>
    <row r="4834" spans="14:15" x14ac:dyDescent="0.25">
      <c r="N4834" s="5"/>
      <c r="O4834" s="5"/>
    </row>
    <row r="4835" spans="14:15" x14ac:dyDescent="0.25">
      <c r="N4835" s="5"/>
      <c r="O4835" s="5"/>
    </row>
    <row r="4836" spans="14:15" x14ac:dyDescent="0.25">
      <c r="N4836" s="5"/>
      <c r="O4836" s="5"/>
    </row>
    <row r="4837" spans="14:15" x14ac:dyDescent="0.25">
      <c r="N4837" s="5"/>
      <c r="O4837" s="5"/>
    </row>
    <row r="4838" spans="14:15" x14ac:dyDescent="0.25">
      <c r="N4838" s="5"/>
      <c r="O4838" s="5"/>
    </row>
    <row r="4839" spans="14:15" x14ac:dyDescent="0.25">
      <c r="N4839" s="5"/>
      <c r="O4839" s="5"/>
    </row>
    <row r="4840" spans="14:15" x14ac:dyDescent="0.25">
      <c r="N4840" s="5"/>
      <c r="O4840" s="5"/>
    </row>
    <row r="4841" spans="14:15" x14ac:dyDescent="0.25">
      <c r="N4841" s="5"/>
      <c r="O4841" s="5"/>
    </row>
    <row r="4842" spans="14:15" x14ac:dyDescent="0.25">
      <c r="N4842" s="5"/>
      <c r="O4842" s="5"/>
    </row>
    <row r="4843" spans="14:15" x14ac:dyDescent="0.25">
      <c r="N4843" s="5"/>
      <c r="O4843" s="5"/>
    </row>
    <row r="4844" spans="14:15" x14ac:dyDescent="0.25">
      <c r="N4844" s="5"/>
      <c r="O4844" s="5"/>
    </row>
    <row r="4845" spans="14:15" x14ac:dyDescent="0.25">
      <c r="N4845" s="5"/>
      <c r="O4845" s="5"/>
    </row>
    <row r="4846" spans="14:15" x14ac:dyDescent="0.25">
      <c r="N4846" s="5"/>
      <c r="O4846" s="5"/>
    </row>
    <row r="4847" spans="14:15" x14ac:dyDescent="0.25">
      <c r="N4847" s="5"/>
      <c r="O4847" s="5"/>
    </row>
    <row r="4848" spans="14:15" x14ac:dyDescent="0.25">
      <c r="N4848" s="5"/>
      <c r="O4848" s="5"/>
    </row>
    <row r="4849" spans="14:15" x14ac:dyDescent="0.25">
      <c r="N4849" s="5"/>
      <c r="O4849" s="5"/>
    </row>
    <row r="4850" spans="14:15" x14ac:dyDescent="0.25">
      <c r="N4850" s="5"/>
      <c r="O4850" s="5"/>
    </row>
    <row r="4851" spans="14:15" x14ac:dyDescent="0.25">
      <c r="N4851" s="5"/>
      <c r="O4851" s="5"/>
    </row>
    <row r="4852" spans="14:15" x14ac:dyDescent="0.25">
      <c r="N4852" s="5"/>
      <c r="O4852" s="5"/>
    </row>
    <row r="4853" spans="14:15" x14ac:dyDescent="0.25">
      <c r="N4853" s="5"/>
      <c r="O4853" s="5"/>
    </row>
    <row r="4854" spans="14:15" x14ac:dyDescent="0.25">
      <c r="N4854" s="5"/>
      <c r="O4854" s="5"/>
    </row>
    <row r="4855" spans="14:15" x14ac:dyDescent="0.25">
      <c r="N4855" s="5"/>
      <c r="O4855" s="5"/>
    </row>
    <row r="4856" spans="14:15" x14ac:dyDescent="0.25">
      <c r="N4856" s="5"/>
      <c r="O4856" s="5"/>
    </row>
    <row r="4857" spans="14:15" x14ac:dyDescent="0.25">
      <c r="N4857" s="5"/>
      <c r="O4857" s="5"/>
    </row>
    <row r="4858" spans="14:15" x14ac:dyDescent="0.25">
      <c r="N4858" s="5"/>
      <c r="O4858" s="5"/>
    </row>
    <row r="4859" spans="14:15" x14ac:dyDescent="0.25">
      <c r="N4859" s="5"/>
      <c r="O4859" s="5"/>
    </row>
    <row r="4860" spans="14:15" x14ac:dyDescent="0.25">
      <c r="N4860" s="5"/>
      <c r="O4860" s="5"/>
    </row>
    <row r="4861" spans="14:15" x14ac:dyDescent="0.25">
      <c r="N4861" s="5"/>
      <c r="O4861" s="5"/>
    </row>
    <row r="4862" spans="14:15" x14ac:dyDescent="0.25">
      <c r="N4862" s="5"/>
      <c r="O4862" s="5"/>
    </row>
    <row r="4863" spans="14:15" x14ac:dyDescent="0.25">
      <c r="N4863" s="5"/>
      <c r="O4863" s="5"/>
    </row>
    <row r="4864" spans="14:15" x14ac:dyDescent="0.25">
      <c r="N4864" s="5"/>
      <c r="O4864" s="5"/>
    </row>
    <row r="4865" spans="14:15" x14ac:dyDescent="0.25">
      <c r="N4865" s="5"/>
      <c r="O4865" s="5"/>
    </row>
    <row r="4866" spans="14:15" x14ac:dyDescent="0.25">
      <c r="N4866" s="5"/>
      <c r="O4866" s="5"/>
    </row>
    <row r="4867" spans="14:15" x14ac:dyDescent="0.25">
      <c r="N4867" s="5"/>
      <c r="O4867" s="5"/>
    </row>
    <row r="4868" spans="14:15" x14ac:dyDescent="0.25">
      <c r="N4868" s="5"/>
      <c r="O4868" s="5"/>
    </row>
    <row r="4869" spans="14:15" x14ac:dyDescent="0.25">
      <c r="N4869" s="5"/>
      <c r="O4869" s="5"/>
    </row>
    <row r="4870" spans="14:15" x14ac:dyDescent="0.25">
      <c r="N4870" s="5"/>
      <c r="O4870" s="5"/>
    </row>
    <row r="4871" spans="14:15" x14ac:dyDescent="0.25">
      <c r="N4871" s="5"/>
      <c r="O4871" s="5"/>
    </row>
    <row r="4872" spans="14:15" x14ac:dyDescent="0.25">
      <c r="N4872" s="5"/>
      <c r="O4872" s="5"/>
    </row>
    <row r="4873" spans="14:15" x14ac:dyDescent="0.25">
      <c r="N4873" s="5"/>
      <c r="O4873" s="5"/>
    </row>
    <row r="4874" spans="14:15" x14ac:dyDescent="0.25">
      <c r="N4874" s="5"/>
      <c r="O4874" s="5"/>
    </row>
    <row r="4875" spans="14:15" x14ac:dyDescent="0.25">
      <c r="N4875" s="5"/>
      <c r="O4875" s="5"/>
    </row>
    <row r="4876" spans="14:15" x14ac:dyDescent="0.25">
      <c r="N4876" s="5"/>
      <c r="O4876" s="5"/>
    </row>
    <row r="4877" spans="14:15" x14ac:dyDescent="0.25">
      <c r="N4877" s="5"/>
      <c r="O4877" s="5"/>
    </row>
    <row r="4878" spans="14:15" x14ac:dyDescent="0.25">
      <c r="N4878" s="5"/>
      <c r="O4878" s="5"/>
    </row>
    <row r="4879" spans="14:15" x14ac:dyDescent="0.25">
      <c r="N4879" s="5"/>
      <c r="O4879" s="5"/>
    </row>
    <row r="4880" spans="14:15" x14ac:dyDescent="0.25">
      <c r="N4880" s="5"/>
      <c r="O4880" s="5"/>
    </row>
    <row r="4881" spans="14:15" x14ac:dyDescent="0.25">
      <c r="N4881" s="5"/>
      <c r="O4881" s="5"/>
    </row>
    <row r="4882" spans="14:15" x14ac:dyDescent="0.25">
      <c r="N4882" s="5"/>
      <c r="O4882" s="5"/>
    </row>
    <row r="4883" spans="14:15" x14ac:dyDescent="0.25">
      <c r="N4883" s="5"/>
      <c r="O4883" s="5"/>
    </row>
    <row r="4884" spans="14:15" x14ac:dyDescent="0.25">
      <c r="N4884" s="5"/>
      <c r="O4884" s="5"/>
    </row>
    <row r="4885" spans="14:15" x14ac:dyDescent="0.25">
      <c r="N4885" s="5"/>
      <c r="O4885" s="5"/>
    </row>
    <row r="4886" spans="14:15" x14ac:dyDescent="0.25">
      <c r="N4886" s="5"/>
      <c r="O4886" s="5"/>
    </row>
    <row r="4887" spans="14:15" x14ac:dyDescent="0.25">
      <c r="N4887" s="5"/>
      <c r="O4887" s="5"/>
    </row>
    <row r="4888" spans="14:15" x14ac:dyDescent="0.25">
      <c r="N4888" s="5"/>
      <c r="O4888" s="5"/>
    </row>
    <row r="4889" spans="14:15" x14ac:dyDescent="0.25">
      <c r="N4889" s="5"/>
      <c r="O4889" s="5"/>
    </row>
    <row r="4890" spans="14:15" x14ac:dyDescent="0.25">
      <c r="N4890" s="5"/>
      <c r="O4890" s="5"/>
    </row>
    <row r="4891" spans="14:15" x14ac:dyDescent="0.25">
      <c r="N4891" s="5"/>
      <c r="O4891" s="5"/>
    </row>
    <row r="4892" spans="14:15" x14ac:dyDescent="0.25">
      <c r="N4892" s="5"/>
      <c r="O4892" s="5"/>
    </row>
    <row r="4893" spans="14:15" x14ac:dyDescent="0.25">
      <c r="N4893" s="5"/>
      <c r="O4893" s="5"/>
    </row>
    <row r="4894" spans="14:15" x14ac:dyDescent="0.25">
      <c r="N4894" s="5"/>
      <c r="O4894" s="5"/>
    </row>
    <row r="4895" spans="14:15" x14ac:dyDescent="0.25">
      <c r="N4895" s="5"/>
      <c r="O4895" s="5"/>
    </row>
    <row r="4896" spans="14:15" x14ac:dyDescent="0.25">
      <c r="N4896" s="5"/>
      <c r="O4896" s="5"/>
    </row>
    <row r="4897" spans="14:15" x14ac:dyDescent="0.25">
      <c r="N4897" s="5"/>
      <c r="O4897" s="5"/>
    </row>
    <row r="4898" spans="14:15" x14ac:dyDescent="0.25">
      <c r="N4898" s="5"/>
      <c r="O4898" s="5"/>
    </row>
    <row r="4899" spans="14:15" x14ac:dyDescent="0.25">
      <c r="N4899" s="5"/>
      <c r="O4899" s="5"/>
    </row>
    <row r="4900" spans="14:15" x14ac:dyDescent="0.25">
      <c r="N4900" s="5"/>
      <c r="O4900" s="5"/>
    </row>
    <row r="4901" spans="14:15" x14ac:dyDescent="0.25">
      <c r="N4901" s="5"/>
      <c r="O4901" s="5"/>
    </row>
    <row r="4902" spans="14:15" x14ac:dyDescent="0.25">
      <c r="N4902" s="5"/>
      <c r="O4902" s="5"/>
    </row>
    <row r="4903" spans="14:15" x14ac:dyDescent="0.25">
      <c r="N4903" s="5"/>
      <c r="O4903" s="5"/>
    </row>
    <row r="4904" spans="14:15" x14ac:dyDescent="0.25">
      <c r="N4904" s="5"/>
      <c r="O4904" s="5"/>
    </row>
    <row r="4905" spans="14:15" x14ac:dyDescent="0.25">
      <c r="N4905" s="5"/>
      <c r="O4905" s="5"/>
    </row>
    <row r="4906" spans="14:15" x14ac:dyDescent="0.25">
      <c r="N4906" s="5"/>
      <c r="O4906" s="5"/>
    </row>
    <row r="4907" spans="14:15" x14ac:dyDescent="0.25">
      <c r="N4907" s="5"/>
      <c r="O4907" s="5"/>
    </row>
    <row r="4908" spans="14:15" x14ac:dyDescent="0.25">
      <c r="N4908" s="5"/>
      <c r="O4908" s="5"/>
    </row>
    <row r="4909" spans="14:15" x14ac:dyDescent="0.25">
      <c r="N4909" s="5"/>
      <c r="O4909" s="5"/>
    </row>
    <row r="4910" spans="14:15" x14ac:dyDescent="0.25">
      <c r="N4910" s="5"/>
      <c r="O4910" s="5"/>
    </row>
    <row r="4911" spans="14:15" x14ac:dyDescent="0.25">
      <c r="N4911" s="5"/>
      <c r="O4911" s="5"/>
    </row>
    <row r="4912" spans="14:15" x14ac:dyDescent="0.25">
      <c r="N4912" s="5"/>
      <c r="O4912" s="5"/>
    </row>
    <row r="4913" spans="14:15" x14ac:dyDescent="0.25">
      <c r="N4913" s="5"/>
      <c r="O4913" s="5"/>
    </row>
    <row r="4914" spans="14:15" x14ac:dyDescent="0.25">
      <c r="N4914" s="5"/>
      <c r="O4914" s="5"/>
    </row>
    <row r="4915" spans="14:15" x14ac:dyDescent="0.25">
      <c r="N4915" s="5"/>
      <c r="O4915" s="5"/>
    </row>
    <row r="4916" spans="14:15" x14ac:dyDescent="0.25">
      <c r="N4916" s="5"/>
      <c r="O4916" s="5"/>
    </row>
    <row r="4917" spans="14:15" x14ac:dyDescent="0.25">
      <c r="N4917" s="5"/>
      <c r="O4917" s="5"/>
    </row>
    <row r="4918" spans="14:15" x14ac:dyDescent="0.25">
      <c r="N4918" s="5"/>
      <c r="O4918" s="5"/>
    </row>
    <row r="4919" spans="14:15" x14ac:dyDescent="0.25">
      <c r="N4919" s="5"/>
      <c r="O4919" s="5"/>
    </row>
    <row r="4920" spans="14:15" x14ac:dyDescent="0.25">
      <c r="N4920" s="5"/>
      <c r="O4920" s="5"/>
    </row>
    <row r="4921" spans="14:15" x14ac:dyDescent="0.25">
      <c r="N4921" s="5"/>
      <c r="O4921" s="5"/>
    </row>
    <row r="4922" spans="14:15" x14ac:dyDescent="0.25">
      <c r="N4922" s="5"/>
      <c r="O4922" s="5"/>
    </row>
    <row r="4923" spans="14:15" x14ac:dyDescent="0.25">
      <c r="N4923" s="5"/>
      <c r="O4923" s="5"/>
    </row>
    <row r="4924" spans="14:15" x14ac:dyDescent="0.25">
      <c r="N4924" s="5"/>
      <c r="O4924" s="5"/>
    </row>
    <row r="4925" spans="14:15" x14ac:dyDescent="0.25">
      <c r="N4925" s="5"/>
      <c r="O4925" s="5"/>
    </row>
    <row r="4926" spans="14:15" x14ac:dyDescent="0.25">
      <c r="N4926" s="5"/>
      <c r="O4926" s="5"/>
    </row>
    <row r="4927" spans="14:15" x14ac:dyDescent="0.25">
      <c r="N4927" s="5"/>
      <c r="O4927" s="5"/>
    </row>
    <row r="4928" spans="14:15" x14ac:dyDescent="0.25">
      <c r="N4928" s="5"/>
      <c r="O4928" s="5"/>
    </row>
    <row r="4929" spans="14:15" x14ac:dyDescent="0.25">
      <c r="N4929" s="5"/>
      <c r="O4929" s="5"/>
    </row>
    <row r="4930" spans="14:15" x14ac:dyDescent="0.25">
      <c r="N4930" s="5"/>
      <c r="O4930" s="5"/>
    </row>
    <row r="4931" spans="14:15" x14ac:dyDescent="0.25">
      <c r="N4931" s="5"/>
      <c r="O4931" s="5"/>
    </row>
    <row r="4932" spans="14:15" x14ac:dyDescent="0.25">
      <c r="N4932" s="5"/>
      <c r="O4932" s="5"/>
    </row>
    <row r="4933" spans="14:15" x14ac:dyDescent="0.25">
      <c r="N4933" s="5"/>
      <c r="O4933" s="5"/>
    </row>
    <row r="4934" spans="14:15" x14ac:dyDescent="0.25">
      <c r="N4934" s="5"/>
      <c r="O4934" s="5"/>
    </row>
    <row r="4935" spans="14:15" x14ac:dyDescent="0.25">
      <c r="N4935" s="5"/>
      <c r="O4935" s="5"/>
    </row>
    <row r="4936" spans="14:15" x14ac:dyDescent="0.25">
      <c r="N4936" s="5"/>
      <c r="O4936" s="5"/>
    </row>
    <row r="4937" spans="14:15" x14ac:dyDescent="0.25">
      <c r="N4937" s="5"/>
      <c r="O4937" s="5"/>
    </row>
    <row r="4938" spans="14:15" x14ac:dyDescent="0.25">
      <c r="N4938" s="5"/>
      <c r="O4938" s="5"/>
    </row>
    <row r="4939" spans="14:15" x14ac:dyDescent="0.25">
      <c r="N4939" s="5"/>
      <c r="O4939" s="5"/>
    </row>
    <row r="4940" spans="14:15" x14ac:dyDescent="0.25">
      <c r="N4940" s="5"/>
      <c r="O4940" s="5"/>
    </row>
    <row r="4941" spans="14:15" x14ac:dyDescent="0.25">
      <c r="N4941" s="5"/>
      <c r="O4941" s="5"/>
    </row>
    <row r="4942" spans="14:15" x14ac:dyDescent="0.25">
      <c r="N4942" s="5"/>
      <c r="O4942" s="5"/>
    </row>
    <row r="4943" spans="14:15" x14ac:dyDescent="0.25">
      <c r="N4943" s="5"/>
      <c r="O4943" s="5"/>
    </row>
    <row r="4944" spans="14:15" x14ac:dyDescent="0.25">
      <c r="N4944" s="5"/>
      <c r="O4944" s="5"/>
    </row>
    <row r="4945" spans="14:15" x14ac:dyDescent="0.25">
      <c r="N4945" s="5"/>
      <c r="O4945" s="5"/>
    </row>
    <row r="4946" spans="14:15" x14ac:dyDescent="0.25">
      <c r="N4946" s="5"/>
      <c r="O4946" s="5"/>
    </row>
    <row r="4947" spans="14:15" x14ac:dyDescent="0.25">
      <c r="N4947" s="5"/>
      <c r="O4947" s="5"/>
    </row>
    <row r="4948" spans="14:15" x14ac:dyDescent="0.25">
      <c r="N4948" s="5"/>
      <c r="O4948" s="5"/>
    </row>
    <row r="4949" spans="14:15" x14ac:dyDescent="0.25">
      <c r="N4949" s="5"/>
      <c r="O4949" s="5"/>
    </row>
    <row r="4950" spans="14:15" x14ac:dyDescent="0.25">
      <c r="N4950" s="5"/>
      <c r="O4950" s="5"/>
    </row>
    <row r="4951" spans="14:15" x14ac:dyDescent="0.25">
      <c r="N4951" s="5"/>
      <c r="O4951" s="5"/>
    </row>
    <row r="4952" spans="14:15" x14ac:dyDescent="0.25">
      <c r="N4952" s="5"/>
      <c r="O4952" s="5"/>
    </row>
    <row r="4953" spans="14:15" x14ac:dyDescent="0.25">
      <c r="N4953" s="5"/>
      <c r="O4953" s="5"/>
    </row>
    <row r="4954" spans="14:15" x14ac:dyDescent="0.25">
      <c r="N4954" s="5"/>
      <c r="O4954" s="5"/>
    </row>
    <row r="4955" spans="14:15" x14ac:dyDescent="0.25">
      <c r="N4955" s="5"/>
      <c r="O4955" s="5"/>
    </row>
    <row r="4956" spans="14:15" x14ac:dyDescent="0.25">
      <c r="N4956" s="5"/>
      <c r="O4956" s="5"/>
    </row>
    <row r="4957" spans="14:15" x14ac:dyDescent="0.25">
      <c r="N4957" s="5"/>
      <c r="O4957" s="5"/>
    </row>
    <row r="4958" spans="14:15" x14ac:dyDescent="0.25">
      <c r="N4958" s="5"/>
      <c r="O4958" s="5"/>
    </row>
    <row r="4959" spans="14:15" x14ac:dyDescent="0.25">
      <c r="N4959" s="5"/>
      <c r="O4959" s="5"/>
    </row>
    <row r="4960" spans="14:15" x14ac:dyDescent="0.25">
      <c r="N4960" s="5"/>
      <c r="O4960" s="5"/>
    </row>
    <row r="4961" spans="14:15" x14ac:dyDescent="0.25">
      <c r="N4961" s="5"/>
      <c r="O4961" s="5"/>
    </row>
    <row r="4962" spans="14:15" x14ac:dyDescent="0.25">
      <c r="N4962" s="5"/>
      <c r="O4962" s="5"/>
    </row>
    <row r="4963" spans="14:15" x14ac:dyDescent="0.25">
      <c r="N4963" s="5"/>
      <c r="O4963" s="5"/>
    </row>
    <row r="4964" spans="14:15" x14ac:dyDescent="0.25">
      <c r="N4964" s="5"/>
      <c r="O4964" s="5"/>
    </row>
    <row r="4965" spans="14:15" x14ac:dyDescent="0.25">
      <c r="N4965" s="5"/>
      <c r="O4965" s="5"/>
    </row>
    <row r="4966" spans="14:15" x14ac:dyDescent="0.25">
      <c r="N4966" s="5"/>
      <c r="O4966" s="5"/>
    </row>
    <row r="4967" spans="14:15" x14ac:dyDescent="0.25">
      <c r="N4967" s="5"/>
      <c r="O4967" s="5"/>
    </row>
    <row r="4968" spans="14:15" x14ac:dyDescent="0.25">
      <c r="N4968" s="5"/>
      <c r="O4968" s="5"/>
    </row>
    <row r="4969" spans="14:15" x14ac:dyDescent="0.25">
      <c r="N4969" s="5"/>
      <c r="O4969" s="5"/>
    </row>
    <row r="4970" spans="14:15" x14ac:dyDescent="0.25">
      <c r="N4970" s="5"/>
      <c r="O4970" s="5"/>
    </row>
    <row r="4971" spans="14:15" x14ac:dyDescent="0.25">
      <c r="N4971" s="5"/>
      <c r="O4971" s="5"/>
    </row>
    <row r="4972" spans="14:15" x14ac:dyDescent="0.25">
      <c r="N4972" s="5"/>
      <c r="O4972" s="5"/>
    </row>
    <row r="4973" spans="14:15" x14ac:dyDescent="0.25">
      <c r="N4973" s="5"/>
      <c r="O4973" s="5"/>
    </row>
    <row r="4974" spans="14:15" x14ac:dyDescent="0.25">
      <c r="N4974" s="5"/>
      <c r="O4974" s="5"/>
    </row>
    <row r="4975" spans="14:15" x14ac:dyDescent="0.25">
      <c r="N4975" s="5"/>
      <c r="O4975" s="5"/>
    </row>
    <row r="4976" spans="14:15" x14ac:dyDescent="0.25">
      <c r="N4976" s="5"/>
      <c r="O4976" s="5"/>
    </row>
    <row r="4977" spans="14:15" x14ac:dyDescent="0.25">
      <c r="N4977" s="5"/>
      <c r="O4977" s="5"/>
    </row>
    <row r="4978" spans="14:15" x14ac:dyDescent="0.25">
      <c r="N4978" s="5"/>
      <c r="O4978" s="5"/>
    </row>
    <row r="4979" spans="14:15" x14ac:dyDescent="0.25">
      <c r="N4979" s="5"/>
      <c r="O4979" s="5"/>
    </row>
    <row r="4980" spans="14:15" x14ac:dyDescent="0.25">
      <c r="N4980" s="5"/>
      <c r="O4980" s="5"/>
    </row>
    <row r="4981" spans="14:15" x14ac:dyDescent="0.25">
      <c r="N4981" s="5"/>
      <c r="O4981" s="5"/>
    </row>
    <row r="4982" spans="14:15" x14ac:dyDescent="0.25">
      <c r="N4982" s="5"/>
      <c r="O4982" s="5"/>
    </row>
    <row r="4983" spans="14:15" x14ac:dyDescent="0.25">
      <c r="N4983" s="5"/>
      <c r="O4983" s="5"/>
    </row>
    <row r="4984" spans="14:15" x14ac:dyDescent="0.25">
      <c r="N4984" s="5"/>
      <c r="O4984" s="5"/>
    </row>
    <row r="4985" spans="14:15" x14ac:dyDescent="0.25">
      <c r="N4985" s="5"/>
      <c r="O4985" s="5"/>
    </row>
    <row r="4986" spans="14:15" x14ac:dyDescent="0.25">
      <c r="N4986" s="5"/>
      <c r="O4986" s="5"/>
    </row>
    <row r="4987" spans="14:15" x14ac:dyDescent="0.25">
      <c r="N4987" s="5"/>
      <c r="O4987" s="5"/>
    </row>
    <row r="4988" spans="14:15" x14ac:dyDescent="0.25">
      <c r="N4988" s="5"/>
      <c r="O4988" s="5"/>
    </row>
    <row r="4989" spans="14:15" x14ac:dyDescent="0.25">
      <c r="N4989" s="5"/>
      <c r="O4989" s="5"/>
    </row>
    <row r="4990" spans="14:15" x14ac:dyDescent="0.25">
      <c r="N4990" s="5"/>
      <c r="O4990" s="5"/>
    </row>
    <row r="4991" spans="14:15" x14ac:dyDescent="0.25">
      <c r="N4991" s="5"/>
      <c r="O4991" s="5"/>
    </row>
    <row r="4992" spans="14:15" x14ac:dyDescent="0.25">
      <c r="N4992" s="5"/>
      <c r="O4992" s="5"/>
    </row>
    <row r="4993" spans="14:15" x14ac:dyDescent="0.25">
      <c r="N4993" s="5"/>
      <c r="O4993" s="5"/>
    </row>
    <row r="4994" spans="14:15" x14ac:dyDescent="0.25">
      <c r="N4994" s="5"/>
      <c r="O4994" s="5"/>
    </row>
    <row r="4995" spans="14:15" x14ac:dyDescent="0.25">
      <c r="N4995" s="5"/>
      <c r="O4995" s="5"/>
    </row>
    <row r="4996" spans="14:15" x14ac:dyDescent="0.25">
      <c r="N4996" s="5"/>
      <c r="O4996" s="5"/>
    </row>
    <row r="4997" spans="14:15" x14ac:dyDescent="0.25">
      <c r="N4997" s="5"/>
      <c r="O4997" s="5"/>
    </row>
    <row r="4998" spans="14:15" x14ac:dyDescent="0.25">
      <c r="N4998" s="5"/>
      <c r="O4998" s="5"/>
    </row>
    <row r="4999" spans="14:15" x14ac:dyDescent="0.25">
      <c r="N4999" s="5"/>
      <c r="O4999" s="5"/>
    </row>
    <row r="5000" spans="14:15" x14ac:dyDescent="0.25">
      <c r="N5000" s="5"/>
      <c r="O5000" s="5"/>
    </row>
    <row r="5001" spans="14:15" x14ac:dyDescent="0.25">
      <c r="N5001" s="5"/>
      <c r="O5001" s="5"/>
    </row>
    <row r="5002" spans="14:15" x14ac:dyDescent="0.25">
      <c r="N5002" s="5"/>
      <c r="O5002" s="5"/>
    </row>
    <row r="5003" spans="14:15" x14ac:dyDescent="0.25">
      <c r="N5003" s="5"/>
      <c r="O5003" s="5"/>
    </row>
    <row r="5004" spans="14:15" x14ac:dyDescent="0.25">
      <c r="N5004" s="5"/>
      <c r="O5004" s="5"/>
    </row>
    <row r="5005" spans="14:15" x14ac:dyDescent="0.25">
      <c r="N5005" s="5"/>
      <c r="O5005" s="5"/>
    </row>
    <row r="5006" spans="14:15" x14ac:dyDescent="0.25">
      <c r="N5006" s="5"/>
      <c r="O5006" s="5"/>
    </row>
    <row r="5007" spans="14:15" x14ac:dyDescent="0.25">
      <c r="N5007" s="5"/>
      <c r="O5007" s="5"/>
    </row>
    <row r="5008" spans="14:15" x14ac:dyDescent="0.25">
      <c r="N5008" s="5"/>
      <c r="O5008" s="5"/>
    </row>
    <row r="5009" spans="14:15" x14ac:dyDescent="0.25">
      <c r="N5009" s="5"/>
      <c r="O5009" s="5"/>
    </row>
    <row r="5010" spans="14:15" x14ac:dyDescent="0.25">
      <c r="N5010" s="5"/>
      <c r="O5010" s="5"/>
    </row>
    <row r="5011" spans="14:15" x14ac:dyDescent="0.25">
      <c r="N5011" s="5"/>
      <c r="O5011" s="5"/>
    </row>
    <row r="5012" spans="14:15" x14ac:dyDescent="0.25">
      <c r="N5012" s="5"/>
      <c r="O5012" s="5"/>
    </row>
    <row r="5013" spans="14:15" x14ac:dyDescent="0.25">
      <c r="N5013" s="5"/>
      <c r="O5013" s="5"/>
    </row>
    <row r="5014" spans="14:15" x14ac:dyDescent="0.25">
      <c r="N5014" s="5"/>
      <c r="O5014" s="5"/>
    </row>
    <row r="5015" spans="14:15" x14ac:dyDescent="0.25">
      <c r="N5015" s="5"/>
      <c r="O5015" s="5"/>
    </row>
    <row r="5016" spans="14:15" x14ac:dyDescent="0.25">
      <c r="N5016" s="5"/>
      <c r="O5016" s="5"/>
    </row>
    <row r="5017" spans="14:15" x14ac:dyDescent="0.25">
      <c r="N5017" s="5"/>
      <c r="O5017" s="5"/>
    </row>
    <row r="5018" spans="14:15" x14ac:dyDescent="0.25">
      <c r="N5018" s="5"/>
      <c r="O5018" s="5"/>
    </row>
    <row r="5019" spans="14:15" x14ac:dyDescent="0.25">
      <c r="N5019" s="5"/>
      <c r="O5019" s="5"/>
    </row>
    <row r="5020" spans="14:15" x14ac:dyDescent="0.25">
      <c r="N5020" s="5"/>
      <c r="O5020" s="5"/>
    </row>
    <row r="5021" spans="14:15" x14ac:dyDescent="0.25">
      <c r="N5021" s="5"/>
      <c r="O5021" s="5"/>
    </row>
    <row r="5022" spans="14:15" x14ac:dyDescent="0.25">
      <c r="N5022" s="5"/>
      <c r="O5022" s="5"/>
    </row>
    <row r="5023" spans="14:15" x14ac:dyDescent="0.25">
      <c r="N5023" s="5"/>
      <c r="O5023" s="5"/>
    </row>
    <row r="5024" spans="14:15" x14ac:dyDescent="0.25">
      <c r="N5024" s="5"/>
      <c r="O5024" s="5"/>
    </row>
    <row r="5025" spans="14:15" x14ac:dyDescent="0.25">
      <c r="N5025" s="5"/>
      <c r="O5025" s="5"/>
    </row>
    <row r="5026" spans="14:15" x14ac:dyDescent="0.25">
      <c r="N5026" s="5"/>
      <c r="O5026" s="5"/>
    </row>
    <row r="5027" spans="14:15" x14ac:dyDescent="0.25">
      <c r="N5027" s="5"/>
      <c r="O5027" s="5"/>
    </row>
    <row r="5028" spans="14:15" x14ac:dyDescent="0.25">
      <c r="N5028" s="5"/>
      <c r="O5028" s="5"/>
    </row>
    <row r="5029" spans="14:15" x14ac:dyDescent="0.25">
      <c r="N5029" s="5"/>
      <c r="O5029" s="5"/>
    </row>
    <row r="5030" spans="14:15" x14ac:dyDescent="0.25">
      <c r="N5030" s="5"/>
      <c r="O5030" s="5"/>
    </row>
    <row r="5031" spans="14:15" x14ac:dyDescent="0.25">
      <c r="N5031" s="5"/>
      <c r="O5031" s="5"/>
    </row>
    <row r="5032" spans="14:15" x14ac:dyDescent="0.25">
      <c r="N5032" s="5"/>
      <c r="O5032" s="5"/>
    </row>
    <row r="5033" spans="14:15" x14ac:dyDescent="0.25">
      <c r="N5033" s="5"/>
      <c r="O5033" s="5"/>
    </row>
    <row r="5034" spans="14:15" x14ac:dyDescent="0.25">
      <c r="N5034" s="5"/>
      <c r="O5034" s="5"/>
    </row>
    <row r="5035" spans="14:15" x14ac:dyDescent="0.25">
      <c r="N5035" s="5"/>
      <c r="O5035" s="5"/>
    </row>
    <row r="5036" spans="14:15" x14ac:dyDescent="0.25">
      <c r="N5036" s="5"/>
      <c r="O5036" s="5"/>
    </row>
    <row r="5037" spans="14:15" x14ac:dyDescent="0.25">
      <c r="N5037" s="5"/>
      <c r="O5037" s="5"/>
    </row>
    <row r="5038" spans="14:15" x14ac:dyDescent="0.25">
      <c r="N5038" s="5"/>
      <c r="O5038" s="5"/>
    </row>
    <row r="5039" spans="14:15" x14ac:dyDescent="0.25">
      <c r="N5039" s="5"/>
      <c r="O5039" s="5"/>
    </row>
    <row r="5040" spans="14:15" x14ac:dyDescent="0.25">
      <c r="N5040" s="5"/>
      <c r="O5040" s="5"/>
    </row>
    <row r="5041" spans="14:15" x14ac:dyDescent="0.25">
      <c r="N5041" s="5"/>
      <c r="O5041" s="5"/>
    </row>
    <row r="5042" spans="14:15" x14ac:dyDescent="0.25">
      <c r="N5042" s="5"/>
      <c r="O5042" s="5"/>
    </row>
    <row r="5043" spans="14:15" x14ac:dyDescent="0.25">
      <c r="N5043" s="5"/>
      <c r="O5043" s="5"/>
    </row>
    <row r="5044" spans="14:15" x14ac:dyDescent="0.25">
      <c r="N5044" s="5"/>
      <c r="O5044" s="5"/>
    </row>
    <row r="5045" spans="14:15" x14ac:dyDescent="0.25">
      <c r="N5045" s="5"/>
      <c r="O5045" s="5"/>
    </row>
    <row r="5046" spans="14:15" x14ac:dyDescent="0.25">
      <c r="N5046" s="5"/>
      <c r="O5046" s="5"/>
    </row>
    <row r="5047" spans="14:15" x14ac:dyDescent="0.25">
      <c r="N5047" s="5"/>
      <c r="O5047" s="5"/>
    </row>
    <row r="5048" spans="14:15" x14ac:dyDescent="0.25">
      <c r="N5048" s="5"/>
      <c r="O5048" s="5"/>
    </row>
    <row r="5049" spans="14:15" x14ac:dyDescent="0.25">
      <c r="N5049" s="5"/>
      <c r="O5049" s="5"/>
    </row>
    <row r="5050" spans="14:15" x14ac:dyDescent="0.25">
      <c r="N5050" s="5"/>
      <c r="O5050" s="5"/>
    </row>
    <row r="5051" spans="14:15" x14ac:dyDescent="0.25">
      <c r="N5051" s="5"/>
      <c r="O5051" s="5"/>
    </row>
    <row r="5052" spans="14:15" x14ac:dyDescent="0.25">
      <c r="N5052" s="5"/>
      <c r="O5052" s="5"/>
    </row>
    <row r="5053" spans="14:15" x14ac:dyDescent="0.25">
      <c r="N5053" s="5"/>
      <c r="O5053" s="5"/>
    </row>
    <row r="5054" spans="14:15" x14ac:dyDescent="0.25">
      <c r="N5054" s="5"/>
      <c r="O5054" s="5"/>
    </row>
    <row r="5055" spans="14:15" x14ac:dyDescent="0.25">
      <c r="N5055" s="5"/>
      <c r="O5055" s="5"/>
    </row>
    <row r="5056" spans="14:15" x14ac:dyDescent="0.25">
      <c r="N5056" s="5"/>
      <c r="O5056" s="5"/>
    </row>
    <row r="5057" spans="14:15" x14ac:dyDescent="0.25">
      <c r="N5057" s="5"/>
      <c r="O5057" s="5"/>
    </row>
    <row r="5058" spans="14:15" x14ac:dyDescent="0.25">
      <c r="N5058" s="5"/>
      <c r="O5058" s="5"/>
    </row>
    <row r="5059" spans="14:15" x14ac:dyDescent="0.25">
      <c r="N5059" s="5"/>
      <c r="O5059" s="5"/>
    </row>
    <row r="5060" spans="14:15" x14ac:dyDescent="0.25">
      <c r="N5060" s="5"/>
      <c r="O5060" s="5"/>
    </row>
    <row r="5061" spans="14:15" x14ac:dyDescent="0.25">
      <c r="N5061" s="5"/>
      <c r="O5061" s="5"/>
    </row>
    <row r="5062" spans="14:15" x14ac:dyDescent="0.25">
      <c r="N5062" s="5"/>
      <c r="O5062" s="5"/>
    </row>
    <row r="5063" spans="14:15" x14ac:dyDescent="0.25">
      <c r="N5063" s="5"/>
      <c r="O5063" s="5"/>
    </row>
    <row r="5064" spans="14:15" x14ac:dyDescent="0.25">
      <c r="N5064" s="5"/>
      <c r="O5064" s="5"/>
    </row>
    <row r="5065" spans="14:15" x14ac:dyDescent="0.25">
      <c r="N5065" s="5"/>
      <c r="O5065" s="5"/>
    </row>
    <row r="5066" spans="14:15" x14ac:dyDescent="0.25">
      <c r="N5066" s="5"/>
      <c r="O5066" s="5"/>
    </row>
    <row r="5067" spans="14:15" x14ac:dyDescent="0.25">
      <c r="N5067" s="5"/>
      <c r="O5067" s="5"/>
    </row>
    <row r="5068" spans="14:15" x14ac:dyDescent="0.25">
      <c r="N5068" s="5"/>
      <c r="O5068" s="5"/>
    </row>
    <row r="5069" spans="14:15" x14ac:dyDescent="0.25">
      <c r="N5069" s="5"/>
      <c r="O5069" s="5"/>
    </row>
    <row r="5070" spans="14:15" x14ac:dyDescent="0.25">
      <c r="N5070" s="5"/>
      <c r="O5070" s="5"/>
    </row>
    <row r="5071" spans="14:15" x14ac:dyDescent="0.25">
      <c r="N5071" s="5"/>
      <c r="O5071" s="5"/>
    </row>
    <row r="5072" spans="14:15" x14ac:dyDescent="0.25">
      <c r="N5072" s="5"/>
      <c r="O5072" s="5"/>
    </row>
    <row r="5073" spans="14:15" x14ac:dyDescent="0.25">
      <c r="N5073" s="5"/>
      <c r="O5073" s="5"/>
    </row>
    <row r="5074" spans="14:15" x14ac:dyDescent="0.25">
      <c r="N5074" s="5"/>
      <c r="O5074" s="5"/>
    </row>
    <row r="5075" spans="14:15" x14ac:dyDescent="0.25">
      <c r="N5075" s="5"/>
      <c r="O5075" s="5"/>
    </row>
    <row r="5076" spans="14:15" x14ac:dyDescent="0.25">
      <c r="N5076" s="5"/>
      <c r="O5076" s="5"/>
    </row>
    <row r="5077" spans="14:15" x14ac:dyDescent="0.25">
      <c r="N5077" s="5"/>
      <c r="O5077" s="5"/>
    </row>
    <row r="5078" spans="14:15" x14ac:dyDescent="0.25">
      <c r="N5078" s="5"/>
      <c r="O5078" s="5"/>
    </row>
    <row r="5079" spans="14:15" x14ac:dyDescent="0.25">
      <c r="N5079" s="5"/>
      <c r="O5079" s="5"/>
    </row>
    <row r="5080" spans="14:15" x14ac:dyDescent="0.25">
      <c r="N5080" s="5"/>
      <c r="O5080" s="5"/>
    </row>
    <row r="5081" spans="14:15" x14ac:dyDescent="0.25">
      <c r="N5081" s="5"/>
      <c r="O5081" s="5"/>
    </row>
    <row r="5082" spans="14:15" x14ac:dyDescent="0.25">
      <c r="N5082" s="5"/>
      <c r="O5082" s="5"/>
    </row>
    <row r="5083" spans="14:15" x14ac:dyDescent="0.25">
      <c r="N5083" s="5"/>
      <c r="O5083" s="5"/>
    </row>
    <row r="5084" spans="14:15" x14ac:dyDescent="0.25">
      <c r="N5084" s="5"/>
      <c r="O5084" s="5"/>
    </row>
    <row r="5085" spans="14:15" x14ac:dyDescent="0.25">
      <c r="N5085" s="5"/>
      <c r="O5085" s="5"/>
    </row>
    <row r="5086" spans="14:15" x14ac:dyDescent="0.25">
      <c r="N5086" s="5"/>
      <c r="O5086" s="5"/>
    </row>
    <row r="5087" spans="14:15" x14ac:dyDescent="0.25">
      <c r="N5087" s="5"/>
      <c r="O5087" s="5"/>
    </row>
    <row r="5088" spans="14:15" x14ac:dyDescent="0.25">
      <c r="N5088" s="5"/>
      <c r="O5088" s="5"/>
    </row>
    <row r="5089" spans="14:15" x14ac:dyDescent="0.25">
      <c r="N5089" s="5"/>
      <c r="O5089" s="5"/>
    </row>
    <row r="5090" spans="14:15" x14ac:dyDescent="0.25">
      <c r="N5090" s="5"/>
      <c r="O5090" s="5"/>
    </row>
    <row r="5091" spans="14:15" x14ac:dyDescent="0.25">
      <c r="N5091" s="5"/>
      <c r="O5091" s="5"/>
    </row>
    <row r="5092" spans="14:15" x14ac:dyDescent="0.25">
      <c r="N5092" s="5"/>
      <c r="O5092" s="5"/>
    </row>
    <row r="5093" spans="14:15" x14ac:dyDescent="0.25">
      <c r="N5093" s="5"/>
      <c r="O5093" s="5"/>
    </row>
    <row r="5094" spans="14:15" x14ac:dyDescent="0.25">
      <c r="N5094" s="5"/>
      <c r="O5094" s="5"/>
    </row>
    <row r="5095" spans="14:15" x14ac:dyDescent="0.25">
      <c r="N5095" s="5"/>
      <c r="O5095" s="5"/>
    </row>
    <row r="5096" spans="14:15" x14ac:dyDescent="0.25">
      <c r="N5096" s="5"/>
      <c r="O5096" s="5"/>
    </row>
    <row r="5097" spans="14:15" x14ac:dyDescent="0.25">
      <c r="N5097" s="5"/>
      <c r="O5097" s="5"/>
    </row>
    <row r="5098" spans="14:15" x14ac:dyDescent="0.25">
      <c r="N5098" s="5"/>
      <c r="O5098" s="5"/>
    </row>
    <row r="5099" spans="14:15" x14ac:dyDescent="0.25">
      <c r="N5099" s="5"/>
      <c r="O5099" s="5"/>
    </row>
    <row r="5100" spans="14:15" x14ac:dyDescent="0.25">
      <c r="N5100" s="5"/>
      <c r="O5100" s="5"/>
    </row>
    <row r="5101" spans="14:15" x14ac:dyDescent="0.25">
      <c r="N5101" s="5"/>
      <c r="O5101" s="5"/>
    </row>
    <row r="5102" spans="14:15" x14ac:dyDescent="0.25">
      <c r="N5102" s="5"/>
      <c r="O5102" s="5"/>
    </row>
    <row r="5103" spans="14:15" x14ac:dyDescent="0.25">
      <c r="N5103" s="5"/>
      <c r="O5103" s="5"/>
    </row>
    <row r="5104" spans="14:15" x14ac:dyDescent="0.25">
      <c r="N5104" s="5"/>
      <c r="O5104" s="5"/>
    </row>
    <row r="5105" spans="14:15" x14ac:dyDescent="0.25">
      <c r="N5105" s="5"/>
      <c r="O5105" s="5"/>
    </row>
    <row r="5106" spans="14:15" x14ac:dyDescent="0.25">
      <c r="N5106" s="5"/>
      <c r="O5106" s="5"/>
    </row>
    <row r="5107" spans="14:15" x14ac:dyDescent="0.25">
      <c r="N5107" s="5"/>
      <c r="O5107" s="5"/>
    </row>
    <row r="5108" spans="14:15" x14ac:dyDescent="0.25">
      <c r="N5108" s="5"/>
      <c r="O5108" s="5"/>
    </row>
    <row r="5109" spans="14:15" x14ac:dyDescent="0.25">
      <c r="N5109" s="5"/>
      <c r="O5109" s="5"/>
    </row>
    <row r="5110" spans="14:15" x14ac:dyDescent="0.25">
      <c r="N5110" s="5"/>
      <c r="O5110" s="5"/>
    </row>
    <row r="5111" spans="14:15" x14ac:dyDescent="0.25">
      <c r="N5111" s="5"/>
      <c r="O5111" s="5"/>
    </row>
    <row r="5112" spans="14:15" x14ac:dyDescent="0.25">
      <c r="N5112" s="5"/>
      <c r="O5112" s="5"/>
    </row>
    <row r="5113" spans="14:15" x14ac:dyDescent="0.25">
      <c r="N5113" s="5"/>
      <c r="O5113" s="5"/>
    </row>
    <row r="5114" spans="14:15" x14ac:dyDescent="0.25">
      <c r="N5114" s="5"/>
      <c r="O5114" s="5"/>
    </row>
    <row r="5115" spans="14:15" x14ac:dyDescent="0.25">
      <c r="N5115" s="5"/>
      <c r="O5115" s="5"/>
    </row>
    <row r="5116" spans="14:15" x14ac:dyDescent="0.25">
      <c r="N5116" s="5"/>
      <c r="O5116" s="5"/>
    </row>
    <row r="5117" spans="14:15" x14ac:dyDescent="0.25">
      <c r="N5117" s="5"/>
      <c r="O5117" s="5"/>
    </row>
    <row r="5118" spans="14:15" x14ac:dyDescent="0.25">
      <c r="N5118" s="5"/>
      <c r="O5118" s="5"/>
    </row>
    <row r="5119" spans="14:15" x14ac:dyDescent="0.25">
      <c r="N5119" s="5"/>
      <c r="O5119" s="5"/>
    </row>
    <row r="5120" spans="14:15" x14ac:dyDescent="0.25">
      <c r="N5120" s="5"/>
      <c r="O5120" s="5"/>
    </row>
    <row r="5121" spans="14:15" x14ac:dyDescent="0.25">
      <c r="N5121" s="5"/>
      <c r="O5121" s="5"/>
    </row>
    <row r="5122" spans="14:15" x14ac:dyDescent="0.25">
      <c r="N5122" s="5"/>
      <c r="O5122" s="5"/>
    </row>
    <row r="5123" spans="14:15" x14ac:dyDescent="0.25">
      <c r="N5123" s="5"/>
      <c r="O5123" s="5"/>
    </row>
    <row r="5124" spans="14:15" x14ac:dyDescent="0.25">
      <c r="N5124" s="5"/>
      <c r="O5124" s="5"/>
    </row>
    <row r="5125" spans="14:15" x14ac:dyDescent="0.25">
      <c r="N5125" s="5"/>
      <c r="O5125" s="5"/>
    </row>
    <row r="5126" spans="14:15" x14ac:dyDescent="0.25">
      <c r="N5126" s="5"/>
      <c r="O5126" s="5"/>
    </row>
    <row r="5127" spans="14:15" x14ac:dyDescent="0.25">
      <c r="N5127" s="5"/>
      <c r="O5127" s="5"/>
    </row>
    <row r="5128" spans="14:15" x14ac:dyDescent="0.25">
      <c r="N5128" s="5"/>
      <c r="O5128" s="5"/>
    </row>
    <row r="5129" spans="14:15" x14ac:dyDescent="0.25">
      <c r="N5129" s="5"/>
      <c r="O5129" s="5"/>
    </row>
    <row r="5130" spans="14:15" x14ac:dyDescent="0.25">
      <c r="N5130" s="5"/>
      <c r="O5130" s="5"/>
    </row>
    <row r="5131" spans="14:15" x14ac:dyDescent="0.25">
      <c r="N5131" s="5"/>
      <c r="O5131" s="5"/>
    </row>
    <row r="5132" spans="14:15" x14ac:dyDescent="0.25">
      <c r="N5132" s="5"/>
      <c r="O5132" s="5"/>
    </row>
    <row r="5133" spans="14:15" x14ac:dyDescent="0.25">
      <c r="N5133" s="5"/>
      <c r="O5133" s="5"/>
    </row>
    <row r="5134" spans="14:15" x14ac:dyDescent="0.25">
      <c r="N5134" s="5"/>
      <c r="O5134" s="5"/>
    </row>
    <row r="5135" spans="14:15" x14ac:dyDescent="0.25">
      <c r="N5135" s="5"/>
      <c r="O5135" s="5"/>
    </row>
    <row r="5136" spans="14:15" x14ac:dyDescent="0.25">
      <c r="N5136" s="5"/>
      <c r="O5136" s="5"/>
    </row>
    <row r="5137" spans="14:15" x14ac:dyDescent="0.25">
      <c r="N5137" s="5"/>
      <c r="O5137" s="5"/>
    </row>
    <row r="5138" spans="14:15" x14ac:dyDescent="0.25">
      <c r="N5138" s="5"/>
      <c r="O5138" s="5"/>
    </row>
    <row r="5139" spans="14:15" x14ac:dyDescent="0.25">
      <c r="N5139" s="5"/>
      <c r="O5139" s="5"/>
    </row>
    <row r="5140" spans="14:15" x14ac:dyDescent="0.25">
      <c r="N5140" s="5"/>
      <c r="O5140" s="5"/>
    </row>
    <row r="5141" spans="14:15" x14ac:dyDescent="0.25">
      <c r="N5141" s="5"/>
      <c r="O5141" s="5"/>
    </row>
    <row r="5142" spans="14:15" x14ac:dyDescent="0.25">
      <c r="N5142" s="5"/>
      <c r="O5142" s="5"/>
    </row>
    <row r="5143" spans="14:15" x14ac:dyDescent="0.25">
      <c r="N5143" s="5"/>
      <c r="O5143" s="5"/>
    </row>
    <row r="5144" spans="14:15" x14ac:dyDescent="0.25">
      <c r="N5144" s="5"/>
      <c r="O5144" s="5"/>
    </row>
    <row r="5145" spans="14:15" x14ac:dyDescent="0.25">
      <c r="N5145" s="5"/>
      <c r="O5145" s="5"/>
    </row>
    <row r="5146" spans="14:15" x14ac:dyDescent="0.25">
      <c r="N5146" s="5"/>
      <c r="O5146" s="5"/>
    </row>
    <row r="5147" spans="14:15" x14ac:dyDescent="0.25">
      <c r="N5147" s="5"/>
      <c r="O5147" s="5"/>
    </row>
    <row r="5148" spans="14:15" x14ac:dyDescent="0.25">
      <c r="N5148" s="5"/>
      <c r="O5148" s="5"/>
    </row>
    <row r="5149" spans="14:15" x14ac:dyDescent="0.25">
      <c r="N5149" s="5"/>
      <c r="O5149" s="5"/>
    </row>
    <row r="5150" spans="14:15" x14ac:dyDescent="0.25">
      <c r="N5150" s="5"/>
      <c r="O5150" s="5"/>
    </row>
    <row r="5151" spans="14:15" x14ac:dyDescent="0.25">
      <c r="N5151" s="5"/>
      <c r="O5151" s="5"/>
    </row>
    <row r="5152" spans="14:15" x14ac:dyDescent="0.25">
      <c r="N5152" s="5"/>
      <c r="O5152" s="5"/>
    </row>
    <row r="5153" spans="14:15" x14ac:dyDescent="0.25">
      <c r="N5153" s="5"/>
      <c r="O5153" s="5"/>
    </row>
    <row r="5154" spans="14:15" x14ac:dyDescent="0.25">
      <c r="N5154" s="5"/>
      <c r="O5154" s="5"/>
    </row>
    <row r="5155" spans="14:15" x14ac:dyDescent="0.25">
      <c r="N5155" s="5"/>
      <c r="O5155" s="5"/>
    </row>
    <row r="5156" spans="14:15" x14ac:dyDescent="0.25">
      <c r="N5156" s="5"/>
      <c r="O5156" s="5"/>
    </row>
    <row r="5157" spans="14:15" x14ac:dyDescent="0.25">
      <c r="N5157" s="5"/>
      <c r="O5157" s="5"/>
    </row>
    <row r="5158" spans="14:15" x14ac:dyDescent="0.25">
      <c r="N5158" s="5"/>
      <c r="O5158" s="5"/>
    </row>
    <row r="5159" spans="14:15" x14ac:dyDescent="0.25">
      <c r="N5159" s="5"/>
      <c r="O5159" s="5"/>
    </row>
    <row r="5160" spans="14:15" x14ac:dyDescent="0.25">
      <c r="N5160" s="5"/>
      <c r="O5160" s="5"/>
    </row>
    <row r="5161" spans="14:15" x14ac:dyDescent="0.25">
      <c r="N5161" s="5"/>
      <c r="O5161" s="5"/>
    </row>
    <row r="5162" spans="14:15" x14ac:dyDescent="0.25">
      <c r="N5162" s="5"/>
      <c r="O5162" s="5"/>
    </row>
    <row r="5163" spans="14:15" x14ac:dyDescent="0.25">
      <c r="N5163" s="5"/>
      <c r="O5163" s="5"/>
    </row>
    <row r="5164" spans="14:15" x14ac:dyDescent="0.25">
      <c r="N5164" s="5"/>
      <c r="O5164" s="5"/>
    </row>
    <row r="5165" spans="14:15" x14ac:dyDescent="0.25">
      <c r="N5165" s="5"/>
      <c r="O5165" s="5"/>
    </row>
    <row r="5166" spans="14:15" x14ac:dyDescent="0.25">
      <c r="N5166" s="5"/>
      <c r="O5166" s="5"/>
    </row>
    <row r="5167" spans="14:15" x14ac:dyDescent="0.25">
      <c r="N5167" s="5"/>
      <c r="O5167" s="5"/>
    </row>
    <row r="5168" spans="14:15" x14ac:dyDescent="0.25">
      <c r="N5168" s="5"/>
      <c r="O5168" s="5"/>
    </row>
    <row r="5169" spans="14:15" x14ac:dyDescent="0.25">
      <c r="N5169" s="5"/>
      <c r="O5169" s="5"/>
    </row>
    <row r="5170" spans="14:15" x14ac:dyDescent="0.25">
      <c r="N5170" s="5"/>
      <c r="O5170" s="5"/>
    </row>
    <row r="5171" spans="14:15" x14ac:dyDescent="0.25">
      <c r="N5171" s="5"/>
      <c r="O5171" s="5"/>
    </row>
    <row r="5172" spans="14:15" x14ac:dyDescent="0.25">
      <c r="N5172" s="5"/>
      <c r="O5172" s="5"/>
    </row>
    <row r="5173" spans="14:15" x14ac:dyDescent="0.25">
      <c r="N5173" s="5"/>
      <c r="O5173" s="5"/>
    </row>
    <row r="5174" spans="14:15" x14ac:dyDescent="0.25">
      <c r="N5174" s="5"/>
      <c r="O5174" s="5"/>
    </row>
    <row r="5175" spans="14:15" x14ac:dyDescent="0.25">
      <c r="N5175" s="5"/>
      <c r="O5175" s="5"/>
    </row>
    <row r="5176" spans="14:15" x14ac:dyDescent="0.25">
      <c r="N5176" s="5"/>
      <c r="O5176" s="5"/>
    </row>
    <row r="5177" spans="14:15" x14ac:dyDescent="0.25">
      <c r="N5177" s="5"/>
      <c r="O5177" s="5"/>
    </row>
    <row r="5178" spans="14:15" x14ac:dyDescent="0.25">
      <c r="N5178" s="5"/>
      <c r="O5178" s="5"/>
    </row>
    <row r="5179" spans="14:15" x14ac:dyDescent="0.25">
      <c r="N5179" s="5"/>
      <c r="O5179" s="5"/>
    </row>
    <row r="5180" spans="14:15" x14ac:dyDescent="0.25">
      <c r="N5180" s="5"/>
      <c r="O5180" s="5"/>
    </row>
    <row r="5181" spans="14:15" x14ac:dyDescent="0.25">
      <c r="N5181" s="5"/>
      <c r="O5181" s="5"/>
    </row>
    <row r="5182" spans="14:15" x14ac:dyDescent="0.25">
      <c r="N5182" s="5"/>
      <c r="O5182" s="5"/>
    </row>
    <row r="5183" spans="14:15" x14ac:dyDescent="0.25">
      <c r="N5183" s="5"/>
      <c r="O5183" s="5"/>
    </row>
    <row r="5184" spans="14:15" x14ac:dyDescent="0.25">
      <c r="N5184" s="5"/>
      <c r="O5184" s="5"/>
    </row>
    <row r="5185" spans="14:15" x14ac:dyDescent="0.25">
      <c r="N5185" s="5"/>
      <c r="O5185" s="5"/>
    </row>
    <row r="5186" spans="14:15" x14ac:dyDescent="0.25">
      <c r="N5186" s="5"/>
      <c r="O5186" s="5"/>
    </row>
    <row r="5187" spans="14:15" x14ac:dyDescent="0.25">
      <c r="N5187" s="5"/>
      <c r="O5187" s="5"/>
    </row>
    <row r="5188" spans="14:15" x14ac:dyDescent="0.25">
      <c r="N5188" s="5"/>
      <c r="O5188" s="5"/>
    </row>
    <row r="5189" spans="14:15" x14ac:dyDescent="0.25">
      <c r="N5189" s="5"/>
      <c r="O5189" s="5"/>
    </row>
    <row r="5190" spans="14:15" x14ac:dyDescent="0.25">
      <c r="N5190" s="5"/>
      <c r="O5190" s="5"/>
    </row>
    <row r="5191" spans="14:15" x14ac:dyDescent="0.25">
      <c r="N5191" s="5"/>
      <c r="O5191" s="5"/>
    </row>
    <row r="5192" spans="14:15" x14ac:dyDescent="0.25">
      <c r="N5192" s="5"/>
      <c r="O5192" s="5"/>
    </row>
    <row r="5193" spans="14:15" x14ac:dyDescent="0.25">
      <c r="N5193" s="5"/>
      <c r="O5193" s="5"/>
    </row>
    <row r="5194" spans="14:15" x14ac:dyDescent="0.25">
      <c r="N5194" s="5"/>
      <c r="O5194" s="5"/>
    </row>
    <row r="5195" spans="14:15" x14ac:dyDescent="0.25">
      <c r="N5195" s="5"/>
      <c r="O5195" s="5"/>
    </row>
    <row r="5196" spans="14:15" x14ac:dyDescent="0.25">
      <c r="N5196" s="5"/>
      <c r="O5196" s="5"/>
    </row>
    <row r="5197" spans="14:15" x14ac:dyDescent="0.25">
      <c r="N5197" s="5"/>
      <c r="O5197" s="5"/>
    </row>
    <row r="5198" spans="14:15" x14ac:dyDescent="0.25">
      <c r="N5198" s="5"/>
      <c r="O5198" s="5"/>
    </row>
    <row r="5199" spans="14:15" x14ac:dyDescent="0.25">
      <c r="N5199" s="5"/>
      <c r="O5199" s="5"/>
    </row>
    <row r="5200" spans="14:15" x14ac:dyDescent="0.25">
      <c r="N5200" s="5"/>
      <c r="O5200" s="5"/>
    </row>
    <row r="5201" spans="14:15" x14ac:dyDescent="0.25">
      <c r="N5201" s="5"/>
      <c r="O5201" s="5"/>
    </row>
    <row r="5202" spans="14:15" x14ac:dyDescent="0.25">
      <c r="N5202" s="5"/>
      <c r="O5202" s="5"/>
    </row>
    <row r="5203" spans="14:15" x14ac:dyDescent="0.25">
      <c r="N5203" s="5"/>
      <c r="O5203" s="5"/>
    </row>
    <row r="5204" spans="14:15" x14ac:dyDescent="0.25">
      <c r="N5204" s="5"/>
      <c r="O5204" s="5"/>
    </row>
    <row r="5205" spans="14:15" x14ac:dyDescent="0.25">
      <c r="N5205" s="5"/>
      <c r="O5205" s="5"/>
    </row>
    <row r="5206" spans="14:15" x14ac:dyDescent="0.25">
      <c r="N5206" s="5"/>
      <c r="O5206" s="5"/>
    </row>
    <row r="5207" spans="14:15" x14ac:dyDescent="0.25">
      <c r="N5207" s="5"/>
      <c r="O5207" s="5"/>
    </row>
    <row r="5208" spans="14:15" x14ac:dyDescent="0.25">
      <c r="N5208" s="5"/>
      <c r="O5208" s="5"/>
    </row>
    <row r="5209" spans="14:15" x14ac:dyDescent="0.25">
      <c r="N5209" s="5"/>
      <c r="O5209" s="5"/>
    </row>
    <row r="5210" spans="14:15" x14ac:dyDescent="0.25">
      <c r="N5210" s="5"/>
      <c r="O5210" s="5"/>
    </row>
    <row r="5211" spans="14:15" x14ac:dyDescent="0.25">
      <c r="N5211" s="5"/>
      <c r="O5211" s="5"/>
    </row>
    <row r="5212" spans="14:15" x14ac:dyDescent="0.25">
      <c r="N5212" s="5"/>
      <c r="O5212" s="5"/>
    </row>
    <row r="5213" spans="14:15" x14ac:dyDescent="0.25">
      <c r="N5213" s="5"/>
      <c r="O5213" s="5"/>
    </row>
    <row r="5214" spans="14:15" x14ac:dyDescent="0.25">
      <c r="N5214" s="5"/>
      <c r="O5214" s="5"/>
    </row>
    <row r="5215" spans="14:15" x14ac:dyDescent="0.25">
      <c r="N5215" s="5"/>
      <c r="O5215" s="5"/>
    </row>
    <row r="5216" spans="14:15" x14ac:dyDescent="0.25">
      <c r="N5216" s="5"/>
      <c r="O5216" s="5"/>
    </row>
    <row r="5217" spans="14:15" x14ac:dyDescent="0.25">
      <c r="N5217" s="5"/>
      <c r="O5217" s="5"/>
    </row>
    <row r="5218" spans="14:15" x14ac:dyDescent="0.25">
      <c r="N5218" s="5"/>
      <c r="O5218" s="5"/>
    </row>
    <row r="5219" spans="14:15" x14ac:dyDescent="0.25">
      <c r="N5219" s="5"/>
      <c r="O5219" s="5"/>
    </row>
    <row r="5220" spans="14:15" x14ac:dyDescent="0.25">
      <c r="N5220" s="5"/>
      <c r="O5220" s="5"/>
    </row>
    <row r="5221" spans="14:15" x14ac:dyDescent="0.25">
      <c r="N5221" s="5"/>
      <c r="O5221" s="5"/>
    </row>
    <row r="5222" spans="14:15" x14ac:dyDescent="0.25">
      <c r="N5222" s="5"/>
      <c r="O5222" s="5"/>
    </row>
    <row r="5223" spans="14:15" x14ac:dyDescent="0.25">
      <c r="N5223" s="5"/>
      <c r="O5223" s="5"/>
    </row>
    <row r="5224" spans="14:15" x14ac:dyDescent="0.25">
      <c r="N5224" s="5"/>
      <c r="O5224" s="5"/>
    </row>
    <row r="5225" spans="14:15" x14ac:dyDescent="0.25">
      <c r="N5225" s="5"/>
      <c r="O5225" s="5"/>
    </row>
    <row r="5226" spans="14:15" x14ac:dyDescent="0.25">
      <c r="N5226" s="5"/>
      <c r="O5226" s="5"/>
    </row>
    <row r="5227" spans="14:15" x14ac:dyDescent="0.25">
      <c r="N5227" s="5"/>
      <c r="O5227" s="5"/>
    </row>
    <row r="5228" spans="14:15" x14ac:dyDescent="0.25">
      <c r="N5228" s="5"/>
      <c r="O5228" s="5"/>
    </row>
    <row r="5229" spans="14:15" x14ac:dyDescent="0.25">
      <c r="N5229" s="5"/>
      <c r="O5229" s="5"/>
    </row>
    <row r="5230" spans="14:15" x14ac:dyDescent="0.25">
      <c r="N5230" s="5"/>
      <c r="O5230" s="5"/>
    </row>
    <row r="5231" spans="14:15" x14ac:dyDescent="0.25">
      <c r="N5231" s="5"/>
      <c r="O5231" s="5"/>
    </row>
    <row r="5232" spans="14:15" x14ac:dyDescent="0.25">
      <c r="N5232" s="5"/>
      <c r="O5232" s="5"/>
    </row>
    <row r="5233" spans="14:15" x14ac:dyDescent="0.25">
      <c r="N5233" s="5"/>
      <c r="O5233" s="5"/>
    </row>
    <row r="5234" spans="14:15" x14ac:dyDescent="0.25">
      <c r="N5234" s="5"/>
      <c r="O5234" s="5"/>
    </row>
    <row r="5235" spans="14:15" x14ac:dyDescent="0.25">
      <c r="N5235" s="5"/>
      <c r="O5235" s="5"/>
    </row>
    <row r="5236" spans="14:15" x14ac:dyDescent="0.25">
      <c r="N5236" s="5"/>
      <c r="O5236" s="5"/>
    </row>
    <row r="5237" spans="14:15" x14ac:dyDescent="0.25">
      <c r="N5237" s="5"/>
      <c r="O5237" s="5"/>
    </row>
    <row r="5238" spans="14:15" x14ac:dyDescent="0.25">
      <c r="N5238" s="5"/>
      <c r="O5238" s="5"/>
    </row>
    <row r="5239" spans="14:15" x14ac:dyDescent="0.25">
      <c r="N5239" s="5"/>
      <c r="O5239" s="5"/>
    </row>
    <row r="5240" spans="14:15" x14ac:dyDescent="0.25">
      <c r="N5240" s="5"/>
      <c r="O5240" s="5"/>
    </row>
    <row r="5241" spans="14:15" x14ac:dyDescent="0.25">
      <c r="N5241" s="5"/>
      <c r="O5241" s="5"/>
    </row>
    <row r="5242" spans="14:15" x14ac:dyDescent="0.25">
      <c r="N5242" s="5"/>
      <c r="O5242" s="5"/>
    </row>
    <row r="5243" spans="14:15" x14ac:dyDescent="0.25">
      <c r="N5243" s="5"/>
      <c r="O5243" s="5"/>
    </row>
    <row r="5244" spans="14:15" x14ac:dyDescent="0.25">
      <c r="N5244" s="5"/>
      <c r="O5244" s="5"/>
    </row>
    <row r="5245" spans="14:15" x14ac:dyDescent="0.25">
      <c r="N5245" s="5"/>
      <c r="O5245" s="5"/>
    </row>
    <row r="5246" spans="14:15" x14ac:dyDescent="0.25">
      <c r="N5246" s="5"/>
      <c r="O5246" s="5"/>
    </row>
    <row r="5247" spans="14:15" x14ac:dyDescent="0.25">
      <c r="N5247" s="5"/>
      <c r="O5247" s="5"/>
    </row>
    <row r="5248" spans="14:15" x14ac:dyDescent="0.25">
      <c r="N5248" s="5"/>
      <c r="O5248" s="5"/>
    </row>
    <row r="5249" spans="14:15" x14ac:dyDescent="0.25">
      <c r="N5249" s="5"/>
      <c r="O5249" s="5"/>
    </row>
    <row r="5250" spans="14:15" x14ac:dyDescent="0.25">
      <c r="N5250" s="5"/>
      <c r="O5250" s="5"/>
    </row>
    <row r="5251" spans="14:15" x14ac:dyDescent="0.25">
      <c r="N5251" s="5"/>
      <c r="O5251" s="5"/>
    </row>
    <row r="5252" spans="14:15" x14ac:dyDescent="0.25">
      <c r="N5252" s="5"/>
      <c r="O5252" s="5"/>
    </row>
    <row r="5253" spans="14:15" x14ac:dyDescent="0.25">
      <c r="N5253" s="5"/>
      <c r="O5253" s="5"/>
    </row>
    <row r="5254" spans="14:15" x14ac:dyDescent="0.25">
      <c r="N5254" s="5"/>
      <c r="O5254" s="5"/>
    </row>
    <row r="5255" spans="14:15" x14ac:dyDescent="0.25">
      <c r="N5255" s="5"/>
      <c r="O5255" s="5"/>
    </row>
    <row r="5256" spans="14:15" x14ac:dyDescent="0.25">
      <c r="N5256" s="5"/>
      <c r="O5256" s="5"/>
    </row>
    <row r="5257" spans="14:15" x14ac:dyDescent="0.25">
      <c r="N5257" s="5"/>
      <c r="O5257" s="5"/>
    </row>
    <row r="5258" spans="14:15" x14ac:dyDescent="0.25">
      <c r="N5258" s="5"/>
      <c r="O5258" s="5"/>
    </row>
    <row r="5259" spans="14:15" x14ac:dyDescent="0.25">
      <c r="N5259" s="5"/>
      <c r="O5259" s="5"/>
    </row>
    <row r="5260" spans="14:15" x14ac:dyDescent="0.25">
      <c r="N5260" s="5"/>
      <c r="O5260" s="5"/>
    </row>
    <row r="5261" spans="14:15" x14ac:dyDescent="0.25">
      <c r="N5261" s="5"/>
      <c r="O5261" s="5"/>
    </row>
    <row r="5262" spans="14:15" x14ac:dyDescent="0.25">
      <c r="N5262" s="5"/>
      <c r="O5262" s="5"/>
    </row>
    <row r="5263" spans="14:15" x14ac:dyDescent="0.25">
      <c r="N5263" s="5"/>
      <c r="O5263" s="5"/>
    </row>
    <row r="5264" spans="14:15" x14ac:dyDescent="0.25">
      <c r="N5264" s="5"/>
      <c r="O5264" s="5"/>
    </row>
    <row r="5265" spans="14:15" x14ac:dyDescent="0.25">
      <c r="N5265" s="5"/>
      <c r="O5265" s="5"/>
    </row>
    <row r="5266" spans="14:15" x14ac:dyDescent="0.25">
      <c r="N5266" s="5"/>
      <c r="O5266" s="5"/>
    </row>
    <row r="5267" spans="14:15" x14ac:dyDescent="0.25">
      <c r="N5267" s="5"/>
      <c r="O5267" s="5"/>
    </row>
    <row r="5268" spans="14:15" x14ac:dyDescent="0.25">
      <c r="N5268" s="5"/>
      <c r="O5268" s="5"/>
    </row>
    <row r="5269" spans="14:15" x14ac:dyDescent="0.25">
      <c r="N5269" s="5"/>
      <c r="O5269" s="5"/>
    </row>
    <row r="5270" spans="14:15" x14ac:dyDescent="0.25">
      <c r="N5270" s="5"/>
      <c r="O5270" s="5"/>
    </row>
    <row r="5271" spans="14:15" x14ac:dyDescent="0.25">
      <c r="N5271" s="5"/>
      <c r="O5271" s="5"/>
    </row>
    <row r="5272" spans="14:15" x14ac:dyDescent="0.25">
      <c r="N5272" s="5"/>
      <c r="O5272" s="5"/>
    </row>
    <row r="5273" spans="14:15" x14ac:dyDescent="0.25">
      <c r="N5273" s="5"/>
      <c r="O5273" s="5"/>
    </row>
    <row r="5274" spans="14:15" x14ac:dyDescent="0.25">
      <c r="N5274" s="5"/>
      <c r="O5274" s="5"/>
    </row>
    <row r="5275" spans="14:15" x14ac:dyDescent="0.25">
      <c r="N5275" s="5"/>
      <c r="O5275" s="5"/>
    </row>
    <row r="5276" spans="14:15" x14ac:dyDescent="0.25">
      <c r="N5276" s="5"/>
      <c r="O5276" s="5"/>
    </row>
    <row r="5277" spans="14:15" x14ac:dyDescent="0.25">
      <c r="N5277" s="5"/>
      <c r="O5277" s="5"/>
    </row>
    <row r="5278" spans="14:15" x14ac:dyDescent="0.25">
      <c r="N5278" s="5"/>
      <c r="O5278" s="5"/>
    </row>
    <row r="5279" spans="14:15" x14ac:dyDescent="0.25">
      <c r="N5279" s="5"/>
      <c r="O5279" s="5"/>
    </row>
    <row r="5280" spans="14:15" x14ac:dyDescent="0.25">
      <c r="N5280" s="5"/>
      <c r="O5280" s="5"/>
    </row>
    <row r="5281" spans="14:15" x14ac:dyDescent="0.25">
      <c r="N5281" s="5"/>
      <c r="O5281" s="5"/>
    </row>
    <row r="5282" spans="14:15" x14ac:dyDescent="0.25">
      <c r="N5282" s="5"/>
      <c r="O5282" s="5"/>
    </row>
    <row r="5283" spans="14:15" x14ac:dyDescent="0.25">
      <c r="N5283" s="5"/>
      <c r="O5283" s="5"/>
    </row>
    <row r="5284" spans="14:15" x14ac:dyDescent="0.25">
      <c r="N5284" s="5"/>
      <c r="O5284" s="5"/>
    </row>
    <row r="5285" spans="14:15" x14ac:dyDescent="0.25">
      <c r="N5285" s="5"/>
      <c r="O5285" s="5"/>
    </row>
    <row r="5286" spans="14:15" x14ac:dyDescent="0.25">
      <c r="N5286" s="5"/>
      <c r="O5286" s="5"/>
    </row>
    <row r="5287" spans="14:15" x14ac:dyDescent="0.25">
      <c r="N5287" s="5"/>
      <c r="O5287" s="5"/>
    </row>
    <row r="5288" spans="14:15" x14ac:dyDescent="0.25">
      <c r="N5288" s="5"/>
      <c r="O5288" s="5"/>
    </row>
    <row r="5289" spans="14:15" x14ac:dyDescent="0.25">
      <c r="N5289" s="5"/>
      <c r="O5289" s="5"/>
    </row>
    <row r="5290" spans="14:15" x14ac:dyDescent="0.25">
      <c r="N5290" s="5"/>
      <c r="O5290" s="5"/>
    </row>
    <row r="5291" spans="14:15" x14ac:dyDescent="0.25">
      <c r="N5291" s="5"/>
      <c r="O5291" s="5"/>
    </row>
    <row r="5292" spans="14:15" x14ac:dyDescent="0.25">
      <c r="N5292" s="5"/>
      <c r="O5292" s="5"/>
    </row>
    <row r="5293" spans="14:15" x14ac:dyDescent="0.25">
      <c r="N5293" s="5"/>
      <c r="O5293" s="5"/>
    </row>
    <row r="5294" spans="14:15" x14ac:dyDescent="0.25">
      <c r="N5294" s="5"/>
      <c r="O5294" s="5"/>
    </row>
    <row r="5295" spans="14:15" x14ac:dyDescent="0.25">
      <c r="N5295" s="5"/>
      <c r="O5295" s="5"/>
    </row>
    <row r="5296" spans="14:15" x14ac:dyDescent="0.25">
      <c r="N5296" s="5"/>
      <c r="O5296" s="5"/>
    </row>
    <row r="5297" spans="14:15" x14ac:dyDescent="0.25">
      <c r="N5297" s="5"/>
      <c r="O5297" s="5"/>
    </row>
    <row r="5298" spans="14:15" x14ac:dyDescent="0.25">
      <c r="N5298" s="5"/>
      <c r="O5298" s="5"/>
    </row>
    <row r="5299" spans="14:15" x14ac:dyDescent="0.25">
      <c r="N5299" s="5"/>
      <c r="O5299" s="5"/>
    </row>
    <row r="5300" spans="14:15" x14ac:dyDescent="0.25">
      <c r="N5300" s="5"/>
      <c r="O5300" s="5"/>
    </row>
    <row r="5301" spans="14:15" x14ac:dyDescent="0.25">
      <c r="N5301" s="5"/>
      <c r="O5301" s="5"/>
    </row>
    <row r="5302" spans="14:15" x14ac:dyDescent="0.25">
      <c r="N5302" s="5"/>
      <c r="O5302" s="5"/>
    </row>
    <row r="5303" spans="14:15" x14ac:dyDescent="0.25">
      <c r="N5303" s="5"/>
      <c r="O5303" s="5"/>
    </row>
    <row r="5304" spans="14:15" x14ac:dyDescent="0.25">
      <c r="N5304" s="5"/>
      <c r="O5304" s="5"/>
    </row>
    <row r="5305" spans="14:15" x14ac:dyDescent="0.25">
      <c r="N5305" s="5"/>
      <c r="O5305" s="5"/>
    </row>
    <row r="5306" spans="14:15" x14ac:dyDescent="0.25">
      <c r="N5306" s="5"/>
      <c r="O5306" s="5"/>
    </row>
    <row r="5307" spans="14:15" x14ac:dyDescent="0.25">
      <c r="N5307" s="5"/>
      <c r="O5307" s="5"/>
    </row>
    <row r="5308" spans="14:15" x14ac:dyDescent="0.25">
      <c r="N5308" s="5"/>
      <c r="O5308" s="5"/>
    </row>
    <row r="5309" spans="14:15" x14ac:dyDescent="0.25">
      <c r="N5309" s="5"/>
      <c r="O5309" s="5"/>
    </row>
    <row r="5310" spans="14:15" x14ac:dyDescent="0.25">
      <c r="N5310" s="5"/>
      <c r="O5310" s="5"/>
    </row>
    <row r="5311" spans="14:15" x14ac:dyDescent="0.25">
      <c r="N5311" s="5"/>
      <c r="O5311" s="5"/>
    </row>
    <row r="5312" spans="14:15" x14ac:dyDescent="0.25">
      <c r="N5312" s="5"/>
      <c r="O5312" s="5"/>
    </row>
    <row r="5313" spans="14:15" x14ac:dyDescent="0.25">
      <c r="N5313" s="5"/>
      <c r="O5313" s="5"/>
    </row>
    <row r="5314" spans="14:15" x14ac:dyDescent="0.25">
      <c r="N5314" s="5"/>
      <c r="O5314" s="5"/>
    </row>
    <row r="5315" spans="14:15" x14ac:dyDescent="0.25">
      <c r="N5315" s="5"/>
      <c r="O5315" s="5"/>
    </row>
    <row r="5316" spans="14:15" x14ac:dyDescent="0.25">
      <c r="N5316" s="5"/>
      <c r="O5316" s="5"/>
    </row>
    <row r="5317" spans="14:15" x14ac:dyDescent="0.25">
      <c r="N5317" s="5"/>
      <c r="O5317" s="5"/>
    </row>
    <row r="5318" spans="14:15" x14ac:dyDescent="0.25">
      <c r="N5318" s="5"/>
      <c r="O5318" s="5"/>
    </row>
    <row r="5319" spans="14:15" x14ac:dyDescent="0.25">
      <c r="N5319" s="5"/>
      <c r="O5319" s="5"/>
    </row>
    <row r="5320" spans="14:15" x14ac:dyDescent="0.25">
      <c r="N5320" s="5"/>
      <c r="O5320" s="5"/>
    </row>
    <row r="5321" spans="14:15" x14ac:dyDescent="0.25">
      <c r="N5321" s="5"/>
      <c r="O5321" s="5"/>
    </row>
    <row r="5322" spans="14:15" x14ac:dyDescent="0.25">
      <c r="N5322" s="5"/>
      <c r="O5322" s="5"/>
    </row>
    <row r="5323" spans="14:15" x14ac:dyDescent="0.25">
      <c r="N5323" s="5"/>
      <c r="O5323" s="5"/>
    </row>
    <row r="5324" spans="14:15" x14ac:dyDescent="0.25">
      <c r="N5324" s="5"/>
      <c r="O5324" s="5"/>
    </row>
    <row r="5325" spans="14:15" x14ac:dyDescent="0.25">
      <c r="N5325" s="5"/>
      <c r="O5325" s="5"/>
    </row>
    <row r="5326" spans="14:15" x14ac:dyDescent="0.25">
      <c r="N5326" s="5"/>
      <c r="O5326" s="5"/>
    </row>
    <row r="5327" spans="14:15" x14ac:dyDescent="0.25">
      <c r="N5327" s="5"/>
      <c r="O5327" s="5"/>
    </row>
    <row r="5328" spans="14:15" x14ac:dyDescent="0.25">
      <c r="N5328" s="5"/>
      <c r="O5328" s="5"/>
    </row>
    <row r="5329" spans="14:15" x14ac:dyDescent="0.25">
      <c r="N5329" s="5"/>
      <c r="O5329" s="5"/>
    </row>
    <row r="5330" spans="14:15" x14ac:dyDescent="0.25">
      <c r="N5330" s="5"/>
      <c r="O5330" s="5"/>
    </row>
    <row r="5331" spans="14:15" x14ac:dyDescent="0.25">
      <c r="N5331" s="5"/>
      <c r="O5331" s="5"/>
    </row>
    <row r="5332" spans="14:15" x14ac:dyDescent="0.25">
      <c r="N5332" s="5"/>
      <c r="O5332" s="5"/>
    </row>
    <row r="5333" spans="14:15" x14ac:dyDescent="0.25">
      <c r="N5333" s="5"/>
      <c r="O5333" s="5"/>
    </row>
    <row r="5334" spans="14:15" x14ac:dyDescent="0.25">
      <c r="N5334" s="5"/>
      <c r="O5334" s="5"/>
    </row>
    <row r="5335" spans="14:15" x14ac:dyDescent="0.25">
      <c r="N5335" s="5"/>
      <c r="O5335" s="5"/>
    </row>
    <row r="5336" spans="14:15" x14ac:dyDescent="0.25">
      <c r="N5336" s="5"/>
      <c r="O5336" s="5"/>
    </row>
    <row r="5337" spans="14:15" x14ac:dyDescent="0.25">
      <c r="N5337" s="5"/>
      <c r="O5337" s="5"/>
    </row>
    <row r="5338" spans="14:15" x14ac:dyDescent="0.25">
      <c r="N5338" s="5"/>
      <c r="O5338" s="5"/>
    </row>
    <row r="5339" spans="14:15" x14ac:dyDescent="0.25">
      <c r="N5339" s="5"/>
      <c r="O5339" s="5"/>
    </row>
    <row r="5340" spans="14:15" x14ac:dyDescent="0.25">
      <c r="N5340" s="5"/>
      <c r="O5340" s="5"/>
    </row>
    <row r="5341" spans="14:15" x14ac:dyDescent="0.25">
      <c r="N5341" s="5"/>
      <c r="O5341" s="5"/>
    </row>
    <row r="5342" spans="14:15" x14ac:dyDescent="0.25">
      <c r="N5342" s="5"/>
      <c r="O5342" s="5"/>
    </row>
    <row r="5343" spans="14:15" x14ac:dyDescent="0.25">
      <c r="N5343" s="5"/>
      <c r="O5343" s="5"/>
    </row>
    <row r="5344" spans="14:15" x14ac:dyDescent="0.25">
      <c r="N5344" s="5"/>
      <c r="O5344" s="5"/>
    </row>
    <row r="5345" spans="14:15" x14ac:dyDescent="0.25">
      <c r="N5345" s="5"/>
      <c r="O5345" s="5"/>
    </row>
    <row r="5346" spans="14:15" x14ac:dyDescent="0.25">
      <c r="N5346" s="5"/>
      <c r="O5346" s="5"/>
    </row>
    <row r="5347" spans="14:15" x14ac:dyDescent="0.25">
      <c r="N5347" s="5"/>
      <c r="O5347" s="5"/>
    </row>
    <row r="5348" spans="14:15" x14ac:dyDescent="0.25">
      <c r="N5348" s="5"/>
      <c r="O5348" s="5"/>
    </row>
    <row r="5349" spans="14:15" x14ac:dyDescent="0.25">
      <c r="N5349" s="5"/>
      <c r="O5349" s="5"/>
    </row>
    <row r="5350" spans="14:15" x14ac:dyDescent="0.25">
      <c r="N5350" s="5"/>
      <c r="O5350" s="5"/>
    </row>
    <row r="5351" spans="14:15" x14ac:dyDescent="0.25">
      <c r="N5351" s="5"/>
      <c r="O5351" s="5"/>
    </row>
    <row r="5352" spans="14:15" x14ac:dyDescent="0.25">
      <c r="N5352" s="5"/>
      <c r="O5352" s="5"/>
    </row>
    <row r="5353" spans="14:15" x14ac:dyDescent="0.25">
      <c r="N5353" s="5"/>
      <c r="O5353" s="5"/>
    </row>
    <row r="5354" spans="14:15" x14ac:dyDescent="0.25">
      <c r="N5354" s="5"/>
      <c r="O5354" s="5"/>
    </row>
    <row r="5355" spans="14:15" x14ac:dyDescent="0.25">
      <c r="N5355" s="5"/>
      <c r="O5355" s="5"/>
    </row>
    <row r="5356" spans="14:15" x14ac:dyDescent="0.25">
      <c r="N5356" s="5"/>
      <c r="O5356" s="5"/>
    </row>
    <row r="5357" spans="14:15" x14ac:dyDescent="0.25">
      <c r="N5357" s="5"/>
      <c r="O5357" s="5"/>
    </row>
    <row r="5358" spans="14:15" x14ac:dyDescent="0.25">
      <c r="N5358" s="5"/>
      <c r="O5358" s="5"/>
    </row>
    <row r="5359" spans="14:15" x14ac:dyDescent="0.25">
      <c r="N5359" s="5"/>
      <c r="O5359" s="5"/>
    </row>
    <row r="5360" spans="14:15" x14ac:dyDescent="0.25">
      <c r="N5360" s="5"/>
      <c r="O5360" s="5"/>
    </row>
    <row r="5361" spans="14:15" x14ac:dyDescent="0.25">
      <c r="N5361" s="5"/>
      <c r="O5361" s="5"/>
    </row>
    <row r="5362" spans="14:15" x14ac:dyDescent="0.25">
      <c r="N5362" s="5"/>
      <c r="O5362" s="5"/>
    </row>
    <row r="5363" spans="14:15" x14ac:dyDescent="0.25">
      <c r="N5363" s="5"/>
      <c r="O5363" s="5"/>
    </row>
    <row r="5364" spans="14:15" x14ac:dyDescent="0.25">
      <c r="N5364" s="5"/>
      <c r="O5364" s="5"/>
    </row>
    <row r="5365" spans="14:15" x14ac:dyDescent="0.25">
      <c r="N5365" s="5"/>
      <c r="O5365" s="5"/>
    </row>
    <row r="5366" spans="14:15" x14ac:dyDescent="0.25">
      <c r="N5366" s="5"/>
      <c r="O5366" s="5"/>
    </row>
    <row r="5367" spans="14:15" x14ac:dyDescent="0.25">
      <c r="N5367" s="5"/>
      <c r="O5367" s="5"/>
    </row>
    <row r="5368" spans="14:15" x14ac:dyDescent="0.25">
      <c r="N5368" s="5"/>
      <c r="O5368" s="5"/>
    </row>
    <row r="5369" spans="14:15" x14ac:dyDescent="0.25">
      <c r="N5369" s="5"/>
      <c r="O5369" s="5"/>
    </row>
    <row r="5370" spans="14:15" x14ac:dyDescent="0.25">
      <c r="N5370" s="5"/>
      <c r="O5370" s="5"/>
    </row>
    <row r="5371" spans="14:15" x14ac:dyDescent="0.25">
      <c r="N5371" s="5"/>
      <c r="O5371" s="5"/>
    </row>
    <row r="5372" spans="14:15" x14ac:dyDescent="0.25">
      <c r="N5372" s="5"/>
      <c r="O5372" s="5"/>
    </row>
    <row r="5373" spans="14:15" x14ac:dyDescent="0.25">
      <c r="N5373" s="5"/>
      <c r="O5373" s="5"/>
    </row>
    <row r="5374" spans="14:15" x14ac:dyDescent="0.25">
      <c r="N5374" s="5"/>
      <c r="O5374" s="5"/>
    </row>
    <row r="5375" spans="14:15" x14ac:dyDescent="0.25">
      <c r="N5375" s="5"/>
      <c r="O5375" s="5"/>
    </row>
    <row r="5376" spans="14:15" x14ac:dyDescent="0.25">
      <c r="N5376" s="5"/>
      <c r="O5376" s="5"/>
    </row>
    <row r="5377" spans="14:15" x14ac:dyDescent="0.25">
      <c r="N5377" s="5"/>
      <c r="O5377" s="5"/>
    </row>
    <row r="5378" spans="14:15" x14ac:dyDescent="0.25">
      <c r="N5378" s="5"/>
      <c r="O5378" s="5"/>
    </row>
    <row r="5379" spans="14:15" x14ac:dyDescent="0.25">
      <c r="N5379" s="5"/>
      <c r="O5379" s="5"/>
    </row>
    <row r="5380" spans="14:15" x14ac:dyDescent="0.25">
      <c r="N5380" s="5"/>
      <c r="O5380" s="5"/>
    </row>
    <row r="5381" spans="14:15" x14ac:dyDescent="0.25">
      <c r="N5381" s="5"/>
      <c r="O5381" s="5"/>
    </row>
    <row r="5382" spans="14:15" x14ac:dyDescent="0.25">
      <c r="N5382" s="5"/>
      <c r="O5382" s="5"/>
    </row>
    <row r="5383" spans="14:15" x14ac:dyDescent="0.25">
      <c r="N5383" s="5"/>
      <c r="O5383" s="5"/>
    </row>
    <row r="5384" spans="14:15" x14ac:dyDescent="0.25">
      <c r="N5384" s="5"/>
      <c r="O5384" s="5"/>
    </row>
    <row r="5385" spans="14:15" x14ac:dyDescent="0.25">
      <c r="N5385" s="5"/>
      <c r="O5385" s="5"/>
    </row>
    <row r="5386" spans="14:15" x14ac:dyDescent="0.25">
      <c r="N5386" s="5"/>
      <c r="O5386" s="5"/>
    </row>
    <row r="5387" spans="14:15" x14ac:dyDescent="0.25">
      <c r="N5387" s="5"/>
      <c r="O5387" s="5"/>
    </row>
    <row r="5388" spans="14:15" x14ac:dyDescent="0.25">
      <c r="N5388" s="5"/>
      <c r="O5388" s="5"/>
    </row>
    <row r="5389" spans="14:15" x14ac:dyDescent="0.25">
      <c r="N5389" s="5"/>
      <c r="O5389" s="5"/>
    </row>
    <row r="5390" spans="14:15" x14ac:dyDescent="0.25">
      <c r="N5390" s="5"/>
      <c r="O5390" s="5"/>
    </row>
    <row r="5391" spans="14:15" x14ac:dyDescent="0.25">
      <c r="N5391" s="5"/>
      <c r="O5391" s="5"/>
    </row>
    <row r="5392" spans="14:15" x14ac:dyDescent="0.25">
      <c r="N5392" s="5"/>
      <c r="O5392" s="5"/>
    </row>
    <row r="5393" spans="14:15" x14ac:dyDescent="0.25">
      <c r="N5393" s="5"/>
      <c r="O5393" s="5"/>
    </row>
    <row r="5394" spans="14:15" x14ac:dyDescent="0.25">
      <c r="N5394" s="5"/>
      <c r="O5394" s="5"/>
    </row>
    <row r="5395" spans="14:15" x14ac:dyDescent="0.25">
      <c r="N5395" s="5"/>
      <c r="O5395" s="5"/>
    </row>
    <row r="5396" spans="14:15" x14ac:dyDescent="0.25">
      <c r="N5396" s="5"/>
      <c r="O5396" s="5"/>
    </row>
    <row r="5397" spans="14:15" x14ac:dyDescent="0.25">
      <c r="N5397" s="5"/>
      <c r="O5397" s="5"/>
    </row>
    <row r="5398" spans="14:15" x14ac:dyDescent="0.25">
      <c r="N5398" s="5"/>
      <c r="O5398" s="5"/>
    </row>
    <row r="5399" spans="14:15" x14ac:dyDescent="0.25">
      <c r="N5399" s="5"/>
      <c r="O5399" s="5"/>
    </row>
    <row r="5400" spans="14:15" x14ac:dyDescent="0.25">
      <c r="N5400" s="5"/>
      <c r="O5400" s="5"/>
    </row>
    <row r="5401" spans="14:15" x14ac:dyDescent="0.25">
      <c r="N5401" s="5"/>
      <c r="O5401" s="5"/>
    </row>
    <row r="5402" spans="14:15" x14ac:dyDescent="0.25">
      <c r="N5402" s="5"/>
      <c r="O5402" s="5"/>
    </row>
    <row r="5403" spans="14:15" x14ac:dyDescent="0.25">
      <c r="N5403" s="5"/>
      <c r="O5403" s="5"/>
    </row>
    <row r="5404" spans="14:15" x14ac:dyDescent="0.25">
      <c r="N5404" s="5"/>
      <c r="O5404" s="5"/>
    </row>
    <row r="5405" spans="14:15" x14ac:dyDescent="0.25">
      <c r="N5405" s="5"/>
      <c r="O5405" s="5"/>
    </row>
    <row r="5406" spans="14:15" x14ac:dyDescent="0.25">
      <c r="N5406" s="5"/>
      <c r="O5406" s="5"/>
    </row>
    <row r="5407" spans="14:15" x14ac:dyDescent="0.25">
      <c r="N5407" s="5"/>
      <c r="O5407" s="5"/>
    </row>
    <row r="5408" spans="14:15" x14ac:dyDescent="0.25">
      <c r="N5408" s="5"/>
      <c r="O5408" s="5"/>
    </row>
    <row r="5409" spans="14:15" x14ac:dyDescent="0.25">
      <c r="N5409" s="5"/>
      <c r="O5409" s="5"/>
    </row>
    <row r="5410" spans="14:15" x14ac:dyDescent="0.25">
      <c r="N5410" s="5"/>
      <c r="O5410" s="5"/>
    </row>
    <row r="5411" spans="14:15" x14ac:dyDescent="0.25">
      <c r="N5411" s="5"/>
      <c r="O5411" s="5"/>
    </row>
    <row r="5412" spans="14:15" x14ac:dyDescent="0.25">
      <c r="N5412" s="5"/>
      <c r="O5412" s="5"/>
    </row>
    <row r="5413" spans="14:15" x14ac:dyDescent="0.25">
      <c r="N5413" s="5"/>
      <c r="O5413" s="5"/>
    </row>
    <row r="5414" spans="14:15" x14ac:dyDescent="0.25">
      <c r="N5414" s="5"/>
      <c r="O5414" s="5"/>
    </row>
    <row r="5415" spans="14:15" x14ac:dyDescent="0.25">
      <c r="N5415" s="5"/>
      <c r="O5415" s="5"/>
    </row>
    <row r="5416" spans="14:15" x14ac:dyDescent="0.25">
      <c r="N5416" s="5"/>
      <c r="O5416" s="5"/>
    </row>
    <row r="5417" spans="14:15" x14ac:dyDescent="0.25">
      <c r="N5417" s="5"/>
      <c r="O5417" s="5"/>
    </row>
    <row r="5418" spans="14:15" x14ac:dyDescent="0.25">
      <c r="N5418" s="5"/>
      <c r="O5418" s="5"/>
    </row>
    <row r="5419" spans="14:15" x14ac:dyDescent="0.25">
      <c r="N5419" s="5"/>
      <c r="O5419" s="5"/>
    </row>
    <row r="5420" spans="14:15" x14ac:dyDescent="0.25">
      <c r="N5420" s="5"/>
      <c r="O5420" s="5"/>
    </row>
    <row r="5421" spans="14:15" x14ac:dyDescent="0.25">
      <c r="N5421" s="5"/>
      <c r="O5421" s="5"/>
    </row>
    <row r="5422" spans="14:15" x14ac:dyDescent="0.25">
      <c r="N5422" s="5"/>
      <c r="O5422" s="5"/>
    </row>
    <row r="5423" spans="14:15" x14ac:dyDescent="0.25">
      <c r="N5423" s="5"/>
      <c r="O5423" s="5"/>
    </row>
    <row r="5424" spans="14:15" x14ac:dyDescent="0.25">
      <c r="N5424" s="5"/>
      <c r="O5424" s="5"/>
    </row>
    <row r="5425" spans="14:15" x14ac:dyDescent="0.25">
      <c r="N5425" s="5"/>
      <c r="O5425" s="5"/>
    </row>
    <row r="5426" spans="14:15" x14ac:dyDescent="0.25">
      <c r="N5426" s="5"/>
      <c r="O5426" s="5"/>
    </row>
    <row r="5427" spans="14:15" x14ac:dyDescent="0.25">
      <c r="N5427" s="5"/>
      <c r="O5427" s="5"/>
    </row>
    <row r="5428" spans="14:15" x14ac:dyDescent="0.25">
      <c r="N5428" s="5"/>
      <c r="O5428" s="5"/>
    </row>
    <row r="5429" spans="14:15" x14ac:dyDescent="0.25">
      <c r="N5429" s="5"/>
      <c r="O5429" s="5"/>
    </row>
    <row r="5430" spans="14:15" x14ac:dyDescent="0.25">
      <c r="N5430" s="5"/>
      <c r="O5430" s="5"/>
    </row>
    <row r="5431" spans="14:15" x14ac:dyDescent="0.25">
      <c r="N5431" s="5"/>
      <c r="O5431" s="5"/>
    </row>
    <row r="5432" spans="14:15" x14ac:dyDescent="0.25">
      <c r="N5432" s="5"/>
      <c r="O5432" s="5"/>
    </row>
    <row r="5433" spans="14:15" x14ac:dyDescent="0.25">
      <c r="N5433" s="5"/>
      <c r="O5433" s="5"/>
    </row>
    <row r="5434" spans="14:15" x14ac:dyDescent="0.25">
      <c r="N5434" s="5"/>
      <c r="O5434" s="5"/>
    </row>
    <row r="5435" spans="14:15" x14ac:dyDescent="0.25">
      <c r="N5435" s="5"/>
      <c r="O5435" s="5"/>
    </row>
    <row r="5436" spans="14:15" x14ac:dyDescent="0.25">
      <c r="N5436" s="5"/>
      <c r="O5436" s="5"/>
    </row>
    <row r="5437" spans="14:15" x14ac:dyDescent="0.25">
      <c r="N5437" s="5"/>
      <c r="O5437" s="5"/>
    </row>
    <row r="5438" spans="14:15" x14ac:dyDescent="0.25">
      <c r="N5438" s="5"/>
      <c r="O5438" s="5"/>
    </row>
    <row r="5439" spans="14:15" x14ac:dyDescent="0.25">
      <c r="N5439" s="5"/>
      <c r="O5439" s="5"/>
    </row>
    <row r="5440" spans="14:15" x14ac:dyDescent="0.25">
      <c r="N5440" s="5"/>
      <c r="O5440" s="5"/>
    </row>
    <row r="5441" spans="14:15" x14ac:dyDescent="0.25">
      <c r="N5441" s="5"/>
      <c r="O5441" s="5"/>
    </row>
    <row r="5442" spans="14:15" x14ac:dyDescent="0.25">
      <c r="N5442" s="5"/>
      <c r="O5442" s="5"/>
    </row>
    <row r="5443" spans="14:15" x14ac:dyDescent="0.25">
      <c r="N5443" s="5"/>
      <c r="O5443" s="5"/>
    </row>
    <row r="5444" spans="14:15" x14ac:dyDescent="0.25">
      <c r="N5444" s="5"/>
      <c r="O5444" s="5"/>
    </row>
    <row r="5445" spans="14:15" x14ac:dyDescent="0.25">
      <c r="N5445" s="5"/>
      <c r="O5445" s="5"/>
    </row>
    <row r="5446" spans="14:15" x14ac:dyDescent="0.25">
      <c r="N5446" s="5"/>
      <c r="O5446" s="5"/>
    </row>
    <row r="5447" spans="14:15" x14ac:dyDescent="0.25">
      <c r="N5447" s="5"/>
      <c r="O5447" s="5"/>
    </row>
    <row r="5448" spans="14:15" x14ac:dyDescent="0.25">
      <c r="N5448" s="5"/>
      <c r="O5448" s="5"/>
    </row>
    <row r="5449" spans="14:15" x14ac:dyDescent="0.25">
      <c r="N5449" s="5"/>
      <c r="O5449" s="5"/>
    </row>
    <row r="5450" spans="14:15" x14ac:dyDescent="0.25">
      <c r="N5450" s="5"/>
      <c r="O5450" s="5"/>
    </row>
    <row r="5451" spans="14:15" x14ac:dyDescent="0.25">
      <c r="N5451" s="5"/>
      <c r="O5451" s="5"/>
    </row>
    <row r="5452" spans="14:15" x14ac:dyDescent="0.25">
      <c r="N5452" s="5"/>
      <c r="O5452" s="5"/>
    </row>
    <row r="5453" spans="14:15" x14ac:dyDescent="0.25">
      <c r="N5453" s="5"/>
      <c r="O5453" s="5"/>
    </row>
    <row r="5454" spans="14:15" x14ac:dyDescent="0.25">
      <c r="N5454" s="5"/>
      <c r="O5454" s="5"/>
    </row>
    <row r="5455" spans="14:15" x14ac:dyDescent="0.25">
      <c r="N5455" s="5"/>
      <c r="O5455" s="5"/>
    </row>
    <row r="5456" spans="14:15" x14ac:dyDescent="0.25">
      <c r="N5456" s="5"/>
      <c r="O5456" s="5"/>
    </row>
    <row r="5457" spans="14:15" x14ac:dyDescent="0.25">
      <c r="N5457" s="5"/>
      <c r="O5457" s="5"/>
    </row>
    <row r="5458" spans="14:15" x14ac:dyDescent="0.25">
      <c r="N5458" s="5"/>
      <c r="O5458" s="5"/>
    </row>
    <row r="5459" spans="14:15" x14ac:dyDescent="0.25">
      <c r="N5459" s="5"/>
      <c r="O5459" s="5"/>
    </row>
    <row r="5460" spans="14:15" x14ac:dyDescent="0.25">
      <c r="N5460" s="5"/>
      <c r="O5460" s="5"/>
    </row>
    <row r="5461" spans="14:15" x14ac:dyDescent="0.25">
      <c r="N5461" s="5"/>
      <c r="O5461" s="5"/>
    </row>
    <row r="5462" spans="14:15" x14ac:dyDescent="0.25">
      <c r="N5462" s="5"/>
      <c r="O5462" s="5"/>
    </row>
    <row r="5463" spans="14:15" x14ac:dyDescent="0.25">
      <c r="N5463" s="5"/>
      <c r="O5463" s="5"/>
    </row>
    <row r="5464" spans="14:15" x14ac:dyDescent="0.25">
      <c r="N5464" s="5"/>
      <c r="O5464" s="5"/>
    </row>
    <row r="5465" spans="14:15" x14ac:dyDescent="0.25">
      <c r="N5465" s="5"/>
      <c r="O5465" s="5"/>
    </row>
    <row r="5466" spans="14:15" x14ac:dyDescent="0.25">
      <c r="N5466" s="5"/>
      <c r="O5466" s="5"/>
    </row>
    <row r="5467" spans="14:15" x14ac:dyDescent="0.25">
      <c r="N5467" s="5"/>
      <c r="O5467" s="5"/>
    </row>
    <row r="5468" spans="14:15" x14ac:dyDescent="0.25">
      <c r="N5468" s="5"/>
      <c r="O5468" s="5"/>
    </row>
    <row r="5469" spans="14:15" x14ac:dyDescent="0.25">
      <c r="N5469" s="5"/>
      <c r="O5469" s="5"/>
    </row>
    <row r="5470" spans="14:15" x14ac:dyDescent="0.25">
      <c r="N5470" s="5"/>
      <c r="O5470" s="5"/>
    </row>
    <row r="5471" spans="14:15" x14ac:dyDescent="0.25">
      <c r="N5471" s="5"/>
      <c r="O5471" s="5"/>
    </row>
    <row r="5472" spans="14:15" x14ac:dyDescent="0.25">
      <c r="N5472" s="5"/>
      <c r="O5472" s="5"/>
    </row>
    <row r="5473" spans="14:15" x14ac:dyDescent="0.25">
      <c r="N5473" s="5"/>
      <c r="O5473" s="5"/>
    </row>
    <row r="5474" spans="14:15" x14ac:dyDescent="0.25">
      <c r="N5474" s="5"/>
      <c r="O5474" s="5"/>
    </row>
    <row r="5475" spans="14:15" x14ac:dyDescent="0.25">
      <c r="N5475" s="5"/>
      <c r="O5475" s="5"/>
    </row>
    <row r="5476" spans="14:15" x14ac:dyDescent="0.25">
      <c r="N5476" s="5"/>
      <c r="O5476" s="5"/>
    </row>
    <row r="5477" spans="14:15" x14ac:dyDescent="0.25">
      <c r="N5477" s="5"/>
      <c r="O5477" s="5"/>
    </row>
    <row r="5478" spans="14:15" x14ac:dyDescent="0.25">
      <c r="N5478" s="5"/>
      <c r="O5478" s="5"/>
    </row>
    <row r="5479" spans="14:15" x14ac:dyDescent="0.25">
      <c r="N5479" s="5"/>
      <c r="O5479" s="5"/>
    </row>
    <row r="5480" spans="14:15" x14ac:dyDescent="0.25">
      <c r="N5480" s="5"/>
      <c r="O5480" s="5"/>
    </row>
    <row r="5481" spans="14:15" x14ac:dyDescent="0.25">
      <c r="N5481" s="5"/>
      <c r="O5481" s="5"/>
    </row>
    <row r="5482" spans="14:15" x14ac:dyDescent="0.25">
      <c r="N5482" s="5"/>
      <c r="O5482" s="5"/>
    </row>
    <row r="5483" spans="14:15" x14ac:dyDescent="0.25">
      <c r="N5483" s="5"/>
      <c r="O5483" s="5"/>
    </row>
    <row r="5484" spans="14:15" x14ac:dyDescent="0.25">
      <c r="N5484" s="5"/>
      <c r="O5484" s="5"/>
    </row>
    <row r="5485" spans="14:15" x14ac:dyDescent="0.25">
      <c r="N5485" s="5"/>
      <c r="O5485" s="5"/>
    </row>
    <row r="5486" spans="14:15" x14ac:dyDescent="0.25">
      <c r="N5486" s="5"/>
      <c r="O5486" s="5"/>
    </row>
    <row r="5487" spans="14:15" x14ac:dyDescent="0.25">
      <c r="N5487" s="5"/>
      <c r="O5487" s="5"/>
    </row>
    <row r="5488" spans="14:15" x14ac:dyDescent="0.25">
      <c r="N5488" s="5"/>
      <c r="O5488" s="5"/>
    </row>
    <row r="5489" spans="14:15" x14ac:dyDescent="0.25">
      <c r="N5489" s="5"/>
      <c r="O5489" s="5"/>
    </row>
    <row r="5490" spans="14:15" x14ac:dyDescent="0.25">
      <c r="N5490" s="5"/>
      <c r="O5490" s="5"/>
    </row>
    <row r="5491" spans="14:15" x14ac:dyDescent="0.25">
      <c r="N5491" s="5"/>
      <c r="O5491" s="5"/>
    </row>
    <row r="5492" spans="14:15" x14ac:dyDescent="0.25">
      <c r="N5492" s="5"/>
      <c r="O5492" s="5"/>
    </row>
    <row r="5493" spans="14:15" x14ac:dyDescent="0.25">
      <c r="N5493" s="5"/>
      <c r="O5493" s="5"/>
    </row>
    <row r="5494" spans="14:15" x14ac:dyDescent="0.25">
      <c r="N5494" s="5"/>
      <c r="O5494" s="5"/>
    </row>
    <row r="5495" spans="14:15" x14ac:dyDescent="0.25">
      <c r="N5495" s="5"/>
      <c r="O5495" s="5"/>
    </row>
    <row r="5496" spans="14:15" x14ac:dyDescent="0.25">
      <c r="N5496" s="5"/>
      <c r="O5496" s="5"/>
    </row>
    <row r="5497" spans="14:15" x14ac:dyDescent="0.25">
      <c r="N5497" s="5"/>
      <c r="O5497" s="5"/>
    </row>
    <row r="5498" spans="14:15" x14ac:dyDescent="0.25">
      <c r="N5498" s="5"/>
      <c r="O5498" s="5"/>
    </row>
    <row r="5499" spans="14:15" x14ac:dyDescent="0.25">
      <c r="N5499" s="5"/>
      <c r="O5499" s="5"/>
    </row>
    <row r="5500" spans="14:15" x14ac:dyDescent="0.25">
      <c r="N5500" s="5"/>
      <c r="O5500" s="5"/>
    </row>
    <row r="5501" spans="14:15" x14ac:dyDescent="0.25">
      <c r="N5501" s="5"/>
      <c r="O5501" s="5"/>
    </row>
    <row r="5502" spans="14:15" x14ac:dyDescent="0.25">
      <c r="N5502" s="5"/>
      <c r="O5502" s="5"/>
    </row>
    <row r="5503" spans="14:15" x14ac:dyDescent="0.25">
      <c r="N5503" s="5"/>
      <c r="O5503" s="5"/>
    </row>
    <row r="5504" spans="14:15" x14ac:dyDescent="0.25">
      <c r="N5504" s="5"/>
      <c r="O5504" s="5"/>
    </row>
    <row r="5505" spans="14:15" x14ac:dyDescent="0.25">
      <c r="N5505" s="5"/>
      <c r="O5505" s="5"/>
    </row>
    <row r="5506" spans="14:15" x14ac:dyDescent="0.25">
      <c r="N5506" s="5"/>
      <c r="O5506" s="5"/>
    </row>
    <row r="5507" spans="14:15" x14ac:dyDescent="0.25">
      <c r="N5507" s="5"/>
      <c r="O5507" s="5"/>
    </row>
    <row r="5508" spans="14:15" x14ac:dyDescent="0.25">
      <c r="N5508" s="5"/>
      <c r="O5508" s="5"/>
    </row>
    <row r="5509" spans="14:15" x14ac:dyDescent="0.25">
      <c r="N5509" s="5"/>
      <c r="O5509" s="5"/>
    </row>
  </sheetData>
  <mergeCells count="7">
    <mergeCell ref="A4:M4"/>
    <mergeCell ref="C8:C9"/>
    <mergeCell ref="D8:E8"/>
    <mergeCell ref="F8:G8"/>
    <mergeCell ref="H8:I8"/>
    <mergeCell ref="J8:K8"/>
    <mergeCell ref="L8:M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F1153-1964-44AD-99E0-D6C71A08C683}">
  <sheetPr>
    <tabColor rgb="FFFFFF00"/>
  </sheetPr>
  <dimension ref="B2:V300"/>
  <sheetViews>
    <sheetView tabSelected="1" workbookViewId="0">
      <selection activeCell="M23" sqref="M23:N23"/>
    </sheetView>
  </sheetViews>
  <sheetFormatPr baseColWidth="10" defaultRowHeight="15" x14ac:dyDescent="0.25"/>
  <cols>
    <col min="2" max="2" width="9.140625" customWidth="1"/>
    <col min="3" max="3" width="99" customWidth="1"/>
    <col min="4" max="4" width="7.85546875" customWidth="1"/>
    <col min="5" max="5" width="12.140625" customWidth="1"/>
    <col min="6" max="6" width="4.42578125" customWidth="1"/>
    <col min="7" max="7" width="14.85546875" customWidth="1"/>
    <col min="8" max="8" width="8.28515625" customWidth="1"/>
    <col min="9" max="9" width="11.140625" customWidth="1"/>
    <col min="10" max="10" width="6.85546875" customWidth="1"/>
    <col min="11" max="11" width="10.42578125" customWidth="1"/>
    <col min="12" max="23" width="6.7109375" customWidth="1"/>
  </cols>
  <sheetData>
    <row r="2" spans="2:22" x14ac:dyDescent="0.25">
      <c r="B2" s="66" t="s">
        <v>2633</v>
      </c>
      <c r="C2" s="66"/>
      <c r="D2" s="66"/>
      <c r="E2" s="66"/>
    </row>
    <row r="3" spans="2:22" x14ac:dyDescent="0.25">
      <c r="B3" s="65" t="s">
        <v>4759</v>
      </c>
      <c r="C3" s="65"/>
      <c r="D3" s="65"/>
      <c r="E3" s="65"/>
      <c r="G3" s="18" t="s">
        <v>2634</v>
      </c>
    </row>
    <row r="4" spans="2:22" ht="9.75" customHeight="1" thickBot="1" x14ac:dyDescent="0.3">
      <c r="K4" s="35" t="s">
        <v>653</v>
      </c>
      <c r="L4" s="35"/>
      <c r="M4" s="35"/>
      <c r="N4" s="35"/>
      <c r="O4" s="35"/>
      <c r="P4" s="35"/>
      <c r="Q4" s="35"/>
      <c r="R4" s="35"/>
      <c r="S4" s="35"/>
      <c r="T4" s="35"/>
      <c r="U4" s="22"/>
      <c r="V4" s="6"/>
    </row>
    <row r="5" spans="2:22" ht="35.1" customHeight="1" thickBot="1" x14ac:dyDescent="0.3">
      <c r="B5" s="25" t="s">
        <v>102</v>
      </c>
      <c r="C5" s="25" t="s">
        <v>2635</v>
      </c>
      <c r="D5" s="26" t="s">
        <v>103</v>
      </c>
      <c r="E5" s="60" t="s">
        <v>4758</v>
      </c>
      <c r="G5" s="27" t="s">
        <v>229</v>
      </c>
      <c r="H5" s="28" t="s">
        <v>230</v>
      </c>
      <c r="I5" s="60" t="s">
        <v>4758</v>
      </c>
      <c r="K5" s="59"/>
      <c r="L5" s="35"/>
      <c r="M5" s="35"/>
      <c r="N5" s="35"/>
      <c r="O5" s="35"/>
      <c r="P5" s="35"/>
      <c r="Q5" s="35"/>
      <c r="R5" s="35"/>
      <c r="S5" s="35"/>
      <c r="T5" s="35"/>
      <c r="U5" s="23"/>
      <c r="V5" s="5"/>
    </row>
    <row r="6" spans="2:22" x14ac:dyDescent="0.25">
      <c r="B6" s="57" t="s">
        <v>0</v>
      </c>
      <c r="C6" s="54"/>
      <c r="D6" s="55">
        <f>+D7+D14+D22+D36+D45+D53+D62+D72+D82+D98+D105+D112+D120+D127+D137+D171+D181+D199+D202+D211+D221+D225+D229+D238+D246+D262+D269+D277+D285+D293+D298</f>
        <v>33410</v>
      </c>
      <c r="E6" s="58">
        <f>+D6/D6*100</f>
        <v>100</v>
      </c>
      <c r="F6" s="56"/>
      <c r="G6" s="24" t="s">
        <v>103</v>
      </c>
      <c r="H6" s="7">
        <f>+H7+H10+H13+H16+H19</f>
        <v>33410</v>
      </c>
      <c r="I6" s="58">
        <f>+H6/H6*100</f>
        <v>100</v>
      </c>
      <c r="K6" s="35"/>
      <c r="L6" s="35"/>
      <c r="M6" s="35"/>
      <c r="N6" s="35"/>
      <c r="O6" s="35"/>
      <c r="P6" s="35"/>
      <c r="Q6" s="35"/>
      <c r="R6" s="35"/>
      <c r="S6" s="35"/>
      <c r="T6" s="35"/>
      <c r="U6" s="23"/>
      <c r="V6" s="5"/>
    </row>
    <row r="7" spans="2:22" x14ac:dyDescent="0.25">
      <c r="B7" s="36" t="s">
        <v>10</v>
      </c>
      <c r="C7" s="37"/>
      <c r="D7" s="38">
        <v>6384</v>
      </c>
      <c r="E7" s="39">
        <f>+D7/$D$6*100</f>
        <v>19.108051481592337</v>
      </c>
      <c r="F7" s="37"/>
      <c r="G7" s="49" t="s">
        <v>653</v>
      </c>
      <c r="H7" s="50">
        <f>+H8+H9</f>
        <v>11221</v>
      </c>
      <c r="I7" s="40">
        <f>+H7/$H$6*100</f>
        <v>33.58575276863214</v>
      </c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2:22" x14ac:dyDescent="0.25">
      <c r="B8" s="41" t="s">
        <v>154</v>
      </c>
      <c r="C8" s="37" t="s">
        <v>155</v>
      </c>
      <c r="D8" s="42">
        <v>5626</v>
      </c>
      <c r="E8" s="43">
        <f>+D8/$D$7*100</f>
        <v>88.126566416040092</v>
      </c>
      <c r="F8" s="37"/>
      <c r="G8" s="51" t="s">
        <v>658</v>
      </c>
      <c r="H8" s="52">
        <v>5704</v>
      </c>
      <c r="I8" s="44">
        <f>+H8/$H$7*100</f>
        <v>50.83325906781927</v>
      </c>
    </row>
    <row r="9" spans="2:22" x14ac:dyDescent="0.25">
      <c r="B9" s="41" t="s">
        <v>158</v>
      </c>
      <c r="C9" s="37" t="s">
        <v>159</v>
      </c>
      <c r="D9" s="42">
        <v>382</v>
      </c>
      <c r="E9" s="43">
        <f t="shared" ref="E9:E13" si="0">+D9/$D$7*100</f>
        <v>5.9837092731829573</v>
      </c>
      <c r="F9" s="37"/>
      <c r="G9" s="51" t="s">
        <v>659</v>
      </c>
      <c r="H9" s="52">
        <v>5517</v>
      </c>
      <c r="I9" s="44">
        <f>+H9/$H$7*100</f>
        <v>49.16674093218073</v>
      </c>
    </row>
    <row r="10" spans="2:22" x14ac:dyDescent="0.25">
      <c r="B10" s="41" t="s">
        <v>156</v>
      </c>
      <c r="C10" s="37" t="s">
        <v>157</v>
      </c>
      <c r="D10" s="42">
        <v>369</v>
      </c>
      <c r="E10" s="43">
        <f t="shared" si="0"/>
        <v>5.780075187969925</v>
      </c>
      <c r="F10" s="37"/>
      <c r="G10" s="49" t="s">
        <v>654</v>
      </c>
      <c r="H10" s="50">
        <f>+H11+H12</f>
        <v>1752</v>
      </c>
      <c r="I10" s="40">
        <f>+H10/$H$6*100</f>
        <v>5.2439389404369949</v>
      </c>
    </row>
    <row r="11" spans="2:22" x14ac:dyDescent="0.25">
      <c r="B11" s="41" t="s">
        <v>1574</v>
      </c>
      <c r="C11" s="37" t="s">
        <v>1575</v>
      </c>
      <c r="D11" s="42">
        <v>2</v>
      </c>
      <c r="E11" s="43">
        <f t="shared" si="0"/>
        <v>3.1328320802005011E-2</v>
      </c>
      <c r="F11" s="37"/>
      <c r="G11" s="51" t="s">
        <v>658</v>
      </c>
      <c r="H11" s="52">
        <v>760</v>
      </c>
      <c r="I11" s="44">
        <f>+H11/$H$10*100</f>
        <v>43.378995433789953</v>
      </c>
    </row>
    <row r="12" spans="2:22" x14ac:dyDescent="0.25">
      <c r="B12" s="41" t="s">
        <v>1420</v>
      </c>
      <c r="C12" s="37" t="s">
        <v>1421</v>
      </c>
      <c r="D12" s="42">
        <v>2</v>
      </c>
      <c r="E12" s="43">
        <f t="shared" si="0"/>
        <v>3.1328320802005011E-2</v>
      </c>
      <c r="F12" s="37"/>
      <c r="G12" s="51" t="s">
        <v>659</v>
      </c>
      <c r="H12" s="52">
        <v>992</v>
      </c>
      <c r="I12" s="44">
        <f>+H12/$H$10*100</f>
        <v>56.62100456621004</v>
      </c>
    </row>
    <row r="13" spans="2:22" x14ac:dyDescent="0.25">
      <c r="B13" s="41" t="s">
        <v>2842</v>
      </c>
      <c r="C13" s="37" t="s">
        <v>2843</v>
      </c>
      <c r="D13" s="42">
        <v>2</v>
      </c>
      <c r="E13" s="43">
        <f t="shared" si="0"/>
        <v>3.1328320802005011E-2</v>
      </c>
      <c r="F13" s="37"/>
      <c r="G13" s="49" t="s">
        <v>655</v>
      </c>
      <c r="H13" s="50">
        <f>+H14+H15</f>
        <v>6488</v>
      </c>
      <c r="I13" s="40">
        <f>+H13/$H$6*100</f>
        <v>19.419335528284947</v>
      </c>
    </row>
    <row r="14" spans="2:22" x14ac:dyDescent="0.25">
      <c r="B14" s="36" t="s">
        <v>1</v>
      </c>
      <c r="C14" s="37"/>
      <c r="D14" s="38">
        <v>3450</v>
      </c>
      <c r="E14" s="39">
        <f>+D14/$D$6*100</f>
        <v>10.32624962586052</v>
      </c>
      <c r="F14" s="37"/>
      <c r="G14" s="51" t="s">
        <v>658</v>
      </c>
      <c r="H14" s="52">
        <v>1611</v>
      </c>
      <c r="I14" s="44">
        <f>+H14/$H$13*100</f>
        <v>24.830456226880397</v>
      </c>
    </row>
    <row r="15" spans="2:22" x14ac:dyDescent="0.25">
      <c r="B15" s="41" t="s">
        <v>104</v>
      </c>
      <c r="C15" s="37" t="s">
        <v>105</v>
      </c>
      <c r="D15" s="42">
        <v>1592</v>
      </c>
      <c r="E15" s="43">
        <f>+D15/$D$14*100</f>
        <v>46.144927536231883</v>
      </c>
      <c r="F15" s="37"/>
      <c r="G15" s="51" t="s">
        <v>659</v>
      </c>
      <c r="H15" s="53">
        <v>4877</v>
      </c>
      <c r="I15" s="44">
        <f>+H15/$H$13*100</f>
        <v>75.169543773119614</v>
      </c>
    </row>
    <row r="16" spans="2:22" x14ac:dyDescent="0.25">
      <c r="B16" s="41" t="s">
        <v>106</v>
      </c>
      <c r="C16" s="37" t="s">
        <v>107</v>
      </c>
      <c r="D16" s="42">
        <v>1541</v>
      </c>
      <c r="E16" s="43">
        <f t="shared" ref="E16:E21" si="1">+D16/$D$14*100</f>
        <v>44.666666666666664</v>
      </c>
      <c r="F16" s="37"/>
      <c r="G16" s="49" t="s">
        <v>656</v>
      </c>
      <c r="H16" s="50">
        <f>+H17+H18</f>
        <v>10073</v>
      </c>
      <c r="I16" s="40">
        <f>+H16/$H$6*100</f>
        <v>30.149655791679137</v>
      </c>
    </row>
    <row r="17" spans="2:9" x14ac:dyDescent="0.25">
      <c r="B17" s="41" t="s">
        <v>108</v>
      </c>
      <c r="C17" s="37" t="s">
        <v>109</v>
      </c>
      <c r="D17" s="42">
        <v>108</v>
      </c>
      <c r="E17" s="43">
        <f t="shared" si="1"/>
        <v>3.1304347826086958</v>
      </c>
      <c r="F17" s="37"/>
      <c r="G17" s="51" t="s">
        <v>658</v>
      </c>
      <c r="H17" s="52">
        <v>3451</v>
      </c>
      <c r="I17" s="44">
        <f>+H17/$H$16*100</f>
        <v>34.259902710215428</v>
      </c>
    </row>
    <row r="18" spans="2:9" x14ac:dyDescent="0.25">
      <c r="B18" s="41" t="s">
        <v>1106</v>
      </c>
      <c r="C18" s="37" t="s">
        <v>1107</v>
      </c>
      <c r="D18" s="42">
        <v>78</v>
      </c>
      <c r="E18" s="43">
        <f t="shared" si="1"/>
        <v>2.2608695652173916</v>
      </c>
      <c r="F18" s="37"/>
      <c r="G18" s="51" t="s">
        <v>659</v>
      </c>
      <c r="H18" s="53">
        <v>6622</v>
      </c>
      <c r="I18" s="44">
        <f>+H18/$H$16*100</f>
        <v>65.740097289784572</v>
      </c>
    </row>
    <row r="19" spans="2:9" x14ac:dyDescent="0.25">
      <c r="B19" s="41" t="s">
        <v>110</v>
      </c>
      <c r="C19" s="37" t="s">
        <v>111</v>
      </c>
      <c r="D19" s="42">
        <v>66</v>
      </c>
      <c r="E19" s="43">
        <f t="shared" si="1"/>
        <v>1.9130434782608694</v>
      </c>
      <c r="F19" s="37"/>
      <c r="G19" s="49" t="s">
        <v>657</v>
      </c>
      <c r="H19" s="50">
        <f>+H20+H21</f>
        <v>3876</v>
      </c>
      <c r="I19" s="40">
        <f>+H19/$H$6*100</f>
        <v>11.601316970966776</v>
      </c>
    </row>
    <row r="20" spans="2:9" x14ac:dyDescent="0.25">
      <c r="B20" s="41" t="s">
        <v>1096</v>
      </c>
      <c r="C20" s="37" t="s">
        <v>1097</v>
      </c>
      <c r="D20" s="42">
        <v>48</v>
      </c>
      <c r="E20" s="43">
        <f t="shared" si="1"/>
        <v>1.3913043478260869</v>
      </c>
      <c r="F20" s="37"/>
      <c r="G20" s="51" t="s">
        <v>658</v>
      </c>
      <c r="H20" s="52">
        <v>1755</v>
      </c>
      <c r="I20" s="44">
        <f>+H20/$H$19*100</f>
        <v>45.278637770897831</v>
      </c>
    </row>
    <row r="21" spans="2:9" x14ac:dyDescent="0.25">
      <c r="B21" s="41" t="s">
        <v>112</v>
      </c>
      <c r="C21" s="37" t="s">
        <v>113</v>
      </c>
      <c r="D21" s="42">
        <v>17</v>
      </c>
      <c r="E21" s="43">
        <f t="shared" si="1"/>
        <v>0.49275362318840576</v>
      </c>
      <c r="F21" s="37"/>
      <c r="G21" s="51" t="s">
        <v>659</v>
      </c>
      <c r="H21" s="52">
        <v>2121</v>
      </c>
      <c r="I21" s="44">
        <f>+H21/$H$19*100</f>
        <v>54.721362229102169</v>
      </c>
    </row>
    <row r="22" spans="2:9" x14ac:dyDescent="0.25">
      <c r="B22" s="36" t="s">
        <v>7</v>
      </c>
      <c r="C22" s="37"/>
      <c r="D22" s="38">
        <v>2723</v>
      </c>
      <c r="E22" s="39">
        <f>+D22/$D$6*100</f>
        <v>8.150254414845854</v>
      </c>
      <c r="F22" s="37"/>
      <c r="G22" s="37"/>
      <c r="H22" s="37"/>
      <c r="I22" s="37"/>
    </row>
    <row r="23" spans="2:9" x14ac:dyDescent="0.25">
      <c r="B23" s="41" t="s">
        <v>138</v>
      </c>
      <c r="C23" s="37" t="s">
        <v>139</v>
      </c>
      <c r="D23" s="42">
        <v>2344</v>
      </c>
      <c r="E23" s="43">
        <f>+D23/$D$22*100</f>
        <v>86.081527726771938</v>
      </c>
      <c r="F23" s="37"/>
      <c r="G23" s="37"/>
      <c r="H23" s="37"/>
      <c r="I23" s="37"/>
    </row>
    <row r="24" spans="2:9" x14ac:dyDescent="0.25">
      <c r="B24" s="41" t="s">
        <v>140</v>
      </c>
      <c r="C24" s="37" t="s">
        <v>141</v>
      </c>
      <c r="D24" s="42">
        <v>210</v>
      </c>
      <c r="E24" s="43">
        <f t="shared" ref="E24:E35" si="2">+D24/$D$22*100</f>
        <v>7.7120822622107967</v>
      </c>
      <c r="F24" s="37"/>
      <c r="G24" s="37"/>
      <c r="H24" s="37"/>
      <c r="I24" s="37"/>
    </row>
    <row r="25" spans="2:9" x14ac:dyDescent="0.25">
      <c r="B25" s="41" t="s">
        <v>144</v>
      </c>
      <c r="C25" s="37" t="s">
        <v>145</v>
      </c>
      <c r="D25" s="42">
        <v>61</v>
      </c>
      <c r="E25" s="43">
        <f t="shared" si="2"/>
        <v>2.2401762761659936</v>
      </c>
      <c r="F25" s="37"/>
      <c r="G25" s="37"/>
      <c r="H25" s="37"/>
      <c r="I25" s="37"/>
    </row>
    <row r="26" spans="2:9" x14ac:dyDescent="0.25">
      <c r="B26" s="41" t="s">
        <v>142</v>
      </c>
      <c r="C26" s="37" t="s">
        <v>143</v>
      </c>
      <c r="D26" s="42">
        <v>35</v>
      </c>
      <c r="E26" s="43">
        <f t="shared" si="2"/>
        <v>1.2853470437017995</v>
      </c>
      <c r="F26" s="37"/>
      <c r="G26" s="37"/>
      <c r="H26" s="37"/>
      <c r="I26" s="37"/>
    </row>
    <row r="27" spans="2:9" x14ac:dyDescent="0.25">
      <c r="B27" s="41" t="s">
        <v>1196</v>
      </c>
      <c r="C27" s="37" t="s">
        <v>1197</v>
      </c>
      <c r="D27" s="42">
        <v>21</v>
      </c>
      <c r="E27" s="43">
        <f t="shared" si="2"/>
        <v>0.77120822622107965</v>
      </c>
      <c r="F27" s="37"/>
      <c r="G27" s="37"/>
      <c r="H27" s="37"/>
      <c r="I27" s="37"/>
    </row>
    <row r="28" spans="2:9" x14ac:dyDescent="0.25">
      <c r="B28" s="41" t="s">
        <v>146</v>
      </c>
      <c r="C28" s="37" t="s">
        <v>147</v>
      </c>
      <c r="D28" s="42">
        <v>12</v>
      </c>
      <c r="E28" s="43">
        <f t="shared" si="2"/>
        <v>0.44069041498347417</v>
      </c>
      <c r="F28" s="37"/>
      <c r="G28" s="37"/>
      <c r="H28" s="37"/>
      <c r="I28" s="37"/>
    </row>
    <row r="29" spans="2:9" x14ac:dyDescent="0.25">
      <c r="B29" s="41" t="s">
        <v>1234</v>
      </c>
      <c r="C29" s="37" t="s">
        <v>1235</v>
      </c>
      <c r="D29" s="42">
        <v>12</v>
      </c>
      <c r="E29" s="43">
        <f t="shared" si="2"/>
        <v>0.44069041498347417</v>
      </c>
      <c r="F29" s="37"/>
      <c r="G29" s="37"/>
      <c r="H29" s="37"/>
      <c r="I29" s="37"/>
    </row>
    <row r="30" spans="2:9" x14ac:dyDescent="0.25">
      <c r="B30" s="41" t="s">
        <v>1250</v>
      </c>
      <c r="C30" s="37" t="s">
        <v>1251</v>
      </c>
      <c r="D30" s="42">
        <v>11</v>
      </c>
      <c r="E30" s="43">
        <f t="shared" si="2"/>
        <v>0.40396621373485131</v>
      </c>
      <c r="F30" s="37"/>
      <c r="G30" s="37"/>
      <c r="H30" s="37"/>
      <c r="I30" s="37"/>
    </row>
    <row r="31" spans="2:9" x14ac:dyDescent="0.25">
      <c r="B31" s="41" t="s">
        <v>1344</v>
      </c>
      <c r="C31" s="37" t="s">
        <v>1345</v>
      </c>
      <c r="D31" s="42">
        <v>7</v>
      </c>
      <c r="E31" s="43">
        <f t="shared" si="2"/>
        <v>0.25706940874035988</v>
      </c>
      <c r="F31" s="37"/>
      <c r="G31" s="37"/>
      <c r="H31" s="37"/>
      <c r="I31" s="37"/>
    </row>
    <row r="32" spans="2:9" x14ac:dyDescent="0.25">
      <c r="B32" s="41" t="s">
        <v>2690</v>
      </c>
      <c r="C32" s="37" t="s">
        <v>2691</v>
      </c>
      <c r="D32" s="42">
        <v>5</v>
      </c>
      <c r="E32" s="43">
        <f t="shared" si="2"/>
        <v>0.1836210062431142</v>
      </c>
      <c r="F32" s="37"/>
      <c r="G32" s="37"/>
      <c r="H32" s="37"/>
      <c r="I32" s="37"/>
    </row>
    <row r="33" spans="2:9" x14ac:dyDescent="0.25">
      <c r="B33" s="41" t="s">
        <v>697</v>
      </c>
      <c r="C33" s="37" t="s">
        <v>698</v>
      </c>
      <c r="D33" s="42">
        <v>3</v>
      </c>
      <c r="E33" s="43">
        <f t="shared" si="2"/>
        <v>0.11017260374586854</v>
      </c>
      <c r="F33" s="37"/>
      <c r="G33" s="37"/>
      <c r="H33" s="37"/>
      <c r="I33" s="37"/>
    </row>
    <row r="34" spans="2:9" x14ac:dyDescent="0.25">
      <c r="B34" s="41" t="s">
        <v>1252</v>
      </c>
      <c r="C34" s="37" t="s">
        <v>1253</v>
      </c>
      <c r="D34" s="42">
        <v>1</v>
      </c>
      <c r="E34" s="43">
        <f t="shared" si="2"/>
        <v>3.6724201248622843E-2</v>
      </c>
      <c r="F34" s="37"/>
      <c r="G34" s="37"/>
      <c r="H34" s="37"/>
      <c r="I34" s="37"/>
    </row>
    <row r="35" spans="2:9" x14ac:dyDescent="0.25">
      <c r="B35" s="41" t="s">
        <v>3116</v>
      </c>
      <c r="C35" s="37" t="s">
        <v>3117</v>
      </c>
      <c r="D35" s="42">
        <v>1</v>
      </c>
      <c r="E35" s="43">
        <f t="shared" si="2"/>
        <v>3.6724201248622843E-2</v>
      </c>
      <c r="F35" s="37"/>
      <c r="G35" s="37"/>
      <c r="H35" s="37"/>
      <c r="I35" s="37"/>
    </row>
    <row r="36" spans="2:9" x14ac:dyDescent="0.25">
      <c r="B36" s="36" t="s">
        <v>4</v>
      </c>
      <c r="C36" s="37"/>
      <c r="D36" s="38">
        <v>2159</v>
      </c>
      <c r="E36" s="39">
        <f>+D36/$D$6*100</f>
        <v>6.4621370847051791</v>
      </c>
      <c r="F36" s="37"/>
      <c r="G36" s="37"/>
      <c r="H36" s="37"/>
      <c r="I36" s="37"/>
    </row>
    <row r="37" spans="2:9" x14ac:dyDescent="0.25">
      <c r="B37" s="41" t="s">
        <v>118</v>
      </c>
      <c r="C37" s="37" t="s">
        <v>119</v>
      </c>
      <c r="D37" s="42">
        <v>1583</v>
      </c>
      <c r="E37" s="43">
        <f>+D37/$D$36*100</f>
        <v>73.320981936081523</v>
      </c>
      <c r="F37" s="37"/>
      <c r="G37" s="37"/>
      <c r="H37" s="37"/>
      <c r="I37" s="37"/>
    </row>
    <row r="38" spans="2:9" x14ac:dyDescent="0.25">
      <c r="B38" s="41" t="s">
        <v>120</v>
      </c>
      <c r="C38" s="37" t="s">
        <v>121</v>
      </c>
      <c r="D38" s="42">
        <v>462</v>
      </c>
      <c r="E38" s="43">
        <f t="shared" ref="E38:E44" si="3">+D38/$D$36*100</f>
        <v>21.398795738767948</v>
      </c>
      <c r="F38" s="37"/>
      <c r="G38" s="37"/>
      <c r="H38" s="37"/>
      <c r="I38" s="37"/>
    </row>
    <row r="39" spans="2:9" x14ac:dyDescent="0.25">
      <c r="B39" s="41" t="s">
        <v>122</v>
      </c>
      <c r="C39" s="37" t="s">
        <v>123</v>
      </c>
      <c r="D39" s="42">
        <v>63</v>
      </c>
      <c r="E39" s="43">
        <f t="shared" si="3"/>
        <v>2.9180176007410839</v>
      </c>
      <c r="F39" s="37"/>
      <c r="G39" s="37"/>
      <c r="H39" s="37"/>
      <c r="I39" s="37"/>
    </row>
    <row r="40" spans="2:9" x14ac:dyDescent="0.25">
      <c r="B40" s="41" t="s">
        <v>1168</v>
      </c>
      <c r="C40" s="37" t="s">
        <v>1169</v>
      </c>
      <c r="D40" s="42">
        <v>32</v>
      </c>
      <c r="E40" s="43">
        <f t="shared" si="3"/>
        <v>1.4821676702176934</v>
      </c>
      <c r="F40" s="37"/>
      <c r="G40" s="37"/>
      <c r="H40" s="37"/>
      <c r="I40" s="37"/>
    </row>
    <row r="41" spans="2:9" x14ac:dyDescent="0.25">
      <c r="B41" s="41" t="s">
        <v>1452</v>
      </c>
      <c r="C41" s="37" t="s">
        <v>1453</v>
      </c>
      <c r="D41" s="42">
        <v>14</v>
      </c>
      <c r="E41" s="43">
        <f t="shared" si="3"/>
        <v>0.64844835572024084</v>
      </c>
      <c r="F41" s="37"/>
      <c r="G41" s="37"/>
      <c r="H41" s="37"/>
      <c r="I41" s="37"/>
    </row>
    <row r="42" spans="2:9" x14ac:dyDescent="0.25">
      <c r="B42" s="41" t="s">
        <v>2762</v>
      </c>
      <c r="C42" s="37" t="s">
        <v>2763</v>
      </c>
      <c r="D42" s="42">
        <v>2</v>
      </c>
      <c r="E42" s="43">
        <f t="shared" si="3"/>
        <v>9.2635479388605835E-2</v>
      </c>
      <c r="F42" s="37"/>
      <c r="G42" s="37"/>
      <c r="H42" s="37"/>
      <c r="I42" s="37"/>
    </row>
    <row r="43" spans="2:9" x14ac:dyDescent="0.25">
      <c r="B43" s="41" t="s">
        <v>2764</v>
      </c>
      <c r="C43" s="37" t="s">
        <v>2765</v>
      </c>
      <c r="D43" s="42">
        <v>2</v>
      </c>
      <c r="E43" s="43">
        <f t="shared" si="3"/>
        <v>9.2635479388605835E-2</v>
      </c>
      <c r="F43" s="37"/>
      <c r="G43" s="37"/>
      <c r="H43" s="37"/>
      <c r="I43" s="37"/>
    </row>
    <row r="44" spans="2:9" x14ac:dyDescent="0.25">
      <c r="B44" s="41" t="s">
        <v>2878</v>
      </c>
      <c r="C44" s="37" t="s">
        <v>2879</v>
      </c>
      <c r="D44" s="42">
        <v>1</v>
      </c>
      <c r="E44" s="43">
        <f t="shared" si="3"/>
        <v>4.6317739694302917E-2</v>
      </c>
      <c r="F44" s="37"/>
      <c r="G44" s="37"/>
      <c r="H44" s="37"/>
      <c r="I44" s="37"/>
    </row>
    <row r="45" spans="2:9" x14ac:dyDescent="0.25">
      <c r="B45" s="36" t="s">
        <v>14</v>
      </c>
      <c r="C45" s="37"/>
      <c r="D45" s="38">
        <v>1496</v>
      </c>
      <c r="E45" s="39">
        <f>+D45/$D$6*100</f>
        <v>4.4777012870398085</v>
      </c>
      <c r="F45" s="37"/>
      <c r="G45" s="37"/>
      <c r="H45" s="37"/>
      <c r="I45" s="37"/>
    </row>
    <row r="46" spans="2:9" x14ac:dyDescent="0.25">
      <c r="B46" s="41" t="s">
        <v>174</v>
      </c>
      <c r="C46" s="37" t="s">
        <v>175</v>
      </c>
      <c r="D46" s="42">
        <v>1462</v>
      </c>
      <c r="E46" s="43">
        <f>+D46/$D$45*100</f>
        <v>97.727272727272734</v>
      </c>
      <c r="F46" s="37"/>
      <c r="G46" s="37"/>
      <c r="H46" s="37"/>
      <c r="I46" s="37"/>
    </row>
    <row r="47" spans="2:9" x14ac:dyDescent="0.25">
      <c r="B47" s="41" t="s">
        <v>1172</v>
      </c>
      <c r="C47" s="37" t="s">
        <v>1173</v>
      </c>
      <c r="D47" s="42">
        <v>20</v>
      </c>
      <c r="E47" s="43">
        <f t="shared" ref="E47:E52" si="4">+D47/$D$45*100</f>
        <v>1.3368983957219251</v>
      </c>
      <c r="F47" s="37"/>
      <c r="G47" s="37"/>
      <c r="H47" s="37"/>
      <c r="I47" s="37"/>
    </row>
    <row r="48" spans="2:9" x14ac:dyDescent="0.25">
      <c r="B48" s="41" t="s">
        <v>709</v>
      </c>
      <c r="C48" s="37" t="s">
        <v>710</v>
      </c>
      <c r="D48" s="42">
        <v>8</v>
      </c>
      <c r="E48" s="43">
        <f t="shared" si="4"/>
        <v>0.53475935828876997</v>
      </c>
      <c r="F48" s="37"/>
      <c r="G48" s="37"/>
      <c r="H48" s="37"/>
      <c r="I48" s="37"/>
    </row>
    <row r="49" spans="2:9" x14ac:dyDescent="0.25">
      <c r="B49" s="41" t="s">
        <v>2780</v>
      </c>
      <c r="C49" s="37" t="s">
        <v>2781</v>
      </c>
      <c r="D49" s="42">
        <v>2</v>
      </c>
      <c r="E49" s="43">
        <f t="shared" si="4"/>
        <v>0.13368983957219249</v>
      </c>
      <c r="F49" s="37"/>
      <c r="G49" s="37"/>
      <c r="H49" s="37"/>
      <c r="I49" s="37"/>
    </row>
    <row r="50" spans="2:9" x14ac:dyDescent="0.25">
      <c r="B50" s="41" t="s">
        <v>1368</v>
      </c>
      <c r="C50" s="37" t="s">
        <v>1369</v>
      </c>
      <c r="D50" s="42">
        <v>2</v>
      </c>
      <c r="E50" s="43">
        <f t="shared" si="4"/>
        <v>0.13368983957219249</v>
      </c>
      <c r="F50" s="37"/>
      <c r="G50" s="37"/>
      <c r="H50" s="37"/>
      <c r="I50" s="37"/>
    </row>
    <row r="51" spans="2:9" x14ac:dyDescent="0.25">
      <c r="B51" s="41" t="s">
        <v>1480</v>
      </c>
      <c r="C51" s="37" t="s">
        <v>1481</v>
      </c>
      <c r="D51" s="42">
        <v>1</v>
      </c>
      <c r="E51" s="43">
        <f t="shared" si="4"/>
        <v>6.6844919786096246E-2</v>
      </c>
      <c r="F51" s="37"/>
      <c r="G51" s="37"/>
      <c r="H51" s="37"/>
      <c r="I51" s="37"/>
    </row>
    <row r="52" spans="2:9" x14ac:dyDescent="0.25">
      <c r="B52" s="41" t="s">
        <v>176</v>
      </c>
      <c r="C52" s="37" t="s">
        <v>177</v>
      </c>
      <c r="D52" s="42">
        <v>1</v>
      </c>
      <c r="E52" s="43">
        <f t="shared" si="4"/>
        <v>6.6844919786096246E-2</v>
      </c>
      <c r="F52" s="37"/>
      <c r="G52" s="37"/>
      <c r="H52" s="37"/>
      <c r="I52" s="37"/>
    </row>
    <row r="53" spans="2:9" x14ac:dyDescent="0.25">
      <c r="B53" s="36" t="s">
        <v>6</v>
      </c>
      <c r="C53" s="37"/>
      <c r="D53" s="38">
        <v>1135</v>
      </c>
      <c r="E53" s="39">
        <f>+D53/$D$6*100</f>
        <v>3.3971864711164321</v>
      </c>
      <c r="F53" s="37"/>
      <c r="G53" s="37"/>
      <c r="H53" s="37"/>
      <c r="I53" s="37"/>
    </row>
    <row r="54" spans="2:9" x14ac:dyDescent="0.25">
      <c r="B54" s="41" t="s">
        <v>132</v>
      </c>
      <c r="C54" s="37" t="s">
        <v>133</v>
      </c>
      <c r="D54" s="42">
        <v>1115</v>
      </c>
      <c r="E54" s="43">
        <f>+D54/$D$53*100</f>
        <v>98.23788546255507</v>
      </c>
      <c r="F54" s="37"/>
      <c r="G54" s="37"/>
      <c r="H54" s="37"/>
      <c r="I54" s="37"/>
    </row>
    <row r="55" spans="2:9" x14ac:dyDescent="0.25">
      <c r="B55" s="41" t="s">
        <v>134</v>
      </c>
      <c r="C55" s="37" t="s">
        <v>135</v>
      </c>
      <c r="D55" s="42">
        <v>8</v>
      </c>
      <c r="E55" s="43">
        <f t="shared" ref="E55:E61" si="5">+D55/$D$53*100</f>
        <v>0.70484581497797361</v>
      </c>
      <c r="F55" s="37"/>
      <c r="G55" s="37"/>
      <c r="H55" s="37"/>
      <c r="I55" s="37"/>
    </row>
    <row r="56" spans="2:9" x14ac:dyDescent="0.25">
      <c r="B56" s="41" t="s">
        <v>1336</v>
      </c>
      <c r="C56" s="37" t="s">
        <v>1337</v>
      </c>
      <c r="D56" s="42">
        <v>4</v>
      </c>
      <c r="E56" s="43">
        <f t="shared" si="5"/>
        <v>0.3524229074889868</v>
      </c>
      <c r="F56" s="37"/>
      <c r="G56" s="37"/>
      <c r="H56" s="37"/>
      <c r="I56" s="37"/>
    </row>
    <row r="57" spans="2:9" x14ac:dyDescent="0.25">
      <c r="B57" s="41" t="s">
        <v>1544</v>
      </c>
      <c r="C57" s="37" t="s">
        <v>1545</v>
      </c>
      <c r="D57" s="42">
        <v>3</v>
      </c>
      <c r="E57" s="43">
        <f t="shared" si="5"/>
        <v>0.26431718061674009</v>
      </c>
      <c r="F57" s="37"/>
      <c r="G57" s="37"/>
      <c r="H57" s="37"/>
      <c r="I57" s="37"/>
    </row>
    <row r="58" spans="2:9" x14ac:dyDescent="0.25">
      <c r="B58" s="41" t="s">
        <v>1546</v>
      </c>
      <c r="C58" s="37" t="s">
        <v>1547</v>
      </c>
      <c r="D58" s="42">
        <v>2</v>
      </c>
      <c r="E58" s="43">
        <f t="shared" si="5"/>
        <v>0.1762114537444934</v>
      </c>
      <c r="F58" s="37"/>
      <c r="G58" s="37"/>
      <c r="H58" s="37"/>
      <c r="I58" s="37"/>
    </row>
    <row r="59" spans="2:9" x14ac:dyDescent="0.25">
      <c r="B59" s="41" t="s">
        <v>3052</v>
      </c>
      <c r="C59" s="37" t="s">
        <v>3053</v>
      </c>
      <c r="D59" s="42">
        <v>1</v>
      </c>
      <c r="E59" s="43">
        <f t="shared" si="5"/>
        <v>8.8105726872246701E-2</v>
      </c>
      <c r="F59" s="37"/>
      <c r="G59" s="37"/>
      <c r="H59" s="37"/>
      <c r="I59" s="37"/>
    </row>
    <row r="60" spans="2:9" x14ac:dyDescent="0.25">
      <c r="B60" s="41" t="s">
        <v>136</v>
      </c>
      <c r="C60" s="37" t="s">
        <v>137</v>
      </c>
      <c r="D60" s="42">
        <v>1</v>
      </c>
      <c r="E60" s="43">
        <f t="shared" si="5"/>
        <v>8.8105726872246701E-2</v>
      </c>
      <c r="F60" s="37"/>
      <c r="G60" s="37"/>
      <c r="H60" s="37"/>
      <c r="I60" s="37"/>
    </row>
    <row r="61" spans="2:9" x14ac:dyDescent="0.25">
      <c r="B61" s="41" t="s">
        <v>3054</v>
      </c>
      <c r="C61" s="37" t="s">
        <v>3055</v>
      </c>
      <c r="D61" s="42">
        <v>1</v>
      </c>
      <c r="E61" s="43">
        <f t="shared" si="5"/>
        <v>8.8105726872246701E-2</v>
      </c>
      <c r="F61" s="37"/>
      <c r="G61" s="37"/>
      <c r="H61" s="37"/>
      <c r="I61" s="37"/>
    </row>
    <row r="62" spans="2:9" x14ac:dyDescent="0.25">
      <c r="B62" s="36" t="s">
        <v>1030</v>
      </c>
      <c r="C62" s="37"/>
      <c r="D62" s="38">
        <v>989</v>
      </c>
      <c r="E62" s="39">
        <f>+D62/$D$6*100</f>
        <v>2.960191559413349</v>
      </c>
      <c r="F62" s="37"/>
      <c r="G62" s="37"/>
      <c r="H62" s="37"/>
      <c r="I62" s="37"/>
    </row>
    <row r="63" spans="2:9" x14ac:dyDescent="0.25">
      <c r="B63" s="41" t="s">
        <v>1084</v>
      </c>
      <c r="C63" s="37" t="s">
        <v>1085</v>
      </c>
      <c r="D63" s="42">
        <v>424</v>
      </c>
      <c r="E63" s="43">
        <f>+D63/$D$62*100</f>
        <v>42.871587462082914</v>
      </c>
      <c r="F63" s="37"/>
      <c r="G63" s="37"/>
      <c r="H63" s="37"/>
      <c r="I63" s="37"/>
    </row>
    <row r="64" spans="2:9" x14ac:dyDescent="0.25">
      <c r="B64" s="41" t="s">
        <v>1082</v>
      </c>
      <c r="C64" s="37" t="s">
        <v>1083</v>
      </c>
      <c r="D64" s="42">
        <v>222</v>
      </c>
      <c r="E64" s="43">
        <f t="shared" ref="E64:E71" si="6">+D64/$D$62*100</f>
        <v>22.446916076845298</v>
      </c>
      <c r="F64" s="37"/>
      <c r="G64" s="37"/>
      <c r="H64" s="37"/>
      <c r="I64" s="37"/>
    </row>
    <row r="65" spans="2:9" x14ac:dyDescent="0.25">
      <c r="B65" s="41" t="s">
        <v>1116</v>
      </c>
      <c r="C65" s="37" t="s">
        <v>1117</v>
      </c>
      <c r="D65" s="42">
        <v>187</v>
      </c>
      <c r="E65" s="43">
        <f t="shared" si="6"/>
        <v>18.907987866531851</v>
      </c>
      <c r="F65" s="37"/>
      <c r="G65" s="37"/>
      <c r="H65" s="37"/>
      <c r="I65" s="37"/>
    </row>
    <row r="66" spans="2:9" x14ac:dyDescent="0.25">
      <c r="B66" s="41" t="s">
        <v>1166</v>
      </c>
      <c r="C66" s="37" t="s">
        <v>1167</v>
      </c>
      <c r="D66" s="42">
        <v>79</v>
      </c>
      <c r="E66" s="43">
        <f t="shared" si="6"/>
        <v>7.9878665318503543</v>
      </c>
      <c r="F66" s="37"/>
      <c r="G66" s="37"/>
      <c r="H66" s="37"/>
      <c r="I66" s="37"/>
    </row>
    <row r="67" spans="2:9" x14ac:dyDescent="0.25">
      <c r="B67" s="41" t="s">
        <v>1346</v>
      </c>
      <c r="C67" s="37" t="s">
        <v>1347</v>
      </c>
      <c r="D67" s="42">
        <v>34</v>
      </c>
      <c r="E67" s="43">
        <f t="shared" si="6"/>
        <v>3.4378159757330633</v>
      </c>
      <c r="F67" s="37"/>
      <c r="G67" s="37"/>
      <c r="H67" s="37"/>
      <c r="I67" s="37"/>
    </row>
    <row r="68" spans="2:9" x14ac:dyDescent="0.25">
      <c r="B68" s="41" t="s">
        <v>1176</v>
      </c>
      <c r="C68" s="37" t="s">
        <v>1177</v>
      </c>
      <c r="D68" s="42">
        <v>33</v>
      </c>
      <c r="E68" s="43">
        <f t="shared" si="6"/>
        <v>3.3367037411526792</v>
      </c>
      <c r="F68" s="37"/>
      <c r="G68" s="37"/>
      <c r="H68" s="37"/>
      <c r="I68" s="37"/>
    </row>
    <row r="69" spans="2:9" x14ac:dyDescent="0.25">
      <c r="B69" s="41" t="s">
        <v>1424</v>
      </c>
      <c r="C69" s="37" t="s">
        <v>1425</v>
      </c>
      <c r="D69" s="42">
        <v>5</v>
      </c>
      <c r="E69" s="43">
        <f t="shared" si="6"/>
        <v>0.50556117290192115</v>
      </c>
      <c r="F69" s="37"/>
      <c r="G69" s="37"/>
      <c r="H69" s="37"/>
      <c r="I69" s="37"/>
    </row>
    <row r="70" spans="2:9" x14ac:dyDescent="0.25">
      <c r="B70" s="41" t="s">
        <v>1584</v>
      </c>
      <c r="C70" s="37" t="s">
        <v>1585</v>
      </c>
      <c r="D70" s="42">
        <v>3</v>
      </c>
      <c r="E70" s="43">
        <f t="shared" si="6"/>
        <v>0.30333670374115268</v>
      </c>
      <c r="F70" s="37"/>
      <c r="G70" s="37"/>
      <c r="H70" s="37"/>
      <c r="I70" s="37"/>
    </row>
    <row r="71" spans="2:9" x14ac:dyDescent="0.25">
      <c r="B71" s="41" t="s">
        <v>1426</v>
      </c>
      <c r="C71" s="37" t="s">
        <v>1427</v>
      </c>
      <c r="D71" s="42">
        <v>2</v>
      </c>
      <c r="E71" s="43">
        <f t="shared" si="6"/>
        <v>0.20222446916076847</v>
      </c>
      <c r="F71" s="37"/>
      <c r="G71" s="37"/>
      <c r="H71" s="37"/>
      <c r="I71" s="37"/>
    </row>
    <row r="72" spans="2:9" x14ac:dyDescent="0.25">
      <c r="B72" s="36" t="s">
        <v>75</v>
      </c>
      <c r="C72" s="37"/>
      <c r="D72" s="38">
        <v>907</v>
      </c>
      <c r="E72" s="39">
        <f>+D72/$D$6*100</f>
        <v>2.7147560610595631</v>
      </c>
      <c r="F72" s="37"/>
      <c r="G72" s="37"/>
      <c r="H72" s="37"/>
      <c r="I72" s="37"/>
    </row>
    <row r="73" spans="2:9" x14ac:dyDescent="0.25">
      <c r="B73" s="41" t="s">
        <v>685</v>
      </c>
      <c r="C73" s="37" t="s">
        <v>686</v>
      </c>
      <c r="D73" s="42">
        <v>888</v>
      </c>
      <c r="E73" s="43">
        <f>+D73/$D$72*100</f>
        <v>97.905181918412339</v>
      </c>
      <c r="F73" s="37"/>
      <c r="G73" s="37"/>
      <c r="H73" s="37"/>
      <c r="I73" s="37"/>
    </row>
    <row r="74" spans="2:9" x14ac:dyDescent="0.25">
      <c r="B74" s="41" t="s">
        <v>717</v>
      </c>
      <c r="C74" s="37" t="s">
        <v>718</v>
      </c>
      <c r="D74" s="42">
        <v>7</v>
      </c>
      <c r="E74" s="43">
        <f t="shared" ref="E74:E81" si="7">+D74/$D$72*100</f>
        <v>0.77177508269018735</v>
      </c>
      <c r="F74" s="37"/>
      <c r="G74" s="37"/>
      <c r="H74" s="37"/>
      <c r="I74" s="37"/>
    </row>
    <row r="75" spans="2:9" x14ac:dyDescent="0.25">
      <c r="B75" s="41" t="s">
        <v>687</v>
      </c>
      <c r="C75" s="37" t="s">
        <v>688</v>
      </c>
      <c r="D75" s="42">
        <v>4</v>
      </c>
      <c r="E75" s="43">
        <f t="shared" si="7"/>
        <v>0.44101433296582138</v>
      </c>
      <c r="F75" s="37"/>
      <c r="G75" s="37"/>
      <c r="H75" s="37"/>
      <c r="I75" s="37"/>
    </row>
    <row r="76" spans="2:9" x14ac:dyDescent="0.25">
      <c r="B76" s="41" t="s">
        <v>681</v>
      </c>
      <c r="C76" s="37" t="s">
        <v>682</v>
      </c>
      <c r="D76" s="42">
        <v>3</v>
      </c>
      <c r="E76" s="43">
        <f t="shared" si="7"/>
        <v>0.33076074972436603</v>
      </c>
      <c r="F76" s="37"/>
      <c r="G76" s="37"/>
      <c r="H76" s="37"/>
      <c r="I76" s="37"/>
    </row>
    <row r="77" spans="2:9" x14ac:dyDescent="0.25">
      <c r="B77" s="41" t="s">
        <v>3076</v>
      </c>
      <c r="C77" s="37" t="s">
        <v>3077</v>
      </c>
      <c r="D77" s="42">
        <v>1</v>
      </c>
      <c r="E77" s="43">
        <f t="shared" si="7"/>
        <v>0.11025358324145534</v>
      </c>
      <c r="F77" s="37"/>
      <c r="G77" s="37"/>
      <c r="H77" s="37"/>
      <c r="I77" s="37"/>
    </row>
    <row r="78" spans="2:9" x14ac:dyDescent="0.25">
      <c r="B78" s="41" t="s">
        <v>719</v>
      </c>
      <c r="C78" s="37" t="s">
        <v>720</v>
      </c>
      <c r="D78" s="42">
        <v>1</v>
      </c>
      <c r="E78" s="43">
        <f t="shared" si="7"/>
        <v>0.11025358324145534</v>
      </c>
      <c r="F78" s="37"/>
      <c r="G78" s="37"/>
      <c r="H78" s="37"/>
      <c r="I78" s="37"/>
    </row>
    <row r="79" spans="2:9" x14ac:dyDescent="0.25">
      <c r="B79" s="41" t="s">
        <v>671</v>
      </c>
      <c r="C79" s="37" t="s">
        <v>672</v>
      </c>
      <c r="D79" s="42">
        <v>1</v>
      </c>
      <c r="E79" s="43">
        <f t="shared" si="7"/>
        <v>0.11025358324145534</v>
      </c>
      <c r="F79" s="37"/>
      <c r="G79" s="37"/>
      <c r="H79" s="37"/>
      <c r="I79" s="37"/>
    </row>
    <row r="80" spans="2:9" x14ac:dyDescent="0.25">
      <c r="B80" s="41" t="s">
        <v>721</v>
      </c>
      <c r="C80" s="37" t="s">
        <v>722</v>
      </c>
      <c r="D80" s="42">
        <v>1</v>
      </c>
      <c r="E80" s="43">
        <f t="shared" si="7"/>
        <v>0.11025358324145534</v>
      </c>
      <c r="F80" s="37"/>
      <c r="G80" s="37"/>
      <c r="H80" s="37"/>
      <c r="I80" s="37"/>
    </row>
    <row r="81" spans="2:9" x14ac:dyDescent="0.25">
      <c r="B81" s="41" t="s">
        <v>1562</v>
      </c>
      <c r="C81" s="37" t="s">
        <v>1563</v>
      </c>
      <c r="D81" s="42">
        <v>1</v>
      </c>
      <c r="E81" s="43">
        <f t="shared" si="7"/>
        <v>0.11025358324145534</v>
      </c>
      <c r="F81" s="37"/>
      <c r="G81" s="37"/>
      <c r="H81" s="37"/>
      <c r="I81" s="37"/>
    </row>
    <row r="82" spans="2:9" x14ac:dyDescent="0.25">
      <c r="B82" s="36" t="s">
        <v>43</v>
      </c>
      <c r="C82" s="37"/>
      <c r="D82" s="38">
        <v>894</v>
      </c>
      <c r="E82" s="39">
        <f>+D82/$D$6*100</f>
        <v>2.6758455552229869</v>
      </c>
      <c r="F82" s="37"/>
      <c r="G82" s="37"/>
      <c r="H82" s="37"/>
      <c r="I82" s="37"/>
    </row>
    <row r="83" spans="2:9" x14ac:dyDescent="0.25">
      <c r="B83" s="41" t="s">
        <v>305</v>
      </c>
      <c r="C83" s="37" t="s">
        <v>306</v>
      </c>
      <c r="D83" s="42">
        <v>732</v>
      </c>
      <c r="E83" s="43">
        <f>+D83/$D$82*100</f>
        <v>81.87919463087249</v>
      </c>
      <c r="F83" s="37"/>
      <c r="G83" s="37"/>
      <c r="H83" s="37"/>
      <c r="I83" s="37"/>
    </row>
    <row r="84" spans="2:9" x14ac:dyDescent="0.25">
      <c r="B84" s="41" t="s">
        <v>307</v>
      </c>
      <c r="C84" s="37" t="s">
        <v>308</v>
      </c>
      <c r="D84" s="42">
        <v>56</v>
      </c>
      <c r="E84" s="43">
        <f t="shared" ref="E84:E97" si="8">+D84/$D$82*100</f>
        <v>6.2639821029082778</v>
      </c>
      <c r="F84" s="37"/>
      <c r="G84" s="37"/>
      <c r="H84" s="37"/>
      <c r="I84" s="37"/>
    </row>
    <row r="85" spans="2:9" x14ac:dyDescent="0.25">
      <c r="B85" s="41" t="s">
        <v>313</v>
      </c>
      <c r="C85" s="37" t="s">
        <v>314</v>
      </c>
      <c r="D85" s="42">
        <v>53</v>
      </c>
      <c r="E85" s="43">
        <f t="shared" si="8"/>
        <v>5.9284116331096195</v>
      </c>
      <c r="F85" s="37"/>
      <c r="G85" s="37"/>
      <c r="H85" s="37"/>
      <c r="I85" s="37"/>
    </row>
    <row r="86" spans="2:9" x14ac:dyDescent="0.25">
      <c r="B86" s="41" t="s">
        <v>309</v>
      </c>
      <c r="C86" s="37" t="s">
        <v>310</v>
      </c>
      <c r="D86" s="42">
        <v>9</v>
      </c>
      <c r="E86" s="43">
        <f t="shared" si="8"/>
        <v>1.006711409395973</v>
      </c>
      <c r="F86" s="37"/>
      <c r="G86" s="37"/>
      <c r="H86" s="37"/>
      <c r="I86" s="37"/>
    </row>
    <row r="87" spans="2:9" x14ac:dyDescent="0.25">
      <c r="B87" s="41" t="s">
        <v>315</v>
      </c>
      <c r="C87" s="37" t="s">
        <v>316</v>
      </c>
      <c r="D87" s="42">
        <v>8</v>
      </c>
      <c r="E87" s="43">
        <f t="shared" si="8"/>
        <v>0.89485458612975388</v>
      </c>
      <c r="F87" s="37"/>
      <c r="G87" s="37"/>
      <c r="H87" s="37"/>
      <c r="I87" s="37"/>
    </row>
    <row r="88" spans="2:9" x14ac:dyDescent="0.25">
      <c r="B88" s="41" t="s">
        <v>713</v>
      </c>
      <c r="C88" s="37" t="s">
        <v>714</v>
      </c>
      <c r="D88" s="42">
        <v>7</v>
      </c>
      <c r="E88" s="43">
        <f t="shared" si="8"/>
        <v>0.78299776286353473</v>
      </c>
      <c r="F88" s="37"/>
      <c r="G88" s="37"/>
      <c r="H88" s="37"/>
      <c r="I88" s="37"/>
    </row>
    <row r="89" spans="2:9" x14ac:dyDescent="0.25">
      <c r="B89" s="41" t="s">
        <v>317</v>
      </c>
      <c r="C89" s="37" t="s">
        <v>318</v>
      </c>
      <c r="D89" s="42">
        <v>7</v>
      </c>
      <c r="E89" s="43">
        <f t="shared" si="8"/>
        <v>0.78299776286353473</v>
      </c>
      <c r="F89" s="37"/>
      <c r="G89" s="37"/>
      <c r="H89" s="37"/>
      <c r="I89" s="37"/>
    </row>
    <row r="90" spans="2:9" x14ac:dyDescent="0.25">
      <c r="B90" s="41" t="s">
        <v>715</v>
      </c>
      <c r="C90" s="37" t="s">
        <v>716</v>
      </c>
      <c r="D90" s="42">
        <v>6</v>
      </c>
      <c r="E90" s="43">
        <f t="shared" si="8"/>
        <v>0.67114093959731547</v>
      </c>
      <c r="F90" s="37"/>
      <c r="G90" s="37"/>
      <c r="H90" s="37"/>
      <c r="I90" s="37"/>
    </row>
    <row r="91" spans="2:9" x14ac:dyDescent="0.25">
      <c r="B91" s="41" t="s">
        <v>311</v>
      </c>
      <c r="C91" s="37" t="s">
        <v>312</v>
      </c>
      <c r="D91" s="42">
        <v>6</v>
      </c>
      <c r="E91" s="43">
        <f t="shared" si="8"/>
        <v>0.67114093959731547</v>
      </c>
      <c r="F91" s="37"/>
      <c r="G91" s="37"/>
      <c r="H91" s="37"/>
      <c r="I91" s="37"/>
    </row>
    <row r="92" spans="2:9" x14ac:dyDescent="0.25">
      <c r="B92" s="41" t="s">
        <v>1248</v>
      </c>
      <c r="C92" s="37" t="s">
        <v>1249</v>
      </c>
      <c r="D92" s="42">
        <v>3</v>
      </c>
      <c r="E92" s="43">
        <f t="shared" si="8"/>
        <v>0.33557046979865773</v>
      </c>
      <c r="F92" s="37"/>
      <c r="G92" s="37"/>
      <c r="H92" s="37"/>
      <c r="I92" s="37"/>
    </row>
    <row r="93" spans="2:9" x14ac:dyDescent="0.25">
      <c r="B93" s="41" t="s">
        <v>2836</v>
      </c>
      <c r="C93" s="37" t="s">
        <v>2837</v>
      </c>
      <c r="D93" s="42">
        <v>2</v>
      </c>
      <c r="E93" s="43">
        <f t="shared" si="8"/>
        <v>0.22371364653243847</v>
      </c>
      <c r="F93" s="37"/>
      <c r="G93" s="37"/>
      <c r="H93" s="37"/>
      <c r="I93" s="37"/>
    </row>
    <row r="94" spans="2:9" x14ac:dyDescent="0.25">
      <c r="B94" s="41" t="s">
        <v>1340</v>
      </c>
      <c r="C94" s="37" t="s">
        <v>1341</v>
      </c>
      <c r="D94" s="42">
        <v>2</v>
      </c>
      <c r="E94" s="43">
        <f t="shared" si="8"/>
        <v>0.22371364653243847</v>
      </c>
      <c r="F94" s="37"/>
      <c r="G94" s="37"/>
      <c r="H94" s="37"/>
      <c r="I94" s="37"/>
    </row>
    <row r="95" spans="2:9" x14ac:dyDescent="0.25">
      <c r="B95" s="41" t="s">
        <v>1416</v>
      </c>
      <c r="C95" s="37" t="s">
        <v>1417</v>
      </c>
      <c r="D95" s="42">
        <v>1</v>
      </c>
      <c r="E95" s="43">
        <f t="shared" si="8"/>
        <v>0.11185682326621924</v>
      </c>
      <c r="F95" s="37"/>
      <c r="G95" s="37"/>
      <c r="H95" s="37"/>
      <c r="I95" s="37"/>
    </row>
    <row r="96" spans="2:9" x14ac:dyDescent="0.25">
      <c r="B96" s="41" t="s">
        <v>3072</v>
      </c>
      <c r="C96" s="37" t="s">
        <v>3073</v>
      </c>
      <c r="D96" s="42">
        <v>1</v>
      </c>
      <c r="E96" s="43">
        <f t="shared" si="8"/>
        <v>0.11185682326621924</v>
      </c>
      <c r="F96" s="37"/>
      <c r="G96" s="37"/>
      <c r="H96" s="37"/>
      <c r="I96" s="37"/>
    </row>
    <row r="97" spans="2:9" x14ac:dyDescent="0.25">
      <c r="B97" s="41" t="s">
        <v>3074</v>
      </c>
      <c r="C97" s="37" t="s">
        <v>3075</v>
      </c>
      <c r="D97" s="42">
        <v>1</v>
      </c>
      <c r="E97" s="43">
        <f t="shared" si="8"/>
        <v>0.11185682326621924</v>
      </c>
      <c r="F97" s="37"/>
      <c r="G97" s="37"/>
      <c r="H97" s="37"/>
      <c r="I97" s="37"/>
    </row>
    <row r="98" spans="2:9" x14ac:dyDescent="0.25">
      <c r="B98" s="36" t="s">
        <v>1031</v>
      </c>
      <c r="C98" s="37"/>
      <c r="D98" s="38">
        <v>736</v>
      </c>
      <c r="E98" s="39">
        <f>+D98/$D$6*100</f>
        <v>2.2029332535169113</v>
      </c>
      <c r="F98" s="37"/>
      <c r="G98" s="37"/>
      <c r="H98" s="37"/>
      <c r="I98" s="37"/>
    </row>
    <row r="99" spans="2:9" x14ac:dyDescent="0.25">
      <c r="B99" s="41" t="s">
        <v>1088</v>
      </c>
      <c r="C99" s="37" t="s">
        <v>1089</v>
      </c>
      <c r="D99" s="42">
        <v>433</v>
      </c>
      <c r="E99" s="43">
        <f>+D99/$D$98*100</f>
        <v>58.83152173913043</v>
      </c>
      <c r="F99" s="37"/>
      <c r="G99" s="37"/>
      <c r="H99" s="37"/>
      <c r="I99" s="37"/>
    </row>
    <row r="100" spans="2:9" x14ac:dyDescent="0.25">
      <c r="B100" s="41" t="s">
        <v>1080</v>
      </c>
      <c r="C100" s="37" t="s">
        <v>1081</v>
      </c>
      <c r="D100" s="42">
        <v>220</v>
      </c>
      <c r="E100" s="43">
        <f t="shared" ref="E100:E104" si="9">+D100/$D$98*100</f>
        <v>29.891304347826086</v>
      </c>
      <c r="F100" s="37"/>
      <c r="G100" s="37"/>
      <c r="H100" s="37"/>
      <c r="I100" s="37"/>
    </row>
    <row r="101" spans="2:9" x14ac:dyDescent="0.25">
      <c r="B101" s="41" t="s">
        <v>2658</v>
      </c>
      <c r="C101" s="37" t="s">
        <v>2659</v>
      </c>
      <c r="D101" s="42">
        <v>65</v>
      </c>
      <c r="E101" s="43">
        <f t="shared" si="9"/>
        <v>8.8315217391304355</v>
      </c>
      <c r="F101" s="37"/>
      <c r="G101" s="37"/>
      <c r="H101" s="37"/>
      <c r="I101" s="37"/>
    </row>
    <row r="102" spans="2:9" x14ac:dyDescent="0.25">
      <c r="B102" s="41" t="s">
        <v>1302</v>
      </c>
      <c r="C102" s="37" t="s">
        <v>1303</v>
      </c>
      <c r="D102" s="42">
        <v>14</v>
      </c>
      <c r="E102" s="43">
        <f t="shared" si="9"/>
        <v>1.9021739130434785</v>
      </c>
      <c r="F102" s="37"/>
      <c r="G102" s="37"/>
      <c r="H102" s="37"/>
      <c r="I102" s="37"/>
    </row>
    <row r="103" spans="2:9" x14ac:dyDescent="0.25">
      <c r="B103" s="41" t="s">
        <v>1602</v>
      </c>
      <c r="C103" s="37" t="s">
        <v>1603</v>
      </c>
      <c r="D103" s="42">
        <v>3</v>
      </c>
      <c r="E103" s="43">
        <f t="shared" si="9"/>
        <v>0.40760869565217389</v>
      </c>
      <c r="F103" s="37"/>
      <c r="G103" s="37"/>
      <c r="H103" s="37"/>
      <c r="I103" s="37"/>
    </row>
    <row r="104" spans="2:9" x14ac:dyDescent="0.25">
      <c r="B104" s="41" t="s">
        <v>3138</v>
      </c>
      <c r="C104" s="37" t="s">
        <v>3139</v>
      </c>
      <c r="D104" s="42">
        <v>1</v>
      </c>
      <c r="E104" s="43">
        <f t="shared" si="9"/>
        <v>0.1358695652173913</v>
      </c>
      <c r="F104" s="37"/>
      <c r="G104" s="37"/>
      <c r="H104" s="37"/>
      <c r="I104" s="37"/>
    </row>
    <row r="105" spans="2:9" x14ac:dyDescent="0.25">
      <c r="B105" s="36" t="s">
        <v>9</v>
      </c>
      <c r="C105" s="37"/>
      <c r="D105" s="38">
        <v>659</v>
      </c>
      <c r="E105" s="39">
        <f>+D105/$D$6*100</f>
        <v>1.9724633343310385</v>
      </c>
      <c r="F105" s="37"/>
      <c r="G105" s="37"/>
      <c r="H105" s="37"/>
      <c r="I105" s="37"/>
    </row>
    <row r="106" spans="2:9" x14ac:dyDescent="0.25">
      <c r="B106" s="41" t="s">
        <v>673</v>
      </c>
      <c r="C106" s="37" t="s">
        <v>674</v>
      </c>
      <c r="D106" s="42">
        <v>347</v>
      </c>
      <c r="E106" s="43">
        <f>+D106/$D$105*100</f>
        <v>52.655538694992408</v>
      </c>
      <c r="F106" s="37"/>
      <c r="G106" s="37"/>
      <c r="H106" s="37"/>
      <c r="I106" s="37"/>
    </row>
    <row r="107" spans="2:9" x14ac:dyDescent="0.25">
      <c r="B107" s="41" t="s">
        <v>150</v>
      </c>
      <c r="C107" s="37" t="s">
        <v>151</v>
      </c>
      <c r="D107" s="42">
        <v>204</v>
      </c>
      <c r="E107" s="43">
        <f t="shared" ref="E107:E111" si="10">+D107/$D$105*100</f>
        <v>30.955993930197266</v>
      </c>
      <c r="F107" s="37"/>
      <c r="G107" s="37"/>
      <c r="H107" s="37"/>
      <c r="I107" s="37"/>
    </row>
    <row r="108" spans="2:9" x14ac:dyDescent="0.25">
      <c r="B108" s="41" t="s">
        <v>152</v>
      </c>
      <c r="C108" s="37" t="s">
        <v>153</v>
      </c>
      <c r="D108" s="42">
        <v>102</v>
      </c>
      <c r="E108" s="43">
        <f t="shared" si="10"/>
        <v>15.477996965098633</v>
      </c>
      <c r="F108" s="37"/>
      <c r="G108" s="37"/>
      <c r="H108" s="37"/>
      <c r="I108" s="37"/>
    </row>
    <row r="109" spans="2:9" x14ac:dyDescent="0.25">
      <c r="B109" s="41" t="s">
        <v>695</v>
      </c>
      <c r="C109" s="37" t="s">
        <v>696</v>
      </c>
      <c r="D109" s="42">
        <v>3</v>
      </c>
      <c r="E109" s="43">
        <f t="shared" si="10"/>
        <v>0.45523520485584218</v>
      </c>
      <c r="F109" s="37"/>
      <c r="G109" s="37"/>
      <c r="H109" s="37"/>
      <c r="I109" s="37"/>
    </row>
    <row r="110" spans="2:9" x14ac:dyDescent="0.25">
      <c r="B110" s="41" t="s">
        <v>1414</v>
      </c>
      <c r="C110" s="37" t="s">
        <v>1415</v>
      </c>
      <c r="D110" s="42">
        <v>2</v>
      </c>
      <c r="E110" s="43">
        <f t="shared" si="10"/>
        <v>0.30349013657056145</v>
      </c>
      <c r="F110" s="37"/>
      <c r="G110" s="37"/>
      <c r="H110" s="37"/>
      <c r="I110" s="37"/>
    </row>
    <row r="111" spans="2:9" x14ac:dyDescent="0.25">
      <c r="B111" s="41" t="s">
        <v>1560</v>
      </c>
      <c r="C111" s="37" t="s">
        <v>1561</v>
      </c>
      <c r="D111" s="42">
        <v>1</v>
      </c>
      <c r="E111" s="43">
        <f t="shared" si="10"/>
        <v>0.15174506828528073</v>
      </c>
      <c r="F111" s="37"/>
      <c r="G111" s="37"/>
      <c r="H111" s="37"/>
      <c r="I111" s="37"/>
    </row>
    <row r="112" spans="2:9" x14ac:dyDescent="0.25">
      <c r="B112" s="36" t="s">
        <v>21</v>
      </c>
      <c r="C112" s="37"/>
      <c r="D112" s="38">
        <v>602</v>
      </c>
      <c r="E112" s="39">
        <f>+D112/$D$6*100</f>
        <v>1.8018557318168211</v>
      </c>
      <c r="F112" s="37"/>
      <c r="G112" s="37"/>
      <c r="H112" s="37"/>
      <c r="I112" s="37"/>
    </row>
    <row r="113" spans="2:9" x14ac:dyDescent="0.25">
      <c r="B113" s="41" t="s">
        <v>198</v>
      </c>
      <c r="C113" s="37" t="s">
        <v>199</v>
      </c>
      <c r="D113" s="42">
        <v>407</v>
      </c>
      <c r="E113" s="43">
        <f>+D113/$D$112*100</f>
        <v>67.607973421926914</v>
      </c>
      <c r="F113" s="37"/>
      <c r="G113" s="37"/>
      <c r="H113" s="37"/>
      <c r="I113" s="37"/>
    </row>
    <row r="114" spans="2:9" x14ac:dyDescent="0.25">
      <c r="B114" s="41" t="s">
        <v>200</v>
      </c>
      <c r="C114" s="37" t="s">
        <v>201</v>
      </c>
      <c r="D114" s="42">
        <v>150</v>
      </c>
      <c r="E114" s="43">
        <f t="shared" ref="E114:E119" si="11">+D114/$D$112*100</f>
        <v>24.916943521594686</v>
      </c>
      <c r="F114" s="37"/>
      <c r="G114" s="37"/>
      <c r="H114" s="37"/>
      <c r="I114" s="37"/>
    </row>
    <row r="115" spans="2:9" x14ac:dyDescent="0.25">
      <c r="B115" s="41" t="s">
        <v>1390</v>
      </c>
      <c r="C115" s="37" t="s">
        <v>1391</v>
      </c>
      <c r="D115" s="42">
        <v>36</v>
      </c>
      <c r="E115" s="43">
        <f t="shared" si="11"/>
        <v>5.9800664451827243</v>
      </c>
      <c r="F115" s="37"/>
      <c r="G115" s="37"/>
      <c r="H115" s="37"/>
      <c r="I115" s="37"/>
    </row>
    <row r="116" spans="2:9" x14ac:dyDescent="0.25">
      <c r="B116" s="41" t="s">
        <v>204</v>
      </c>
      <c r="C116" s="37" t="s">
        <v>205</v>
      </c>
      <c r="D116" s="42">
        <v>4</v>
      </c>
      <c r="E116" s="43">
        <f t="shared" si="11"/>
        <v>0.66445182724252494</v>
      </c>
      <c r="F116" s="37"/>
      <c r="G116" s="37"/>
      <c r="H116" s="37"/>
      <c r="I116" s="37"/>
    </row>
    <row r="117" spans="2:9" x14ac:dyDescent="0.25">
      <c r="B117" s="41" t="s">
        <v>2808</v>
      </c>
      <c r="C117" s="37" t="s">
        <v>2809</v>
      </c>
      <c r="D117" s="42">
        <v>2</v>
      </c>
      <c r="E117" s="43">
        <f t="shared" si="11"/>
        <v>0.33222591362126247</v>
      </c>
      <c r="F117" s="37"/>
      <c r="G117" s="37"/>
      <c r="H117" s="37"/>
      <c r="I117" s="37"/>
    </row>
    <row r="118" spans="2:9" x14ac:dyDescent="0.25">
      <c r="B118" s="41" t="s">
        <v>202</v>
      </c>
      <c r="C118" s="37" t="s">
        <v>203</v>
      </c>
      <c r="D118" s="42">
        <v>2</v>
      </c>
      <c r="E118" s="43">
        <f t="shared" si="11"/>
        <v>0.33222591362126247</v>
      </c>
      <c r="F118" s="37"/>
      <c r="G118" s="37"/>
      <c r="H118" s="37"/>
      <c r="I118" s="37"/>
    </row>
    <row r="119" spans="2:9" x14ac:dyDescent="0.25">
      <c r="B119" s="41" t="s">
        <v>2976</v>
      </c>
      <c r="C119" s="37" t="s">
        <v>2977</v>
      </c>
      <c r="D119" s="42">
        <v>1</v>
      </c>
      <c r="E119" s="43">
        <f t="shared" si="11"/>
        <v>0.16611295681063123</v>
      </c>
      <c r="F119" s="37"/>
      <c r="G119" s="37"/>
      <c r="H119" s="37"/>
      <c r="I119" s="37"/>
    </row>
    <row r="120" spans="2:9" x14ac:dyDescent="0.25">
      <c r="B120" s="36" t="s">
        <v>26</v>
      </c>
      <c r="C120" s="37"/>
      <c r="D120" s="38">
        <v>485</v>
      </c>
      <c r="E120" s="39">
        <f>+D120/$D$6*100</f>
        <v>1.4516611792876384</v>
      </c>
      <c r="F120" s="37"/>
      <c r="G120" s="37"/>
      <c r="H120" s="37"/>
      <c r="I120" s="37"/>
    </row>
    <row r="121" spans="2:9" x14ac:dyDescent="0.25">
      <c r="B121" s="41" t="s">
        <v>214</v>
      </c>
      <c r="C121" s="37" t="s">
        <v>215</v>
      </c>
      <c r="D121" s="42">
        <v>315</v>
      </c>
      <c r="E121" s="43">
        <f>+D121/$D$120*100</f>
        <v>64.948453608247419</v>
      </c>
      <c r="F121" s="37"/>
      <c r="G121" s="37"/>
      <c r="H121" s="37"/>
      <c r="I121" s="37"/>
    </row>
    <row r="122" spans="2:9" x14ac:dyDescent="0.25">
      <c r="B122" s="41" t="s">
        <v>218</v>
      </c>
      <c r="C122" s="37" t="s">
        <v>219</v>
      </c>
      <c r="D122" s="42">
        <v>150</v>
      </c>
      <c r="E122" s="43">
        <f t="shared" ref="E122:E126" si="12">+D122/$D$120*100</f>
        <v>30.927835051546392</v>
      </c>
      <c r="F122" s="37"/>
      <c r="G122" s="37"/>
      <c r="H122" s="37"/>
      <c r="I122" s="37"/>
    </row>
    <row r="123" spans="2:9" x14ac:dyDescent="0.25">
      <c r="B123" s="41" t="s">
        <v>216</v>
      </c>
      <c r="C123" s="37" t="s">
        <v>217</v>
      </c>
      <c r="D123" s="42">
        <v>17</v>
      </c>
      <c r="E123" s="43">
        <f t="shared" si="12"/>
        <v>3.5051546391752577</v>
      </c>
      <c r="F123" s="37"/>
      <c r="G123" s="37"/>
      <c r="H123" s="37"/>
      <c r="I123" s="37"/>
    </row>
    <row r="124" spans="2:9" x14ac:dyDescent="0.25">
      <c r="B124" s="41" t="s">
        <v>3004</v>
      </c>
      <c r="C124" s="37" t="s">
        <v>3005</v>
      </c>
      <c r="D124" s="42">
        <v>1</v>
      </c>
      <c r="E124" s="43">
        <f t="shared" si="12"/>
        <v>0.2061855670103093</v>
      </c>
      <c r="F124" s="37"/>
      <c r="G124" s="37"/>
      <c r="H124" s="37"/>
      <c r="I124" s="37"/>
    </row>
    <row r="125" spans="2:9" x14ac:dyDescent="0.25">
      <c r="B125" s="41" t="s">
        <v>1520</v>
      </c>
      <c r="C125" s="37" t="s">
        <v>1521</v>
      </c>
      <c r="D125" s="42">
        <v>1</v>
      </c>
      <c r="E125" s="43">
        <f t="shared" si="12"/>
        <v>0.2061855670103093</v>
      </c>
      <c r="F125" s="37"/>
      <c r="G125" s="37"/>
      <c r="H125" s="37"/>
      <c r="I125" s="37"/>
    </row>
    <row r="126" spans="2:9" x14ac:dyDescent="0.25">
      <c r="B126" s="41" t="s">
        <v>3006</v>
      </c>
      <c r="C126" s="37" t="s">
        <v>3007</v>
      </c>
      <c r="D126" s="42">
        <v>1</v>
      </c>
      <c r="E126" s="43">
        <f t="shared" si="12"/>
        <v>0.2061855670103093</v>
      </c>
      <c r="F126" s="37"/>
      <c r="G126" s="37"/>
      <c r="H126" s="37"/>
      <c r="I126" s="37"/>
    </row>
    <row r="127" spans="2:9" x14ac:dyDescent="0.25">
      <c r="B127" s="36" t="s">
        <v>5</v>
      </c>
      <c r="C127" s="37"/>
      <c r="D127" s="38">
        <v>475</v>
      </c>
      <c r="E127" s="39">
        <f>+D127/$D$6*100</f>
        <v>1.4217300209518109</v>
      </c>
      <c r="F127" s="37"/>
      <c r="G127" s="37"/>
      <c r="H127" s="37"/>
      <c r="I127" s="37"/>
    </row>
    <row r="128" spans="2:9" x14ac:dyDescent="0.25">
      <c r="B128" s="41" t="s">
        <v>124</v>
      </c>
      <c r="C128" s="37" t="s">
        <v>125</v>
      </c>
      <c r="D128" s="42">
        <v>410</v>
      </c>
      <c r="E128" s="43">
        <f>+D128/$D$127*100</f>
        <v>86.31578947368422</v>
      </c>
      <c r="F128" s="37"/>
      <c r="G128" s="37"/>
      <c r="H128" s="37"/>
      <c r="I128" s="37"/>
    </row>
    <row r="129" spans="2:9" x14ac:dyDescent="0.25">
      <c r="B129" s="41" t="s">
        <v>1132</v>
      </c>
      <c r="C129" s="37" t="s">
        <v>1133</v>
      </c>
      <c r="D129" s="42">
        <v>46</v>
      </c>
      <c r="E129" s="43">
        <f t="shared" ref="E129:E136" si="13">+D129/$D$127*100</f>
        <v>9.6842105263157894</v>
      </c>
      <c r="F129" s="37"/>
      <c r="G129" s="37"/>
      <c r="H129" s="37"/>
      <c r="I129" s="37"/>
    </row>
    <row r="130" spans="2:9" x14ac:dyDescent="0.25">
      <c r="B130" s="41" t="s">
        <v>2688</v>
      </c>
      <c r="C130" s="37" t="s">
        <v>2689</v>
      </c>
      <c r="D130" s="42">
        <v>5</v>
      </c>
      <c r="E130" s="43">
        <f t="shared" si="13"/>
        <v>1.0526315789473684</v>
      </c>
      <c r="F130" s="37"/>
      <c r="G130" s="37"/>
      <c r="H130" s="37"/>
      <c r="I130" s="37"/>
    </row>
    <row r="131" spans="2:9" x14ac:dyDescent="0.25">
      <c r="B131" s="41" t="s">
        <v>1270</v>
      </c>
      <c r="C131" s="37" t="s">
        <v>1271</v>
      </c>
      <c r="D131" s="42">
        <v>4</v>
      </c>
      <c r="E131" s="43">
        <f t="shared" si="13"/>
        <v>0.84210526315789469</v>
      </c>
      <c r="F131" s="37"/>
      <c r="G131" s="37"/>
      <c r="H131" s="37"/>
      <c r="I131" s="37"/>
    </row>
    <row r="132" spans="2:9" x14ac:dyDescent="0.25">
      <c r="B132" s="41" t="s">
        <v>2742</v>
      </c>
      <c r="C132" s="37" t="s">
        <v>2743</v>
      </c>
      <c r="D132" s="42">
        <v>3</v>
      </c>
      <c r="E132" s="43">
        <f t="shared" si="13"/>
        <v>0.63157894736842102</v>
      </c>
      <c r="F132" s="37"/>
      <c r="G132" s="37"/>
      <c r="H132" s="37"/>
      <c r="I132" s="37"/>
    </row>
    <row r="133" spans="2:9" x14ac:dyDescent="0.25">
      <c r="B133" s="41" t="s">
        <v>128</v>
      </c>
      <c r="C133" s="37" t="s">
        <v>129</v>
      </c>
      <c r="D133" s="42">
        <v>2</v>
      </c>
      <c r="E133" s="43">
        <f t="shared" si="13"/>
        <v>0.42105263157894735</v>
      </c>
      <c r="F133" s="37"/>
      <c r="G133" s="37"/>
      <c r="H133" s="37"/>
      <c r="I133" s="37"/>
    </row>
    <row r="134" spans="2:9" x14ac:dyDescent="0.25">
      <c r="B134" s="41" t="s">
        <v>2812</v>
      </c>
      <c r="C134" s="37" t="s">
        <v>2813</v>
      </c>
      <c r="D134" s="42">
        <v>2</v>
      </c>
      <c r="E134" s="43">
        <f t="shared" si="13"/>
        <v>0.42105263157894735</v>
      </c>
      <c r="F134" s="37"/>
      <c r="G134" s="37"/>
      <c r="H134" s="37"/>
      <c r="I134" s="37"/>
    </row>
    <row r="135" spans="2:9" x14ac:dyDescent="0.25">
      <c r="B135" s="41" t="s">
        <v>130</v>
      </c>
      <c r="C135" s="37" t="s">
        <v>131</v>
      </c>
      <c r="D135" s="42">
        <v>2</v>
      </c>
      <c r="E135" s="43">
        <f t="shared" si="13"/>
        <v>0.42105263157894735</v>
      </c>
      <c r="F135" s="37"/>
      <c r="G135" s="37"/>
      <c r="H135" s="37"/>
      <c r="I135" s="37"/>
    </row>
    <row r="136" spans="2:9" x14ac:dyDescent="0.25">
      <c r="B136" s="41" t="s">
        <v>126</v>
      </c>
      <c r="C136" s="37" t="s">
        <v>127</v>
      </c>
      <c r="D136" s="42">
        <v>1</v>
      </c>
      <c r="E136" s="43">
        <f t="shared" si="13"/>
        <v>0.21052631578947367</v>
      </c>
      <c r="F136" s="37"/>
      <c r="G136" s="37"/>
      <c r="H136" s="37"/>
      <c r="I136" s="37"/>
    </row>
    <row r="137" spans="2:9" x14ac:dyDescent="0.25">
      <c r="B137" s="36" t="s">
        <v>1033</v>
      </c>
      <c r="C137" s="37"/>
      <c r="D137" s="38">
        <v>435</v>
      </c>
      <c r="E137" s="39">
        <f>+D137/$D$6*100</f>
        <v>1.3020053876085005</v>
      </c>
      <c r="F137" s="37"/>
      <c r="G137" s="37"/>
      <c r="H137" s="37"/>
      <c r="I137" s="37"/>
    </row>
    <row r="138" spans="2:9" x14ac:dyDescent="0.25">
      <c r="B138" s="41" t="s">
        <v>1128</v>
      </c>
      <c r="C138" s="37" t="s">
        <v>1129</v>
      </c>
      <c r="D138" s="42">
        <v>121</v>
      </c>
      <c r="E138" s="43">
        <f>+D138/$D$137*100</f>
        <v>27.816091954022987</v>
      </c>
      <c r="F138" s="37"/>
      <c r="G138" s="37"/>
      <c r="H138" s="37"/>
      <c r="I138" s="37"/>
    </row>
    <row r="139" spans="2:9" x14ac:dyDescent="0.25">
      <c r="B139" s="41" t="s">
        <v>2654</v>
      </c>
      <c r="C139" s="37" t="s">
        <v>2655</v>
      </c>
      <c r="D139" s="42">
        <v>111</v>
      </c>
      <c r="E139" s="43">
        <f t="shared" ref="E139:E170" si="14">+D139/$D$137*100</f>
        <v>25.517241379310345</v>
      </c>
      <c r="F139" s="37"/>
      <c r="G139" s="37"/>
      <c r="H139" s="37"/>
      <c r="I139" s="37"/>
    </row>
    <row r="140" spans="2:9" x14ac:dyDescent="0.25">
      <c r="B140" s="41" t="s">
        <v>1122</v>
      </c>
      <c r="C140" s="37" t="s">
        <v>1123</v>
      </c>
      <c r="D140" s="42">
        <v>67</v>
      </c>
      <c r="E140" s="43">
        <f t="shared" si="14"/>
        <v>15.402298850574713</v>
      </c>
      <c r="F140" s="37"/>
      <c r="G140" s="37"/>
      <c r="H140" s="37"/>
      <c r="I140" s="37"/>
    </row>
    <row r="141" spans="2:9" x14ac:dyDescent="0.25">
      <c r="B141" s="41" t="s">
        <v>1126</v>
      </c>
      <c r="C141" s="37" t="s">
        <v>1127</v>
      </c>
      <c r="D141" s="42">
        <v>20</v>
      </c>
      <c r="E141" s="43">
        <f t="shared" si="14"/>
        <v>4.5977011494252871</v>
      </c>
      <c r="F141" s="37"/>
      <c r="G141" s="37"/>
      <c r="H141" s="37"/>
      <c r="I141" s="37"/>
    </row>
    <row r="142" spans="2:9" x14ac:dyDescent="0.25">
      <c r="B142" s="41" t="s">
        <v>2662</v>
      </c>
      <c r="C142" s="37" t="s">
        <v>2663</v>
      </c>
      <c r="D142" s="42">
        <v>15</v>
      </c>
      <c r="E142" s="43">
        <f t="shared" si="14"/>
        <v>3.4482758620689653</v>
      </c>
      <c r="F142" s="37"/>
      <c r="G142" s="37"/>
      <c r="H142" s="37"/>
      <c r="I142" s="37"/>
    </row>
    <row r="143" spans="2:9" x14ac:dyDescent="0.25">
      <c r="B143" s="41" t="s">
        <v>1136</v>
      </c>
      <c r="C143" s="37" t="s">
        <v>1137</v>
      </c>
      <c r="D143" s="42">
        <v>12</v>
      </c>
      <c r="E143" s="43">
        <f t="shared" si="14"/>
        <v>2.7586206896551726</v>
      </c>
      <c r="F143" s="37"/>
      <c r="G143" s="37"/>
      <c r="H143" s="37"/>
      <c r="I143" s="37"/>
    </row>
    <row r="144" spans="2:9" x14ac:dyDescent="0.25">
      <c r="B144" s="41" t="s">
        <v>1238</v>
      </c>
      <c r="C144" s="37" t="s">
        <v>1239</v>
      </c>
      <c r="D144" s="42">
        <v>11</v>
      </c>
      <c r="E144" s="43">
        <f t="shared" si="14"/>
        <v>2.5287356321839081</v>
      </c>
      <c r="F144" s="37"/>
      <c r="G144" s="37"/>
      <c r="H144" s="37"/>
      <c r="I144" s="37"/>
    </row>
    <row r="145" spans="2:9" x14ac:dyDescent="0.25">
      <c r="B145" s="41" t="s">
        <v>2666</v>
      </c>
      <c r="C145" s="37" t="s">
        <v>2667</v>
      </c>
      <c r="D145" s="42">
        <v>10</v>
      </c>
      <c r="E145" s="43">
        <f t="shared" si="14"/>
        <v>2.2988505747126435</v>
      </c>
      <c r="F145" s="37"/>
      <c r="G145" s="37"/>
      <c r="H145" s="37"/>
      <c r="I145" s="37"/>
    </row>
    <row r="146" spans="2:9" x14ac:dyDescent="0.25">
      <c r="B146" s="41" t="s">
        <v>2668</v>
      </c>
      <c r="C146" s="37" t="s">
        <v>2669</v>
      </c>
      <c r="D146" s="42">
        <v>8</v>
      </c>
      <c r="E146" s="43">
        <f t="shared" si="14"/>
        <v>1.8390804597701149</v>
      </c>
      <c r="F146" s="37"/>
      <c r="G146" s="37"/>
      <c r="H146" s="37"/>
      <c r="I146" s="37"/>
    </row>
    <row r="147" spans="2:9" x14ac:dyDescent="0.25">
      <c r="B147" s="41" t="s">
        <v>2676</v>
      </c>
      <c r="C147" s="37" t="s">
        <v>2677</v>
      </c>
      <c r="D147" s="42">
        <v>7</v>
      </c>
      <c r="E147" s="43">
        <f t="shared" si="14"/>
        <v>1.6091954022988506</v>
      </c>
      <c r="F147" s="37"/>
      <c r="G147" s="37"/>
      <c r="H147" s="37"/>
      <c r="I147" s="37"/>
    </row>
    <row r="148" spans="2:9" x14ac:dyDescent="0.25">
      <c r="B148" s="41" t="s">
        <v>1258</v>
      </c>
      <c r="C148" s="37" t="s">
        <v>1259</v>
      </c>
      <c r="D148" s="42">
        <v>6</v>
      </c>
      <c r="E148" s="43">
        <f t="shared" si="14"/>
        <v>1.3793103448275863</v>
      </c>
      <c r="F148" s="37"/>
      <c r="G148" s="37"/>
      <c r="H148" s="37"/>
      <c r="I148" s="37"/>
    </row>
    <row r="149" spans="2:9" x14ac:dyDescent="0.25">
      <c r="B149" s="41" t="s">
        <v>2692</v>
      </c>
      <c r="C149" s="37" t="s">
        <v>2693</v>
      </c>
      <c r="D149" s="42">
        <v>5</v>
      </c>
      <c r="E149" s="43">
        <f t="shared" si="14"/>
        <v>1.1494252873563218</v>
      </c>
      <c r="F149" s="37"/>
      <c r="G149" s="37"/>
      <c r="H149" s="37"/>
      <c r="I149" s="37"/>
    </row>
    <row r="150" spans="2:9" x14ac:dyDescent="0.25">
      <c r="B150" s="41" t="s">
        <v>2712</v>
      </c>
      <c r="C150" s="37" t="s">
        <v>2713</v>
      </c>
      <c r="D150" s="42">
        <v>4</v>
      </c>
      <c r="E150" s="43">
        <f t="shared" si="14"/>
        <v>0.91954022988505746</v>
      </c>
      <c r="F150" s="37"/>
      <c r="G150" s="37"/>
      <c r="H150" s="37"/>
      <c r="I150" s="37"/>
    </row>
    <row r="151" spans="2:9" x14ac:dyDescent="0.25">
      <c r="B151" s="41" t="s">
        <v>1446</v>
      </c>
      <c r="C151" s="37" t="s">
        <v>1447</v>
      </c>
      <c r="D151" s="42">
        <v>4</v>
      </c>
      <c r="E151" s="43">
        <f t="shared" si="14"/>
        <v>0.91954022988505746</v>
      </c>
      <c r="F151" s="37"/>
      <c r="G151" s="37"/>
      <c r="H151" s="37"/>
      <c r="I151" s="37"/>
    </row>
    <row r="152" spans="2:9" x14ac:dyDescent="0.25">
      <c r="B152" s="41" t="s">
        <v>1622</v>
      </c>
      <c r="C152" s="37" t="s">
        <v>1623</v>
      </c>
      <c r="D152" s="42">
        <v>4</v>
      </c>
      <c r="E152" s="43">
        <f t="shared" si="14"/>
        <v>0.91954022988505746</v>
      </c>
      <c r="F152" s="37"/>
      <c r="G152" s="37"/>
      <c r="H152" s="37"/>
      <c r="I152" s="37"/>
    </row>
    <row r="153" spans="2:9" x14ac:dyDescent="0.25">
      <c r="B153" s="41" t="s">
        <v>2714</v>
      </c>
      <c r="C153" s="37" t="s">
        <v>2715</v>
      </c>
      <c r="D153" s="42">
        <v>4</v>
      </c>
      <c r="E153" s="43">
        <f t="shared" si="14"/>
        <v>0.91954022988505746</v>
      </c>
      <c r="F153" s="37"/>
      <c r="G153" s="37"/>
      <c r="H153" s="37"/>
      <c r="I153" s="37"/>
    </row>
    <row r="154" spans="2:9" x14ac:dyDescent="0.25">
      <c r="B154" s="41" t="s">
        <v>2758</v>
      </c>
      <c r="C154" s="37" t="s">
        <v>2759</v>
      </c>
      <c r="D154" s="42">
        <v>3</v>
      </c>
      <c r="E154" s="43">
        <f t="shared" si="14"/>
        <v>0.68965517241379315</v>
      </c>
      <c r="F154" s="37"/>
      <c r="G154" s="37"/>
      <c r="H154" s="37"/>
      <c r="I154" s="37"/>
    </row>
    <row r="155" spans="2:9" x14ac:dyDescent="0.25">
      <c r="B155" s="41" t="s">
        <v>1620</v>
      </c>
      <c r="C155" s="37" t="s">
        <v>1621</v>
      </c>
      <c r="D155" s="42">
        <v>3</v>
      </c>
      <c r="E155" s="43">
        <f t="shared" si="14"/>
        <v>0.68965517241379315</v>
      </c>
      <c r="F155" s="37"/>
      <c r="G155" s="37"/>
      <c r="H155" s="37"/>
      <c r="I155" s="37"/>
    </row>
    <row r="156" spans="2:9" x14ac:dyDescent="0.25">
      <c r="B156" s="41" t="s">
        <v>2866</v>
      </c>
      <c r="C156" s="37" t="s">
        <v>2867</v>
      </c>
      <c r="D156" s="42">
        <v>2</v>
      </c>
      <c r="E156" s="43">
        <f t="shared" si="14"/>
        <v>0.45977011494252873</v>
      </c>
      <c r="F156" s="37"/>
      <c r="G156" s="37"/>
      <c r="H156" s="37"/>
      <c r="I156" s="37"/>
    </row>
    <row r="157" spans="2:9" x14ac:dyDescent="0.25">
      <c r="B157" s="41" t="s">
        <v>1616</v>
      </c>
      <c r="C157" s="37" t="s">
        <v>1617</v>
      </c>
      <c r="D157" s="42">
        <v>2</v>
      </c>
      <c r="E157" s="43">
        <f t="shared" si="14"/>
        <v>0.45977011494252873</v>
      </c>
      <c r="F157" s="37"/>
      <c r="G157" s="37"/>
      <c r="H157" s="37"/>
      <c r="I157" s="37"/>
    </row>
    <row r="158" spans="2:9" x14ac:dyDescent="0.25">
      <c r="B158" s="41" t="s">
        <v>1618</v>
      </c>
      <c r="C158" s="37" t="s">
        <v>1619</v>
      </c>
      <c r="D158" s="42">
        <v>2</v>
      </c>
      <c r="E158" s="43">
        <f t="shared" si="14"/>
        <v>0.45977011494252873</v>
      </c>
      <c r="F158" s="37"/>
      <c r="G158" s="37"/>
      <c r="H158" s="37"/>
      <c r="I158" s="37"/>
    </row>
    <row r="159" spans="2:9" x14ac:dyDescent="0.25">
      <c r="B159" s="41" t="s">
        <v>2868</v>
      </c>
      <c r="C159" s="37" t="s">
        <v>2869</v>
      </c>
      <c r="D159" s="42">
        <v>2</v>
      </c>
      <c r="E159" s="43">
        <f t="shared" si="14"/>
        <v>0.45977011494252873</v>
      </c>
      <c r="F159" s="37"/>
      <c r="G159" s="37"/>
      <c r="H159" s="37"/>
      <c r="I159" s="37"/>
    </row>
    <row r="160" spans="2:9" x14ac:dyDescent="0.25">
      <c r="B160" s="41" t="s">
        <v>2870</v>
      </c>
      <c r="C160" s="37" t="s">
        <v>2871</v>
      </c>
      <c r="D160" s="42">
        <v>2</v>
      </c>
      <c r="E160" s="43">
        <f t="shared" si="14"/>
        <v>0.45977011494252873</v>
      </c>
      <c r="F160" s="37"/>
      <c r="G160" s="37"/>
      <c r="H160" s="37"/>
      <c r="I160" s="37"/>
    </row>
    <row r="161" spans="2:9" x14ac:dyDescent="0.25">
      <c r="B161" s="41" t="s">
        <v>3164</v>
      </c>
      <c r="C161" s="37" t="s">
        <v>3165</v>
      </c>
      <c r="D161" s="42">
        <v>1</v>
      </c>
      <c r="E161" s="43">
        <f t="shared" si="14"/>
        <v>0.22988505747126436</v>
      </c>
      <c r="F161" s="37"/>
      <c r="G161" s="37"/>
      <c r="H161" s="37"/>
      <c r="I161" s="37"/>
    </row>
    <row r="162" spans="2:9" x14ac:dyDescent="0.25">
      <c r="B162" s="41" t="s">
        <v>1614</v>
      </c>
      <c r="C162" s="37" t="s">
        <v>1615</v>
      </c>
      <c r="D162" s="42">
        <v>1</v>
      </c>
      <c r="E162" s="43">
        <f t="shared" si="14"/>
        <v>0.22988505747126436</v>
      </c>
      <c r="F162" s="37"/>
      <c r="G162" s="37"/>
      <c r="H162" s="37"/>
      <c r="I162" s="37"/>
    </row>
    <row r="163" spans="2:9" x14ac:dyDescent="0.25">
      <c r="B163" s="41" t="s">
        <v>3166</v>
      </c>
      <c r="C163" s="37" t="s">
        <v>3167</v>
      </c>
      <c r="D163" s="42">
        <v>1</v>
      </c>
      <c r="E163" s="43">
        <f t="shared" si="14"/>
        <v>0.22988505747126436</v>
      </c>
      <c r="F163" s="37"/>
      <c r="G163" s="37"/>
      <c r="H163" s="37"/>
      <c r="I163" s="37"/>
    </row>
    <row r="164" spans="2:9" x14ac:dyDescent="0.25">
      <c r="B164" s="41" t="s">
        <v>3168</v>
      </c>
      <c r="C164" s="37" t="s">
        <v>3169</v>
      </c>
      <c r="D164" s="42">
        <v>1</v>
      </c>
      <c r="E164" s="43">
        <f t="shared" si="14"/>
        <v>0.22988505747126436</v>
      </c>
      <c r="F164" s="37"/>
      <c r="G164" s="37"/>
      <c r="H164" s="37"/>
      <c r="I164" s="37"/>
    </row>
    <row r="165" spans="2:9" x14ac:dyDescent="0.25">
      <c r="B165" s="41" t="s">
        <v>3170</v>
      </c>
      <c r="C165" s="37" t="s">
        <v>3171</v>
      </c>
      <c r="D165" s="42">
        <v>1</v>
      </c>
      <c r="E165" s="43">
        <f t="shared" si="14"/>
        <v>0.22988505747126436</v>
      </c>
      <c r="F165" s="37"/>
      <c r="G165" s="37"/>
      <c r="H165" s="37"/>
      <c r="I165" s="37"/>
    </row>
    <row r="166" spans="2:9" x14ac:dyDescent="0.25">
      <c r="B166" s="41" t="s">
        <v>3172</v>
      </c>
      <c r="C166" s="37" t="s">
        <v>3173</v>
      </c>
      <c r="D166" s="42">
        <v>1</v>
      </c>
      <c r="E166" s="43">
        <f t="shared" si="14"/>
        <v>0.22988505747126436</v>
      </c>
      <c r="F166" s="37"/>
      <c r="G166" s="37"/>
      <c r="H166" s="37"/>
      <c r="I166" s="37"/>
    </row>
    <row r="167" spans="2:9" x14ac:dyDescent="0.25">
      <c r="B167" s="41" t="s">
        <v>3174</v>
      </c>
      <c r="C167" s="37" t="s">
        <v>3175</v>
      </c>
      <c r="D167" s="42">
        <v>1</v>
      </c>
      <c r="E167" s="43">
        <f t="shared" si="14"/>
        <v>0.22988505747126436</v>
      </c>
      <c r="F167" s="37"/>
      <c r="G167" s="37"/>
      <c r="H167" s="37"/>
      <c r="I167" s="37"/>
    </row>
    <row r="168" spans="2:9" x14ac:dyDescent="0.25">
      <c r="B168" s="41" t="s">
        <v>3176</v>
      </c>
      <c r="C168" s="37" t="s">
        <v>3177</v>
      </c>
      <c r="D168" s="42">
        <v>1</v>
      </c>
      <c r="E168" s="43">
        <f t="shared" si="14"/>
        <v>0.22988505747126436</v>
      </c>
      <c r="F168" s="37"/>
      <c r="G168" s="37"/>
      <c r="H168" s="37"/>
      <c r="I168" s="37"/>
    </row>
    <row r="169" spans="2:9" x14ac:dyDescent="0.25">
      <c r="B169" s="41" t="s">
        <v>3178</v>
      </c>
      <c r="C169" s="37" t="s">
        <v>3179</v>
      </c>
      <c r="D169" s="42">
        <v>1</v>
      </c>
      <c r="E169" s="43">
        <f t="shared" si="14"/>
        <v>0.22988505747126436</v>
      </c>
      <c r="F169" s="37"/>
      <c r="G169" s="37"/>
      <c r="H169" s="37"/>
      <c r="I169" s="37"/>
    </row>
    <row r="170" spans="2:9" x14ac:dyDescent="0.25">
      <c r="B170" s="41" t="s">
        <v>3180</v>
      </c>
      <c r="C170" s="37" t="s">
        <v>3181</v>
      </c>
      <c r="D170" s="42">
        <v>1</v>
      </c>
      <c r="E170" s="43">
        <f t="shared" si="14"/>
        <v>0.22988505747126436</v>
      </c>
      <c r="F170" s="37"/>
      <c r="G170" s="37"/>
      <c r="H170" s="37"/>
      <c r="I170" s="37"/>
    </row>
    <row r="171" spans="2:9" x14ac:dyDescent="0.25">
      <c r="B171" s="36" t="s">
        <v>17</v>
      </c>
      <c r="C171" s="37"/>
      <c r="D171" s="38">
        <v>429</v>
      </c>
      <c r="E171" s="39">
        <f>+D171/$D$6*100</f>
        <v>1.2840466926070038</v>
      </c>
      <c r="F171" s="37"/>
      <c r="G171" s="37"/>
      <c r="H171" s="37"/>
      <c r="I171" s="37"/>
    </row>
    <row r="172" spans="2:9" x14ac:dyDescent="0.25">
      <c r="B172" s="41" t="s">
        <v>1090</v>
      </c>
      <c r="C172" s="37" t="s">
        <v>1091</v>
      </c>
      <c r="D172" s="42">
        <v>276</v>
      </c>
      <c r="E172" s="43">
        <f>+D172/$D$171*100</f>
        <v>64.335664335664333</v>
      </c>
      <c r="F172" s="37"/>
      <c r="G172" s="37"/>
      <c r="H172" s="37"/>
      <c r="I172" s="37"/>
    </row>
    <row r="173" spans="2:9" x14ac:dyDescent="0.25">
      <c r="B173" s="41" t="s">
        <v>220</v>
      </c>
      <c r="C173" s="37" t="s">
        <v>221</v>
      </c>
      <c r="D173" s="42">
        <v>104</v>
      </c>
      <c r="E173" s="43">
        <f t="shared" ref="E173:E180" si="15">+D173/$D$171*100</f>
        <v>24.242424242424242</v>
      </c>
      <c r="F173" s="37"/>
      <c r="G173" s="37"/>
      <c r="H173" s="37"/>
      <c r="I173" s="37"/>
    </row>
    <row r="174" spans="2:9" x14ac:dyDescent="0.25">
      <c r="B174" s="41" t="s">
        <v>224</v>
      </c>
      <c r="C174" s="37" t="s">
        <v>225</v>
      </c>
      <c r="D174" s="42">
        <v>22</v>
      </c>
      <c r="E174" s="43">
        <f t="shared" si="15"/>
        <v>5.1282051282051277</v>
      </c>
      <c r="F174" s="37"/>
      <c r="G174" s="37"/>
      <c r="H174" s="37"/>
      <c r="I174" s="37"/>
    </row>
    <row r="175" spans="2:9" x14ac:dyDescent="0.25">
      <c r="B175" s="41" t="s">
        <v>1154</v>
      </c>
      <c r="C175" s="37" t="s">
        <v>1155</v>
      </c>
      <c r="D175" s="42">
        <v>14</v>
      </c>
      <c r="E175" s="43">
        <f t="shared" si="15"/>
        <v>3.263403263403263</v>
      </c>
      <c r="F175" s="37"/>
      <c r="G175" s="37"/>
      <c r="H175" s="37"/>
      <c r="I175" s="37"/>
    </row>
    <row r="176" spans="2:9" x14ac:dyDescent="0.25">
      <c r="B176" s="41" t="s">
        <v>1298</v>
      </c>
      <c r="C176" s="37" t="s">
        <v>1299</v>
      </c>
      <c r="D176" s="42">
        <v>5</v>
      </c>
      <c r="E176" s="43">
        <f t="shared" si="15"/>
        <v>1.1655011655011656</v>
      </c>
      <c r="F176" s="37"/>
      <c r="G176" s="37"/>
      <c r="H176" s="37"/>
      <c r="I176" s="37"/>
    </row>
    <row r="177" spans="2:9" x14ac:dyDescent="0.25">
      <c r="B177" s="41" t="s">
        <v>226</v>
      </c>
      <c r="C177" s="37" t="s">
        <v>227</v>
      </c>
      <c r="D177" s="42">
        <v>4</v>
      </c>
      <c r="E177" s="43">
        <f t="shared" si="15"/>
        <v>0.93240093240093236</v>
      </c>
      <c r="F177" s="37"/>
      <c r="G177" s="37"/>
      <c r="H177" s="37"/>
      <c r="I177" s="37"/>
    </row>
    <row r="178" spans="2:9" x14ac:dyDescent="0.25">
      <c r="B178" s="41" t="s">
        <v>2840</v>
      </c>
      <c r="C178" s="37" t="s">
        <v>2841</v>
      </c>
      <c r="D178" s="42">
        <v>2</v>
      </c>
      <c r="E178" s="43">
        <f t="shared" si="15"/>
        <v>0.46620046620046618</v>
      </c>
      <c r="F178" s="37"/>
      <c r="G178" s="37"/>
      <c r="H178" s="37"/>
      <c r="I178" s="37"/>
    </row>
    <row r="179" spans="2:9" x14ac:dyDescent="0.25">
      <c r="B179" s="41" t="s">
        <v>3108</v>
      </c>
      <c r="C179" s="37" t="s">
        <v>3109</v>
      </c>
      <c r="D179" s="42">
        <v>1</v>
      </c>
      <c r="E179" s="43">
        <f t="shared" si="15"/>
        <v>0.23310023310023309</v>
      </c>
      <c r="F179" s="37"/>
      <c r="G179" s="37"/>
      <c r="H179" s="37"/>
      <c r="I179" s="37"/>
    </row>
    <row r="180" spans="2:9" x14ac:dyDescent="0.25">
      <c r="B180" s="41" t="s">
        <v>222</v>
      </c>
      <c r="C180" s="37" t="s">
        <v>223</v>
      </c>
      <c r="D180" s="42">
        <v>1</v>
      </c>
      <c r="E180" s="43">
        <f t="shared" si="15"/>
        <v>0.23310023310023309</v>
      </c>
      <c r="F180" s="37"/>
      <c r="G180" s="37"/>
      <c r="H180" s="37"/>
      <c r="I180" s="37"/>
    </row>
    <row r="181" spans="2:9" x14ac:dyDescent="0.25">
      <c r="B181" s="36" t="s">
        <v>1032</v>
      </c>
      <c r="C181" s="37"/>
      <c r="D181" s="38">
        <v>421</v>
      </c>
      <c r="E181" s="39">
        <f>+D181/$D$6*100</f>
        <v>1.2601017659383418</v>
      </c>
      <c r="F181" s="37"/>
      <c r="G181" s="37"/>
      <c r="H181" s="37"/>
      <c r="I181" s="37"/>
    </row>
    <row r="182" spans="2:9" x14ac:dyDescent="0.25">
      <c r="B182" s="41" t="s">
        <v>1086</v>
      </c>
      <c r="C182" s="37" t="s">
        <v>1087</v>
      </c>
      <c r="D182" s="42">
        <v>183</v>
      </c>
      <c r="E182" s="43">
        <f>+D182/$D$181*100</f>
        <v>43.467933491686459</v>
      </c>
      <c r="F182" s="37"/>
      <c r="G182" s="37"/>
      <c r="H182" s="37"/>
      <c r="I182" s="37"/>
    </row>
    <row r="183" spans="2:9" x14ac:dyDescent="0.25">
      <c r="B183" s="41" t="s">
        <v>2656</v>
      </c>
      <c r="C183" s="37" t="s">
        <v>2657</v>
      </c>
      <c r="D183" s="42">
        <v>88</v>
      </c>
      <c r="E183" s="43">
        <f t="shared" ref="E183:E198" si="16">+D183/$D$181*100</f>
        <v>20.902612826603324</v>
      </c>
      <c r="F183" s="37"/>
      <c r="G183" s="37"/>
      <c r="H183" s="37"/>
      <c r="I183" s="37"/>
    </row>
    <row r="184" spans="2:9" x14ac:dyDescent="0.25">
      <c r="B184" s="41" t="s">
        <v>1180</v>
      </c>
      <c r="C184" s="37" t="s">
        <v>1181</v>
      </c>
      <c r="D184" s="42">
        <v>76</v>
      </c>
      <c r="E184" s="43">
        <f t="shared" si="16"/>
        <v>18.052256532066508</v>
      </c>
      <c r="F184" s="37"/>
      <c r="G184" s="37"/>
      <c r="H184" s="37"/>
      <c r="I184" s="37"/>
    </row>
    <row r="185" spans="2:9" x14ac:dyDescent="0.25">
      <c r="B185" s="41" t="s">
        <v>2660</v>
      </c>
      <c r="C185" s="37" t="s">
        <v>2661</v>
      </c>
      <c r="D185" s="42">
        <v>30</v>
      </c>
      <c r="E185" s="43">
        <f t="shared" si="16"/>
        <v>7.1258907363420425</v>
      </c>
      <c r="F185" s="37"/>
      <c r="G185" s="37"/>
      <c r="H185" s="37"/>
      <c r="I185" s="37"/>
    </row>
    <row r="186" spans="2:9" x14ac:dyDescent="0.25">
      <c r="B186" s="41" t="s">
        <v>1612</v>
      </c>
      <c r="C186" s="37" t="s">
        <v>1613</v>
      </c>
      <c r="D186" s="42">
        <v>9</v>
      </c>
      <c r="E186" s="43">
        <f t="shared" si="16"/>
        <v>2.1377672209026128</v>
      </c>
      <c r="F186" s="37"/>
      <c r="G186" s="37"/>
      <c r="H186" s="37"/>
      <c r="I186" s="37"/>
    </row>
    <row r="187" spans="2:9" x14ac:dyDescent="0.25">
      <c r="B187" s="41" t="s">
        <v>1444</v>
      </c>
      <c r="C187" s="37" t="s">
        <v>1445</v>
      </c>
      <c r="D187" s="42">
        <v>8</v>
      </c>
      <c r="E187" s="43">
        <f t="shared" si="16"/>
        <v>1.9002375296912115</v>
      </c>
      <c r="F187" s="37"/>
      <c r="G187" s="37"/>
      <c r="H187" s="37"/>
      <c r="I187" s="37"/>
    </row>
    <row r="188" spans="2:9" x14ac:dyDescent="0.25">
      <c r="B188" s="41" t="s">
        <v>1360</v>
      </c>
      <c r="C188" s="37" t="s">
        <v>1361</v>
      </c>
      <c r="D188" s="42">
        <v>8</v>
      </c>
      <c r="E188" s="43">
        <f t="shared" si="16"/>
        <v>1.9002375296912115</v>
      </c>
      <c r="F188" s="37"/>
      <c r="G188" s="37"/>
      <c r="H188" s="37"/>
      <c r="I188" s="37"/>
    </row>
    <row r="189" spans="2:9" x14ac:dyDescent="0.25">
      <c r="B189" s="41" t="s">
        <v>2710</v>
      </c>
      <c r="C189" s="37" t="s">
        <v>2711</v>
      </c>
      <c r="D189" s="42">
        <v>4</v>
      </c>
      <c r="E189" s="43">
        <f t="shared" si="16"/>
        <v>0.95011876484560576</v>
      </c>
      <c r="F189" s="37"/>
      <c r="G189" s="37"/>
      <c r="H189" s="37"/>
      <c r="I189" s="37"/>
    </row>
    <row r="190" spans="2:9" x14ac:dyDescent="0.25">
      <c r="B190" s="41" t="s">
        <v>1220</v>
      </c>
      <c r="C190" s="37" t="s">
        <v>1221</v>
      </c>
      <c r="D190" s="42">
        <v>3</v>
      </c>
      <c r="E190" s="43">
        <f t="shared" si="16"/>
        <v>0.71258907363420432</v>
      </c>
      <c r="F190" s="37"/>
      <c r="G190" s="37"/>
      <c r="H190" s="37"/>
      <c r="I190" s="37"/>
    </row>
    <row r="191" spans="2:9" x14ac:dyDescent="0.25">
      <c r="B191" s="41" t="s">
        <v>1358</v>
      </c>
      <c r="C191" s="37" t="s">
        <v>1359</v>
      </c>
      <c r="D191" s="42">
        <v>3</v>
      </c>
      <c r="E191" s="43">
        <f t="shared" si="16"/>
        <v>0.71258907363420432</v>
      </c>
      <c r="F191" s="37"/>
      <c r="G191" s="37"/>
      <c r="H191" s="37"/>
      <c r="I191" s="37"/>
    </row>
    <row r="192" spans="2:9" x14ac:dyDescent="0.25">
      <c r="B192" s="41" t="s">
        <v>2862</v>
      </c>
      <c r="C192" s="37" t="s">
        <v>2863</v>
      </c>
      <c r="D192" s="42">
        <v>2</v>
      </c>
      <c r="E192" s="43">
        <f t="shared" si="16"/>
        <v>0.47505938242280288</v>
      </c>
      <c r="F192" s="37"/>
      <c r="G192" s="37"/>
      <c r="H192" s="37"/>
      <c r="I192" s="37"/>
    </row>
    <row r="193" spans="2:9" x14ac:dyDescent="0.25">
      <c r="B193" s="41" t="s">
        <v>2864</v>
      </c>
      <c r="C193" s="37" t="s">
        <v>2865</v>
      </c>
      <c r="D193" s="42">
        <v>2</v>
      </c>
      <c r="E193" s="43">
        <f t="shared" si="16"/>
        <v>0.47505938242280288</v>
      </c>
      <c r="F193" s="37"/>
      <c r="G193" s="37"/>
      <c r="H193" s="37"/>
      <c r="I193" s="37"/>
    </row>
    <row r="194" spans="2:9" x14ac:dyDescent="0.25">
      <c r="B194" s="41" t="s">
        <v>3154</v>
      </c>
      <c r="C194" s="37" t="s">
        <v>3155</v>
      </c>
      <c r="D194" s="42">
        <v>1</v>
      </c>
      <c r="E194" s="43">
        <f t="shared" si="16"/>
        <v>0.23752969121140144</v>
      </c>
      <c r="F194" s="37"/>
      <c r="G194" s="37"/>
      <c r="H194" s="37"/>
      <c r="I194" s="37"/>
    </row>
    <row r="195" spans="2:9" x14ac:dyDescent="0.25">
      <c r="B195" s="41" t="s">
        <v>3156</v>
      </c>
      <c r="C195" s="37" t="s">
        <v>3157</v>
      </c>
      <c r="D195" s="42">
        <v>1</v>
      </c>
      <c r="E195" s="43">
        <f t="shared" si="16"/>
        <v>0.23752969121140144</v>
      </c>
      <c r="F195" s="37"/>
      <c r="G195" s="37"/>
      <c r="H195" s="37"/>
      <c r="I195" s="37"/>
    </row>
    <row r="196" spans="2:9" x14ac:dyDescent="0.25">
      <c r="B196" s="41" t="s">
        <v>3158</v>
      </c>
      <c r="C196" s="37" t="s">
        <v>3159</v>
      </c>
      <c r="D196" s="42">
        <v>1</v>
      </c>
      <c r="E196" s="43">
        <f t="shared" si="16"/>
        <v>0.23752969121140144</v>
      </c>
      <c r="F196" s="37"/>
      <c r="G196" s="37"/>
      <c r="H196" s="37"/>
      <c r="I196" s="37"/>
    </row>
    <row r="197" spans="2:9" x14ac:dyDescent="0.25">
      <c r="B197" s="41" t="s">
        <v>3160</v>
      </c>
      <c r="C197" s="37" t="s">
        <v>3161</v>
      </c>
      <c r="D197" s="42">
        <v>1</v>
      </c>
      <c r="E197" s="43">
        <f t="shared" si="16"/>
        <v>0.23752969121140144</v>
      </c>
      <c r="F197" s="37"/>
      <c r="G197" s="37"/>
      <c r="H197" s="37"/>
      <c r="I197" s="37"/>
    </row>
    <row r="198" spans="2:9" x14ac:dyDescent="0.25">
      <c r="B198" s="41" t="s">
        <v>3162</v>
      </c>
      <c r="C198" s="37" t="s">
        <v>3163</v>
      </c>
      <c r="D198" s="42">
        <v>1</v>
      </c>
      <c r="E198" s="43">
        <f t="shared" si="16"/>
        <v>0.23752969121140144</v>
      </c>
      <c r="F198" s="37"/>
      <c r="G198" s="37"/>
      <c r="H198" s="37"/>
      <c r="I198" s="37"/>
    </row>
    <row r="199" spans="2:9" x14ac:dyDescent="0.25">
      <c r="B199" s="36" t="s">
        <v>15</v>
      </c>
      <c r="C199" s="37"/>
      <c r="D199" s="38">
        <v>419</v>
      </c>
      <c r="E199" s="39">
        <f>+D199/$D$6*100</f>
        <v>1.2541155342711763</v>
      </c>
      <c r="F199" s="37"/>
      <c r="G199" s="37"/>
      <c r="H199" s="37"/>
      <c r="I199" s="37"/>
    </row>
    <row r="200" spans="2:9" x14ac:dyDescent="0.25">
      <c r="B200" s="41" t="s">
        <v>178</v>
      </c>
      <c r="C200" s="37" t="s">
        <v>179</v>
      </c>
      <c r="D200" s="42">
        <v>272</v>
      </c>
      <c r="E200" s="43">
        <f>+D200/$D$199*100</f>
        <v>64.916467780429599</v>
      </c>
      <c r="F200" s="37"/>
      <c r="G200" s="37"/>
      <c r="H200" s="37"/>
      <c r="I200" s="37"/>
    </row>
    <row r="201" spans="2:9" x14ac:dyDescent="0.25">
      <c r="B201" s="41" t="s">
        <v>180</v>
      </c>
      <c r="C201" s="37" t="s">
        <v>181</v>
      </c>
      <c r="D201" s="42">
        <v>147</v>
      </c>
      <c r="E201" s="43">
        <f>+D201/$D$199*100</f>
        <v>35.083532219570408</v>
      </c>
      <c r="F201" s="37"/>
      <c r="G201" s="37"/>
      <c r="H201" s="37"/>
      <c r="I201" s="37"/>
    </row>
    <row r="202" spans="2:9" x14ac:dyDescent="0.25">
      <c r="B202" s="36" t="s">
        <v>28</v>
      </c>
      <c r="C202" s="37"/>
      <c r="D202" s="38">
        <v>396</v>
      </c>
      <c r="E202" s="39">
        <f>+D202/$D$6*100</f>
        <v>1.1852738700987728</v>
      </c>
      <c r="F202" s="37"/>
      <c r="G202" s="37"/>
      <c r="H202" s="37"/>
      <c r="I202" s="37"/>
    </row>
    <row r="203" spans="2:9" x14ac:dyDescent="0.25">
      <c r="B203" s="41" t="s">
        <v>1094</v>
      </c>
      <c r="C203" s="37" t="s">
        <v>1095</v>
      </c>
      <c r="D203" s="42">
        <v>176</v>
      </c>
      <c r="E203" s="43">
        <f>+D203/$D$202*100</f>
        <v>44.444444444444443</v>
      </c>
      <c r="F203" s="37"/>
      <c r="G203" s="37"/>
      <c r="H203" s="37"/>
      <c r="I203" s="37"/>
    </row>
    <row r="204" spans="2:9" x14ac:dyDescent="0.25">
      <c r="B204" s="41" t="s">
        <v>237</v>
      </c>
      <c r="C204" s="37" t="s">
        <v>238</v>
      </c>
      <c r="D204" s="42">
        <v>85</v>
      </c>
      <c r="E204" s="43">
        <f t="shared" ref="E204:E210" si="17">+D204/$D$202*100</f>
        <v>21.464646464646464</v>
      </c>
      <c r="F204" s="37"/>
      <c r="G204" s="37"/>
      <c r="H204" s="37"/>
      <c r="I204" s="37"/>
    </row>
    <row r="205" spans="2:9" x14ac:dyDescent="0.25">
      <c r="B205" s="41" t="s">
        <v>1098</v>
      </c>
      <c r="C205" s="37" t="s">
        <v>1099</v>
      </c>
      <c r="D205" s="42">
        <v>82</v>
      </c>
      <c r="E205" s="43">
        <f t="shared" si="17"/>
        <v>20.707070707070706</v>
      </c>
      <c r="F205" s="37"/>
      <c r="G205" s="37"/>
      <c r="H205" s="37"/>
      <c r="I205" s="37"/>
    </row>
    <row r="206" spans="2:9" x14ac:dyDescent="0.25">
      <c r="B206" s="41" t="s">
        <v>1186</v>
      </c>
      <c r="C206" s="37" t="s">
        <v>1187</v>
      </c>
      <c r="D206" s="42">
        <v>39</v>
      </c>
      <c r="E206" s="43">
        <f t="shared" si="17"/>
        <v>9.8484848484848477</v>
      </c>
      <c r="F206" s="37"/>
      <c r="G206" s="37"/>
      <c r="H206" s="37"/>
      <c r="I206" s="37"/>
    </row>
    <row r="207" spans="2:9" x14ac:dyDescent="0.25">
      <c r="B207" s="41" t="s">
        <v>1282</v>
      </c>
      <c r="C207" s="37" t="s">
        <v>1283</v>
      </c>
      <c r="D207" s="42">
        <v>9</v>
      </c>
      <c r="E207" s="43">
        <f t="shared" si="17"/>
        <v>2.2727272727272729</v>
      </c>
      <c r="F207" s="37"/>
      <c r="G207" s="37"/>
      <c r="H207" s="37"/>
      <c r="I207" s="37"/>
    </row>
    <row r="208" spans="2:9" x14ac:dyDescent="0.25">
      <c r="B208" s="41" t="s">
        <v>2848</v>
      </c>
      <c r="C208" s="37" t="s">
        <v>2849</v>
      </c>
      <c r="D208" s="42">
        <v>2</v>
      </c>
      <c r="E208" s="43">
        <f t="shared" si="17"/>
        <v>0.50505050505050508</v>
      </c>
      <c r="F208" s="37"/>
      <c r="G208" s="37"/>
      <c r="H208" s="37"/>
      <c r="I208" s="37"/>
    </row>
    <row r="209" spans="2:9" x14ac:dyDescent="0.25">
      <c r="B209" s="41" t="s">
        <v>1432</v>
      </c>
      <c r="C209" s="37" t="s">
        <v>1433</v>
      </c>
      <c r="D209" s="42">
        <v>2</v>
      </c>
      <c r="E209" s="43">
        <f t="shared" si="17"/>
        <v>0.50505050505050508</v>
      </c>
      <c r="F209" s="37"/>
      <c r="G209" s="37"/>
      <c r="H209" s="37"/>
      <c r="I209" s="37"/>
    </row>
    <row r="210" spans="2:9" x14ac:dyDescent="0.25">
      <c r="B210" s="41" t="s">
        <v>239</v>
      </c>
      <c r="C210" s="37" t="s">
        <v>240</v>
      </c>
      <c r="D210" s="42">
        <v>1</v>
      </c>
      <c r="E210" s="43">
        <f t="shared" si="17"/>
        <v>0.25252525252525254</v>
      </c>
      <c r="F210" s="37"/>
      <c r="G210" s="37"/>
      <c r="H210" s="37"/>
      <c r="I210" s="37"/>
    </row>
    <row r="211" spans="2:9" x14ac:dyDescent="0.25">
      <c r="B211" s="36" t="s">
        <v>31</v>
      </c>
      <c r="C211" s="37"/>
      <c r="D211" s="38">
        <v>392</v>
      </c>
      <c r="E211" s="39">
        <f>+D211/$D$6*100</f>
        <v>1.1733014067644418</v>
      </c>
      <c r="F211" s="37"/>
      <c r="G211" s="37"/>
      <c r="H211" s="37"/>
      <c r="I211" s="37"/>
    </row>
    <row r="212" spans="2:9" x14ac:dyDescent="0.25">
      <c r="B212" s="41" t="s">
        <v>1092</v>
      </c>
      <c r="C212" s="37" t="s">
        <v>1093</v>
      </c>
      <c r="D212" s="42">
        <v>149</v>
      </c>
      <c r="E212" s="43">
        <f>+D212/$D$211*100</f>
        <v>38.010204081632651</v>
      </c>
      <c r="F212" s="37"/>
      <c r="G212" s="37"/>
      <c r="H212" s="37"/>
      <c r="I212" s="37"/>
    </row>
    <row r="213" spans="2:9" x14ac:dyDescent="0.25">
      <c r="B213" s="41" t="s">
        <v>1102</v>
      </c>
      <c r="C213" s="37" t="s">
        <v>1103</v>
      </c>
      <c r="D213" s="42">
        <v>104</v>
      </c>
      <c r="E213" s="43">
        <f t="shared" ref="E213:E220" si="18">+D213/$D$211*100</f>
        <v>26.530612244897959</v>
      </c>
      <c r="F213" s="37"/>
      <c r="G213" s="37"/>
      <c r="H213" s="37"/>
      <c r="I213" s="37"/>
    </row>
    <row r="214" spans="2:9" x14ac:dyDescent="0.25">
      <c r="B214" s="41" t="s">
        <v>251</v>
      </c>
      <c r="C214" s="37" t="s">
        <v>252</v>
      </c>
      <c r="D214" s="42">
        <v>87</v>
      </c>
      <c r="E214" s="43">
        <f t="shared" si="18"/>
        <v>22.193877551020407</v>
      </c>
      <c r="F214" s="37"/>
      <c r="G214" s="37"/>
      <c r="H214" s="37"/>
      <c r="I214" s="37"/>
    </row>
    <row r="215" spans="2:9" x14ac:dyDescent="0.25">
      <c r="B215" s="41" t="s">
        <v>253</v>
      </c>
      <c r="C215" s="37" t="s">
        <v>254</v>
      </c>
      <c r="D215" s="42">
        <v>40</v>
      </c>
      <c r="E215" s="43">
        <f t="shared" si="18"/>
        <v>10.204081632653061</v>
      </c>
      <c r="F215" s="37"/>
      <c r="G215" s="37"/>
      <c r="H215" s="37"/>
      <c r="I215" s="37"/>
    </row>
    <row r="216" spans="2:9" x14ac:dyDescent="0.25">
      <c r="B216" s="41" t="s">
        <v>255</v>
      </c>
      <c r="C216" s="37" t="s">
        <v>256</v>
      </c>
      <c r="D216" s="42">
        <v>5</v>
      </c>
      <c r="E216" s="43">
        <f t="shared" si="18"/>
        <v>1.2755102040816326</v>
      </c>
      <c r="F216" s="37"/>
      <c r="G216" s="37"/>
      <c r="H216" s="37"/>
      <c r="I216" s="37"/>
    </row>
    <row r="217" spans="2:9" x14ac:dyDescent="0.25">
      <c r="B217" s="41" t="s">
        <v>1594</v>
      </c>
      <c r="C217" s="37" t="s">
        <v>1595</v>
      </c>
      <c r="D217" s="42">
        <v>2</v>
      </c>
      <c r="E217" s="43">
        <f t="shared" si="18"/>
        <v>0.51020408163265307</v>
      </c>
      <c r="F217" s="37"/>
      <c r="G217" s="37"/>
      <c r="H217" s="37"/>
      <c r="I217" s="37"/>
    </row>
    <row r="218" spans="2:9" x14ac:dyDescent="0.25">
      <c r="B218" s="41" t="s">
        <v>2852</v>
      </c>
      <c r="C218" s="37" t="s">
        <v>2853</v>
      </c>
      <c r="D218" s="42">
        <v>2</v>
      </c>
      <c r="E218" s="43">
        <f t="shared" si="18"/>
        <v>0.51020408163265307</v>
      </c>
      <c r="F218" s="37"/>
      <c r="G218" s="37"/>
      <c r="H218" s="37"/>
      <c r="I218" s="37"/>
    </row>
    <row r="219" spans="2:9" x14ac:dyDescent="0.25">
      <c r="B219" s="41" t="s">
        <v>1596</v>
      </c>
      <c r="C219" s="37" t="s">
        <v>1597</v>
      </c>
      <c r="D219" s="42">
        <v>2</v>
      </c>
      <c r="E219" s="43">
        <f t="shared" si="18"/>
        <v>0.51020408163265307</v>
      </c>
      <c r="F219" s="37"/>
      <c r="G219" s="37"/>
      <c r="H219" s="37"/>
      <c r="I219" s="37"/>
    </row>
    <row r="220" spans="2:9" x14ac:dyDescent="0.25">
      <c r="B220" s="41" t="s">
        <v>3136</v>
      </c>
      <c r="C220" s="37" t="s">
        <v>3137</v>
      </c>
      <c r="D220" s="42">
        <v>1</v>
      </c>
      <c r="E220" s="43">
        <f t="shared" si="18"/>
        <v>0.25510204081632654</v>
      </c>
      <c r="F220" s="37"/>
      <c r="G220" s="37"/>
      <c r="H220" s="37"/>
      <c r="I220" s="37"/>
    </row>
    <row r="221" spans="2:9" x14ac:dyDescent="0.25">
      <c r="B221" s="36" t="s">
        <v>35</v>
      </c>
      <c r="C221" s="37"/>
      <c r="D221" s="38">
        <v>362</v>
      </c>
      <c r="E221" s="39">
        <f>+D221/$D$6*100</f>
        <v>1.0835079317569589</v>
      </c>
      <c r="F221" s="37"/>
      <c r="G221" s="37"/>
      <c r="H221" s="37"/>
      <c r="I221" s="37"/>
    </row>
    <row r="222" spans="2:9" x14ac:dyDescent="0.25">
      <c r="B222" s="41" t="s">
        <v>303</v>
      </c>
      <c r="C222" s="37" t="s">
        <v>304</v>
      </c>
      <c r="D222" s="42">
        <v>331</v>
      </c>
      <c r="E222" s="43">
        <f>+D222/$D$221*100</f>
        <v>91.436464088397798</v>
      </c>
      <c r="F222" s="37"/>
      <c r="G222" s="37"/>
      <c r="H222" s="37"/>
      <c r="I222" s="37"/>
    </row>
    <row r="223" spans="2:9" x14ac:dyDescent="0.25">
      <c r="B223" s="41" t="s">
        <v>1504</v>
      </c>
      <c r="C223" s="37" t="s">
        <v>1505</v>
      </c>
      <c r="D223" s="42">
        <v>29</v>
      </c>
      <c r="E223" s="43">
        <f t="shared" ref="E223:E224" si="19">+D223/$D$221*100</f>
        <v>8.0110497237569067</v>
      </c>
      <c r="F223" s="37"/>
      <c r="G223" s="37"/>
      <c r="H223" s="37"/>
      <c r="I223" s="37"/>
    </row>
    <row r="224" spans="2:9" x14ac:dyDescent="0.25">
      <c r="B224" s="41" t="s">
        <v>1322</v>
      </c>
      <c r="C224" s="37" t="s">
        <v>1323</v>
      </c>
      <c r="D224" s="42">
        <v>2</v>
      </c>
      <c r="E224" s="43">
        <f t="shared" si="19"/>
        <v>0.55248618784530379</v>
      </c>
      <c r="F224" s="37"/>
      <c r="G224" s="37"/>
      <c r="H224" s="37"/>
      <c r="I224" s="37"/>
    </row>
    <row r="225" spans="2:9" x14ac:dyDescent="0.25">
      <c r="B225" s="36" t="s">
        <v>37</v>
      </c>
      <c r="C225" s="37"/>
      <c r="D225" s="38">
        <v>337</v>
      </c>
      <c r="E225" s="39">
        <f>+D225/$D$6*100</f>
        <v>1.00868003591739</v>
      </c>
      <c r="F225" s="37"/>
      <c r="G225" s="37"/>
      <c r="H225" s="37"/>
      <c r="I225" s="37"/>
    </row>
    <row r="226" spans="2:9" x14ac:dyDescent="0.25">
      <c r="B226" s="41" t="s">
        <v>335</v>
      </c>
      <c r="C226" s="37" t="s">
        <v>336</v>
      </c>
      <c r="D226" s="42">
        <v>290</v>
      </c>
      <c r="E226" s="43">
        <f>+D226/$D$225*100</f>
        <v>86.053412462908014</v>
      </c>
      <c r="F226" s="37"/>
      <c r="G226" s="37"/>
      <c r="H226" s="37"/>
      <c r="I226" s="37"/>
    </row>
    <row r="227" spans="2:9" x14ac:dyDescent="0.25">
      <c r="B227" s="41" t="s">
        <v>337</v>
      </c>
      <c r="C227" s="37" t="s">
        <v>338</v>
      </c>
      <c r="D227" s="42">
        <v>31</v>
      </c>
      <c r="E227" s="43">
        <f t="shared" ref="E227:E228" si="20">+D227/$D$225*100</f>
        <v>9.1988130563798212</v>
      </c>
      <c r="F227" s="37"/>
      <c r="G227" s="37"/>
      <c r="H227" s="37"/>
      <c r="I227" s="37"/>
    </row>
    <row r="228" spans="2:9" x14ac:dyDescent="0.25">
      <c r="B228" s="41" t="s">
        <v>339</v>
      </c>
      <c r="C228" s="37" t="s">
        <v>340</v>
      </c>
      <c r="D228" s="42">
        <v>16</v>
      </c>
      <c r="E228" s="43">
        <f t="shared" si="20"/>
        <v>4.7477744807121667</v>
      </c>
      <c r="F228" s="37"/>
      <c r="G228" s="37"/>
      <c r="H228" s="37"/>
      <c r="I228" s="37"/>
    </row>
    <row r="229" spans="2:9" x14ac:dyDescent="0.25">
      <c r="B229" s="36" t="s">
        <v>84</v>
      </c>
      <c r="C229" s="37"/>
      <c r="D229" s="38">
        <v>326</v>
      </c>
      <c r="E229" s="39">
        <f>+D229/$D$6*100</f>
        <v>0.97575576174797962</v>
      </c>
      <c r="F229" s="37"/>
      <c r="G229" s="37"/>
      <c r="H229" s="37"/>
      <c r="I229" s="37"/>
    </row>
    <row r="230" spans="2:9" x14ac:dyDescent="0.25">
      <c r="B230" s="41" t="s">
        <v>667</v>
      </c>
      <c r="C230" s="37" t="s">
        <v>668</v>
      </c>
      <c r="D230" s="42">
        <v>200</v>
      </c>
      <c r="E230" s="43">
        <f>+D230/$D$229*100</f>
        <v>61.349693251533743</v>
      </c>
      <c r="F230" s="37"/>
      <c r="G230" s="37"/>
      <c r="H230" s="37"/>
      <c r="I230" s="37"/>
    </row>
    <row r="231" spans="2:9" x14ac:dyDescent="0.25">
      <c r="B231" s="41" t="s">
        <v>419</v>
      </c>
      <c r="C231" s="37" t="s">
        <v>420</v>
      </c>
      <c r="D231" s="42">
        <v>56</v>
      </c>
      <c r="E231" s="43">
        <f t="shared" ref="E231:E237" si="21">+D231/$D$229*100</f>
        <v>17.177914110429448</v>
      </c>
      <c r="F231" s="37"/>
      <c r="G231" s="37"/>
      <c r="H231" s="37"/>
      <c r="I231" s="37"/>
    </row>
    <row r="232" spans="2:9" x14ac:dyDescent="0.25">
      <c r="B232" s="41" t="s">
        <v>427</v>
      </c>
      <c r="C232" s="37" t="s">
        <v>428</v>
      </c>
      <c r="D232" s="42">
        <v>39</v>
      </c>
      <c r="E232" s="43">
        <f t="shared" si="21"/>
        <v>11.963190184049081</v>
      </c>
      <c r="F232" s="37"/>
      <c r="G232" s="37"/>
      <c r="H232" s="37"/>
      <c r="I232" s="37"/>
    </row>
    <row r="233" spans="2:9" x14ac:dyDescent="0.25">
      <c r="B233" s="41" t="s">
        <v>675</v>
      </c>
      <c r="C233" s="37" t="s">
        <v>676</v>
      </c>
      <c r="D233" s="42">
        <v>24</v>
      </c>
      <c r="E233" s="43">
        <f t="shared" si="21"/>
        <v>7.3619631901840492</v>
      </c>
      <c r="F233" s="37"/>
      <c r="G233" s="37"/>
      <c r="H233" s="37"/>
      <c r="I233" s="37"/>
    </row>
    <row r="234" spans="2:9" x14ac:dyDescent="0.25">
      <c r="B234" s="41" t="s">
        <v>699</v>
      </c>
      <c r="C234" s="37" t="s">
        <v>700</v>
      </c>
      <c r="D234" s="42">
        <v>3</v>
      </c>
      <c r="E234" s="43">
        <f t="shared" si="21"/>
        <v>0.92024539877300615</v>
      </c>
      <c r="F234" s="37"/>
      <c r="G234" s="37"/>
      <c r="H234" s="37"/>
      <c r="I234" s="37"/>
    </row>
    <row r="235" spans="2:9" x14ac:dyDescent="0.25">
      <c r="B235" s="41" t="s">
        <v>701</v>
      </c>
      <c r="C235" s="37" t="s">
        <v>702</v>
      </c>
      <c r="D235" s="42">
        <v>2</v>
      </c>
      <c r="E235" s="43">
        <f t="shared" si="21"/>
        <v>0.61349693251533743</v>
      </c>
      <c r="F235" s="37"/>
      <c r="G235" s="37"/>
      <c r="H235" s="37"/>
      <c r="I235" s="37"/>
    </row>
    <row r="236" spans="2:9" x14ac:dyDescent="0.25">
      <c r="B236" s="41" t="s">
        <v>3066</v>
      </c>
      <c r="C236" s="37" t="s">
        <v>3067</v>
      </c>
      <c r="D236" s="42">
        <v>1</v>
      </c>
      <c r="E236" s="43">
        <f t="shared" si="21"/>
        <v>0.30674846625766872</v>
      </c>
      <c r="F236" s="37"/>
      <c r="G236" s="37"/>
      <c r="H236" s="37"/>
      <c r="I236" s="37"/>
    </row>
    <row r="237" spans="2:9" x14ac:dyDescent="0.25">
      <c r="B237" s="41" t="s">
        <v>3068</v>
      </c>
      <c r="C237" s="37" t="s">
        <v>3069</v>
      </c>
      <c r="D237" s="42">
        <v>1</v>
      </c>
      <c r="E237" s="43">
        <f t="shared" si="21"/>
        <v>0.30674846625766872</v>
      </c>
      <c r="F237" s="37"/>
      <c r="G237" s="37"/>
      <c r="H237" s="37"/>
      <c r="I237" s="37"/>
    </row>
    <row r="238" spans="2:9" x14ac:dyDescent="0.25">
      <c r="B238" s="36" t="s">
        <v>52</v>
      </c>
      <c r="C238" s="37"/>
      <c r="D238" s="38">
        <v>306</v>
      </c>
      <c r="E238" s="39">
        <f>+D238/$D$6*100</f>
        <v>0.91589344507632453</v>
      </c>
      <c r="F238" s="37"/>
      <c r="G238" s="37"/>
      <c r="H238" s="37"/>
      <c r="I238" s="37"/>
    </row>
    <row r="239" spans="2:9" x14ac:dyDescent="0.25">
      <c r="B239" s="41" t="s">
        <v>379</v>
      </c>
      <c r="C239" s="37" t="s">
        <v>380</v>
      </c>
      <c r="D239" s="42">
        <v>156</v>
      </c>
      <c r="E239" s="43">
        <f>+D239/$D$238*100</f>
        <v>50.980392156862742</v>
      </c>
      <c r="F239" s="37"/>
      <c r="G239" s="37"/>
      <c r="H239" s="37"/>
      <c r="I239" s="37"/>
    </row>
    <row r="240" spans="2:9" x14ac:dyDescent="0.25">
      <c r="B240" s="41" t="s">
        <v>1104</v>
      </c>
      <c r="C240" s="37" t="s">
        <v>1105</v>
      </c>
      <c r="D240" s="42">
        <v>82</v>
      </c>
      <c r="E240" s="43">
        <f t="shared" ref="E240:E245" si="22">+D240/$D$238*100</f>
        <v>26.797385620915033</v>
      </c>
      <c r="F240" s="37"/>
      <c r="G240" s="37"/>
      <c r="H240" s="37"/>
      <c r="I240" s="37"/>
    </row>
    <row r="241" spans="2:9" x14ac:dyDescent="0.25">
      <c r="B241" s="41" t="s">
        <v>417</v>
      </c>
      <c r="C241" s="37" t="s">
        <v>418</v>
      </c>
      <c r="D241" s="42">
        <v>40</v>
      </c>
      <c r="E241" s="43">
        <f t="shared" si="22"/>
        <v>13.071895424836603</v>
      </c>
      <c r="F241" s="37"/>
      <c r="G241" s="37"/>
      <c r="H241" s="37"/>
      <c r="I241" s="37"/>
    </row>
    <row r="242" spans="2:9" x14ac:dyDescent="0.25">
      <c r="B242" s="41" t="s">
        <v>1206</v>
      </c>
      <c r="C242" s="37" t="s">
        <v>1207</v>
      </c>
      <c r="D242" s="42">
        <v>20</v>
      </c>
      <c r="E242" s="43">
        <f t="shared" si="22"/>
        <v>6.5359477124183014</v>
      </c>
      <c r="F242" s="37"/>
      <c r="G242" s="37"/>
      <c r="H242" s="37"/>
      <c r="I242" s="37"/>
    </row>
    <row r="243" spans="2:9" x14ac:dyDescent="0.25">
      <c r="B243" s="41" t="s">
        <v>2706</v>
      </c>
      <c r="C243" s="37" t="s">
        <v>2707</v>
      </c>
      <c r="D243" s="42">
        <v>4</v>
      </c>
      <c r="E243" s="43">
        <f t="shared" si="22"/>
        <v>1.3071895424836601</v>
      </c>
      <c r="F243" s="37"/>
      <c r="G243" s="37"/>
      <c r="H243" s="37"/>
      <c r="I243" s="37"/>
    </row>
    <row r="244" spans="2:9" x14ac:dyDescent="0.25">
      <c r="B244" s="41" t="s">
        <v>2750</v>
      </c>
      <c r="C244" s="37" t="s">
        <v>2751</v>
      </c>
      <c r="D244" s="42">
        <v>3</v>
      </c>
      <c r="E244" s="43">
        <f t="shared" si="22"/>
        <v>0.98039215686274506</v>
      </c>
      <c r="F244" s="37"/>
      <c r="G244" s="37"/>
      <c r="H244" s="37"/>
      <c r="I244" s="37"/>
    </row>
    <row r="245" spans="2:9" x14ac:dyDescent="0.25">
      <c r="B245" s="41" t="s">
        <v>3130</v>
      </c>
      <c r="C245" s="37" t="s">
        <v>3131</v>
      </c>
      <c r="D245" s="42">
        <v>1</v>
      </c>
      <c r="E245" s="43">
        <f t="shared" si="22"/>
        <v>0.32679738562091504</v>
      </c>
      <c r="F245" s="37"/>
      <c r="G245" s="37"/>
      <c r="H245" s="37"/>
      <c r="I245" s="37"/>
    </row>
    <row r="246" spans="2:9" x14ac:dyDescent="0.25">
      <c r="B246" s="36" t="s">
        <v>30</v>
      </c>
      <c r="C246" s="37"/>
      <c r="D246" s="38">
        <v>297</v>
      </c>
      <c r="E246" s="39">
        <f>+D246/$D$6*100</f>
        <v>0.88895540257407957</v>
      </c>
      <c r="F246" s="37"/>
      <c r="G246" s="37"/>
      <c r="H246" s="37"/>
      <c r="I246" s="37"/>
    </row>
    <row r="247" spans="2:9" x14ac:dyDescent="0.25">
      <c r="B247" s="41" t="s">
        <v>283</v>
      </c>
      <c r="C247" s="37" t="s">
        <v>284</v>
      </c>
      <c r="D247" s="42">
        <v>188</v>
      </c>
      <c r="E247" s="43">
        <f>+D247/$D$246*100</f>
        <v>63.299663299663301</v>
      </c>
      <c r="F247" s="37"/>
      <c r="G247" s="37"/>
      <c r="H247" s="37"/>
      <c r="I247" s="37"/>
    </row>
    <row r="248" spans="2:9" x14ac:dyDescent="0.25">
      <c r="B248" s="41" t="s">
        <v>1174</v>
      </c>
      <c r="C248" s="37" t="s">
        <v>1175</v>
      </c>
      <c r="D248" s="42">
        <v>39</v>
      </c>
      <c r="E248" s="43">
        <f t="shared" ref="E248:E261" si="23">+D248/$D$246*100</f>
        <v>13.131313131313133</v>
      </c>
      <c r="F248" s="37"/>
      <c r="G248" s="37"/>
      <c r="H248" s="37"/>
      <c r="I248" s="37"/>
    </row>
    <row r="249" spans="2:9" x14ac:dyDescent="0.25">
      <c r="B249" s="41" t="s">
        <v>285</v>
      </c>
      <c r="C249" s="37" t="s">
        <v>286</v>
      </c>
      <c r="D249" s="42">
        <v>20</v>
      </c>
      <c r="E249" s="43">
        <f t="shared" si="23"/>
        <v>6.7340067340067336</v>
      </c>
      <c r="F249" s="37"/>
      <c r="G249" s="37"/>
      <c r="H249" s="37"/>
      <c r="I249" s="37"/>
    </row>
    <row r="250" spans="2:9" x14ac:dyDescent="0.25">
      <c r="B250" s="41" t="s">
        <v>1214</v>
      </c>
      <c r="C250" s="37" t="s">
        <v>1215</v>
      </c>
      <c r="D250" s="42">
        <v>11</v>
      </c>
      <c r="E250" s="43">
        <f t="shared" si="23"/>
        <v>3.7037037037037033</v>
      </c>
      <c r="F250" s="37"/>
      <c r="G250" s="37"/>
      <c r="H250" s="37"/>
      <c r="I250" s="37"/>
    </row>
    <row r="251" spans="2:9" x14ac:dyDescent="0.25">
      <c r="B251" s="41" t="s">
        <v>287</v>
      </c>
      <c r="C251" s="37" t="s">
        <v>288</v>
      </c>
      <c r="D251" s="42">
        <v>10</v>
      </c>
      <c r="E251" s="43">
        <f t="shared" si="23"/>
        <v>3.3670033670033668</v>
      </c>
      <c r="F251" s="37"/>
      <c r="G251" s="37"/>
      <c r="H251" s="37"/>
      <c r="I251" s="37"/>
    </row>
    <row r="252" spans="2:9" x14ac:dyDescent="0.25">
      <c r="B252" s="41" t="s">
        <v>279</v>
      </c>
      <c r="C252" s="37" t="s">
        <v>280</v>
      </c>
      <c r="D252" s="42">
        <v>6</v>
      </c>
      <c r="E252" s="43">
        <f t="shared" si="23"/>
        <v>2.0202020202020203</v>
      </c>
      <c r="F252" s="37"/>
      <c r="G252" s="37"/>
      <c r="H252" s="37"/>
      <c r="I252" s="37"/>
    </row>
    <row r="253" spans="2:9" x14ac:dyDescent="0.25">
      <c r="B253" s="41" t="s">
        <v>1558</v>
      </c>
      <c r="C253" s="37" t="s">
        <v>1559</v>
      </c>
      <c r="D253" s="42">
        <v>5</v>
      </c>
      <c r="E253" s="43">
        <f t="shared" si="23"/>
        <v>1.6835016835016834</v>
      </c>
      <c r="F253" s="37"/>
      <c r="G253" s="37"/>
      <c r="H253" s="37"/>
      <c r="I253" s="37"/>
    </row>
    <row r="254" spans="2:9" x14ac:dyDescent="0.25">
      <c r="B254" s="41" t="s">
        <v>281</v>
      </c>
      <c r="C254" s="37" t="s">
        <v>282</v>
      </c>
      <c r="D254" s="42">
        <v>5</v>
      </c>
      <c r="E254" s="43">
        <f t="shared" si="23"/>
        <v>1.6835016835016834</v>
      </c>
      <c r="F254" s="37"/>
      <c r="G254" s="37"/>
      <c r="H254" s="37"/>
      <c r="I254" s="37"/>
    </row>
    <row r="255" spans="2:9" x14ac:dyDescent="0.25">
      <c r="B255" s="41" t="s">
        <v>2702</v>
      </c>
      <c r="C255" s="37" t="s">
        <v>2703</v>
      </c>
      <c r="D255" s="42">
        <v>4</v>
      </c>
      <c r="E255" s="43">
        <f t="shared" si="23"/>
        <v>1.3468013468013467</v>
      </c>
      <c r="F255" s="37"/>
      <c r="G255" s="37"/>
      <c r="H255" s="37"/>
      <c r="I255" s="37"/>
    </row>
    <row r="256" spans="2:9" x14ac:dyDescent="0.25">
      <c r="B256" s="41" t="s">
        <v>1246</v>
      </c>
      <c r="C256" s="37" t="s">
        <v>1247</v>
      </c>
      <c r="D256" s="42">
        <v>3</v>
      </c>
      <c r="E256" s="43">
        <f t="shared" si="23"/>
        <v>1.0101010101010102</v>
      </c>
      <c r="F256" s="37"/>
      <c r="G256" s="37"/>
      <c r="H256" s="37"/>
      <c r="I256" s="37"/>
    </row>
    <row r="257" spans="2:9" x14ac:dyDescent="0.25">
      <c r="B257" s="41" t="s">
        <v>1552</v>
      </c>
      <c r="C257" s="37" t="s">
        <v>1553</v>
      </c>
      <c r="D257" s="42">
        <v>2</v>
      </c>
      <c r="E257" s="43">
        <f t="shared" si="23"/>
        <v>0.67340067340067333</v>
      </c>
      <c r="F257" s="37"/>
      <c r="G257" s="37"/>
      <c r="H257" s="37"/>
      <c r="I257" s="37"/>
    </row>
    <row r="258" spans="2:9" x14ac:dyDescent="0.25">
      <c r="B258" s="41" t="s">
        <v>3060</v>
      </c>
      <c r="C258" s="37" t="s">
        <v>3061</v>
      </c>
      <c r="D258" s="42">
        <v>1</v>
      </c>
      <c r="E258" s="43">
        <f t="shared" si="23"/>
        <v>0.33670033670033667</v>
      </c>
      <c r="F258" s="37"/>
      <c r="G258" s="37"/>
      <c r="H258" s="37"/>
      <c r="I258" s="37"/>
    </row>
    <row r="259" spans="2:9" x14ac:dyDescent="0.25">
      <c r="B259" s="41" t="s">
        <v>3062</v>
      </c>
      <c r="C259" s="37" t="s">
        <v>3063</v>
      </c>
      <c r="D259" s="42">
        <v>1</v>
      </c>
      <c r="E259" s="43">
        <f t="shared" si="23"/>
        <v>0.33670033670033667</v>
      </c>
      <c r="F259" s="37"/>
      <c r="G259" s="37"/>
      <c r="H259" s="37"/>
      <c r="I259" s="37"/>
    </row>
    <row r="260" spans="2:9" x14ac:dyDescent="0.25">
      <c r="B260" s="41" t="s">
        <v>1554</v>
      </c>
      <c r="C260" s="37" t="s">
        <v>1555</v>
      </c>
      <c r="D260" s="42">
        <v>1</v>
      </c>
      <c r="E260" s="43">
        <f t="shared" si="23"/>
        <v>0.33670033670033667</v>
      </c>
      <c r="F260" s="37"/>
      <c r="G260" s="37"/>
      <c r="H260" s="37"/>
      <c r="I260" s="37"/>
    </row>
    <row r="261" spans="2:9" x14ac:dyDescent="0.25">
      <c r="B261" s="41" t="s">
        <v>1556</v>
      </c>
      <c r="C261" s="37" t="s">
        <v>1557</v>
      </c>
      <c r="D261" s="42">
        <v>1</v>
      </c>
      <c r="E261" s="43">
        <f t="shared" si="23"/>
        <v>0.33670033670033667</v>
      </c>
      <c r="F261" s="37"/>
      <c r="G261" s="37"/>
      <c r="H261" s="37"/>
      <c r="I261" s="37"/>
    </row>
    <row r="262" spans="2:9" x14ac:dyDescent="0.25">
      <c r="B262" s="36" t="s">
        <v>36</v>
      </c>
      <c r="C262" s="37"/>
      <c r="D262" s="38">
        <v>291</v>
      </c>
      <c r="E262" s="39">
        <f>+D262/$D$6*100</f>
        <v>0.87099670757258307</v>
      </c>
      <c r="F262" s="37"/>
      <c r="G262" s="37"/>
      <c r="H262" s="37"/>
      <c r="I262" s="37"/>
    </row>
    <row r="263" spans="2:9" x14ac:dyDescent="0.25">
      <c r="B263" s="41" t="s">
        <v>233</v>
      </c>
      <c r="C263" s="37" t="s">
        <v>234</v>
      </c>
      <c r="D263" s="42">
        <v>240</v>
      </c>
      <c r="E263" s="43">
        <f>+D263/$D$262*100</f>
        <v>82.474226804123703</v>
      </c>
      <c r="F263" s="37"/>
      <c r="G263" s="37"/>
      <c r="H263" s="37"/>
      <c r="I263" s="37"/>
    </row>
    <row r="264" spans="2:9" x14ac:dyDescent="0.25">
      <c r="B264" s="41" t="s">
        <v>235</v>
      </c>
      <c r="C264" s="37" t="s">
        <v>236</v>
      </c>
      <c r="D264" s="42">
        <v>42</v>
      </c>
      <c r="E264" s="43">
        <f t="shared" ref="E264:E268" si="24">+D264/$D$262*100</f>
        <v>14.432989690721648</v>
      </c>
      <c r="F264" s="37"/>
      <c r="G264" s="37"/>
      <c r="H264" s="37"/>
      <c r="I264" s="37"/>
    </row>
    <row r="265" spans="2:9" x14ac:dyDescent="0.25">
      <c r="B265" s="41" t="s">
        <v>1204</v>
      </c>
      <c r="C265" s="37" t="s">
        <v>1205</v>
      </c>
      <c r="D265" s="42">
        <v>3</v>
      </c>
      <c r="E265" s="43">
        <f t="shared" si="24"/>
        <v>1.0309278350515463</v>
      </c>
      <c r="F265" s="37"/>
      <c r="G265" s="37"/>
      <c r="H265" s="37"/>
      <c r="I265" s="37"/>
    </row>
    <row r="266" spans="2:9" x14ac:dyDescent="0.25">
      <c r="B266" s="41" t="s">
        <v>1148</v>
      </c>
      <c r="C266" s="37" t="s">
        <v>1149</v>
      </c>
      <c r="D266" s="42">
        <v>3</v>
      </c>
      <c r="E266" s="43">
        <f t="shared" si="24"/>
        <v>1.0309278350515463</v>
      </c>
      <c r="F266" s="37"/>
      <c r="G266" s="37"/>
      <c r="H266" s="37"/>
      <c r="I266" s="37"/>
    </row>
    <row r="267" spans="2:9" x14ac:dyDescent="0.25">
      <c r="B267" s="41" t="s">
        <v>1522</v>
      </c>
      <c r="C267" s="37" t="s">
        <v>1523</v>
      </c>
      <c r="D267" s="42">
        <v>2</v>
      </c>
      <c r="E267" s="43">
        <f t="shared" si="24"/>
        <v>0.6872852233676976</v>
      </c>
      <c r="F267" s="37"/>
      <c r="G267" s="37"/>
      <c r="H267" s="37"/>
      <c r="I267" s="37"/>
    </row>
    <row r="268" spans="2:9" x14ac:dyDescent="0.25">
      <c r="B268" s="41" t="s">
        <v>3008</v>
      </c>
      <c r="C268" s="37" t="s">
        <v>3009</v>
      </c>
      <c r="D268" s="42">
        <v>1</v>
      </c>
      <c r="E268" s="43">
        <f t="shared" si="24"/>
        <v>0.3436426116838488</v>
      </c>
      <c r="F268" s="37"/>
      <c r="G268" s="37"/>
      <c r="H268" s="37"/>
      <c r="I268" s="37"/>
    </row>
    <row r="269" spans="2:9" x14ac:dyDescent="0.25">
      <c r="B269" s="36" t="s">
        <v>38</v>
      </c>
      <c r="C269" s="37"/>
      <c r="D269" s="38">
        <v>290</v>
      </c>
      <c r="E269" s="39">
        <f>+D269/$D$6*100</f>
        <v>0.86800359173900032</v>
      </c>
      <c r="F269" s="37"/>
      <c r="G269" s="37"/>
      <c r="H269" s="37"/>
      <c r="I269" s="37"/>
    </row>
    <row r="270" spans="2:9" x14ac:dyDescent="0.25">
      <c r="B270" s="41" t="s">
        <v>261</v>
      </c>
      <c r="C270" s="37" t="s">
        <v>262</v>
      </c>
      <c r="D270" s="42">
        <v>96</v>
      </c>
      <c r="E270" s="43">
        <f>+D270/$D$269*100</f>
        <v>33.103448275862071</v>
      </c>
      <c r="F270" s="37"/>
      <c r="G270" s="37"/>
      <c r="H270" s="37"/>
      <c r="I270" s="37"/>
    </row>
    <row r="271" spans="2:9" x14ac:dyDescent="0.25">
      <c r="B271" s="41" t="s">
        <v>259</v>
      </c>
      <c r="C271" s="37" t="s">
        <v>260</v>
      </c>
      <c r="D271" s="42">
        <v>79</v>
      </c>
      <c r="E271" s="43">
        <f t="shared" ref="E271:E276" si="25">+D271/$D$269*100</f>
        <v>27.241379310344826</v>
      </c>
      <c r="F271" s="37"/>
      <c r="G271" s="37"/>
      <c r="H271" s="37"/>
      <c r="I271" s="37"/>
    </row>
    <row r="272" spans="2:9" x14ac:dyDescent="0.25">
      <c r="B272" s="41" t="s">
        <v>257</v>
      </c>
      <c r="C272" s="37" t="s">
        <v>258</v>
      </c>
      <c r="D272" s="42">
        <v>76</v>
      </c>
      <c r="E272" s="43">
        <f t="shared" si="25"/>
        <v>26.206896551724139</v>
      </c>
      <c r="F272" s="37"/>
      <c r="G272" s="37"/>
      <c r="H272" s="37"/>
      <c r="I272" s="37"/>
    </row>
    <row r="273" spans="2:9" x14ac:dyDescent="0.25">
      <c r="B273" s="41" t="s">
        <v>1160</v>
      </c>
      <c r="C273" s="37" t="s">
        <v>1161</v>
      </c>
      <c r="D273" s="42">
        <v>32</v>
      </c>
      <c r="E273" s="43">
        <f t="shared" si="25"/>
        <v>11.03448275862069</v>
      </c>
      <c r="F273" s="37"/>
      <c r="G273" s="37"/>
      <c r="H273" s="37"/>
      <c r="I273" s="37"/>
    </row>
    <row r="274" spans="2:9" x14ac:dyDescent="0.25">
      <c r="B274" s="41" t="s">
        <v>2752</v>
      </c>
      <c r="C274" s="37" t="s">
        <v>2753</v>
      </c>
      <c r="D274" s="42">
        <v>3</v>
      </c>
      <c r="E274" s="43">
        <f t="shared" si="25"/>
        <v>1.0344827586206897</v>
      </c>
      <c r="F274" s="37"/>
      <c r="G274" s="37"/>
      <c r="H274" s="37"/>
      <c r="I274" s="37"/>
    </row>
    <row r="275" spans="2:9" x14ac:dyDescent="0.25">
      <c r="B275" s="41" t="s">
        <v>1600</v>
      </c>
      <c r="C275" s="37" t="s">
        <v>1601</v>
      </c>
      <c r="D275" s="42">
        <v>3</v>
      </c>
      <c r="E275" s="43">
        <f t="shared" si="25"/>
        <v>1.0344827586206897</v>
      </c>
      <c r="F275" s="37"/>
      <c r="G275" s="37"/>
      <c r="H275" s="37"/>
      <c r="I275" s="37"/>
    </row>
    <row r="276" spans="2:9" x14ac:dyDescent="0.25">
      <c r="B276" s="41" t="s">
        <v>1598</v>
      </c>
      <c r="C276" s="37" t="s">
        <v>1599</v>
      </c>
      <c r="D276" s="42">
        <v>1</v>
      </c>
      <c r="E276" s="43">
        <f t="shared" si="25"/>
        <v>0.34482758620689657</v>
      </c>
      <c r="F276" s="37"/>
      <c r="G276" s="37"/>
      <c r="H276" s="37"/>
      <c r="I276" s="37"/>
    </row>
    <row r="277" spans="2:9" x14ac:dyDescent="0.25">
      <c r="B277" s="36" t="s">
        <v>8</v>
      </c>
      <c r="C277" s="37"/>
      <c r="D277" s="38">
        <v>269</v>
      </c>
      <c r="E277" s="39">
        <f>+D277/$D$6*100</f>
        <v>0.80514815923376226</v>
      </c>
      <c r="F277" s="37"/>
      <c r="G277" s="37"/>
      <c r="H277" s="37"/>
      <c r="I277" s="37"/>
    </row>
    <row r="278" spans="2:9" x14ac:dyDescent="0.25">
      <c r="B278" s="41" t="s">
        <v>148</v>
      </c>
      <c r="C278" s="37" t="s">
        <v>149</v>
      </c>
      <c r="D278" s="42">
        <v>259</v>
      </c>
      <c r="E278" s="43">
        <f>+D278/$D$277*100</f>
        <v>96.282527881040892</v>
      </c>
      <c r="F278" s="37"/>
      <c r="G278" s="37"/>
      <c r="H278" s="37"/>
      <c r="I278" s="37"/>
    </row>
    <row r="279" spans="2:9" x14ac:dyDescent="0.25">
      <c r="B279" s="41" t="s">
        <v>1532</v>
      </c>
      <c r="C279" s="37" t="s">
        <v>1533</v>
      </c>
      <c r="D279" s="42">
        <v>2</v>
      </c>
      <c r="E279" s="43">
        <f t="shared" ref="E279:E284" si="26">+D279/$D$277*100</f>
        <v>0.74349442379182151</v>
      </c>
      <c r="F279" s="37"/>
      <c r="G279" s="37"/>
      <c r="H279" s="37"/>
      <c r="I279" s="37"/>
    </row>
    <row r="280" spans="2:9" x14ac:dyDescent="0.25">
      <c r="B280" s="41" t="s">
        <v>1534</v>
      </c>
      <c r="C280" s="37" t="s">
        <v>1535</v>
      </c>
      <c r="D280" s="42">
        <v>2</v>
      </c>
      <c r="E280" s="43">
        <f t="shared" si="26"/>
        <v>0.74349442379182151</v>
      </c>
      <c r="F280" s="37"/>
      <c r="G280" s="37"/>
      <c r="H280" s="37"/>
      <c r="I280" s="37"/>
    </row>
    <row r="281" spans="2:9" x14ac:dyDescent="0.25">
      <c r="B281" s="41" t="s">
        <v>1408</v>
      </c>
      <c r="C281" s="37" t="s">
        <v>1409</v>
      </c>
      <c r="D281" s="42">
        <v>2</v>
      </c>
      <c r="E281" s="43">
        <f t="shared" si="26"/>
        <v>0.74349442379182151</v>
      </c>
      <c r="F281" s="37"/>
      <c r="G281" s="37"/>
      <c r="H281" s="37"/>
      <c r="I281" s="37"/>
    </row>
    <row r="282" spans="2:9" x14ac:dyDescent="0.25">
      <c r="B282" s="41" t="s">
        <v>2828</v>
      </c>
      <c r="C282" s="37" t="s">
        <v>2829</v>
      </c>
      <c r="D282" s="42">
        <v>2</v>
      </c>
      <c r="E282" s="43">
        <f t="shared" si="26"/>
        <v>0.74349442379182151</v>
      </c>
      <c r="F282" s="37"/>
      <c r="G282" s="37"/>
      <c r="H282" s="37"/>
      <c r="I282" s="37"/>
    </row>
    <row r="283" spans="2:9" x14ac:dyDescent="0.25">
      <c r="B283" s="41" t="s">
        <v>3026</v>
      </c>
      <c r="C283" s="37" t="s">
        <v>3027</v>
      </c>
      <c r="D283" s="42">
        <v>1</v>
      </c>
      <c r="E283" s="43">
        <f t="shared" si="26"/>
        <v>0.37174721189591076</v>
      </c>
      <c r="F283" s="37"/>
      <c r="G283" s="37"/>
      <c r="H283" s="37"/>
      <c r="I283" s="37"/>
    </row>
    <row r="284" spans="2:9" x14ac:dyDescent="0.25">
      <c r="B284" s="41" t="s">
        <v>3028</v>
      </c>
      <c r="C284" s="37" t="s">
        <v>3029</v>
      </c>
      <c r="D284" s="42">
        <v>1</v>
      </c>
      <c r="E284" s="43">
        <f t="shared" si="26"/>
        <v>0.37174721189591076</v>
      </c>
      <c r="F284" s="37"/>
      <c r="G284" s="37"/>
      <c r="H284" s="37"/>
      <c r="I284" s="37"/>
    </row>
    <row r="285" spans="2:9" x14ac:dyDescent="0.25">
      <c r="B285" s="36" t="s">
        <v>46</v>
      </c>
      <c r="C285" s="37"/>
      <c r="D285" s="38">
        <v>269</v>
      </c>
      <c r="E285" s="39">
        <f>+D285/$D$6*100</f>
        <v>0.80514815923376226</v>
      </c>
      <c r="F285" s="37"/>
      <c r="G285" s="37"/>
      <c r="H285" s="37"/>
      <c r="I285" s="37"/>
    </row>
    <row r="286" spans="2:9" x14ac:dyDescent="0.25">
      <c r="B286" s="41" t="s">
        <v>349</v>
      </c>
      <c r="C286" s="37" t="s">
        <v>350</v>
      </c>
      <c r="D286" s="42">
        <v>138</v>
      </c>
      <c r="E286" s="43">
        <f>+D286/$D$285*100</f>
        <v>51.301115241635685</v>
      </c>
      <c r="F286" s="37"/>
      <c r="G286" s="37"/>
      <c r="H286" s="37"/>
      <c r="I286" s="37"/>
    </row>
    <row r="287" spans="2:9" x14ac:dyDescent="0.25">
      <c r="B287" s="41" t="s">
        <v>1112</v>
      </c>
      <c r="C287" s="37" t="s">
        <v>1113</v>
      </c>
      <c r="D287" s="42">
        <v>75</v>
      </c>
      <c r="E287" s="43">
        <f t="shared" ref="E287:E292" si="27">+D287/$D$285*100</f>
        <v>27.881040892193308</v>
      </c>
      <c r="F287" s="37"/>
      <c r="G287" s="37"/>
      <c r="H287" s="37"/>
      <c r="I287" s="37"/>
    </row>
    <row r="288" spans="2:9" x14ac:dyDescent="0.25">
      <c r="B288" s="41" t="s">
        <v>1202</v>
      </c>
      <c r="C288" s="37" t="s">
        <v>1203</v>
      </c>
      <c r="D288" s="42">
        <v>36</v>
      </c>
      <c r="E288" s="43">
        <f t="shared" si="27"/>
        <v>13.382899628252787</v>
      </c>
      <c r="F288" s="37"/>
      <c r="G288" s="37"/>
      <c r="H288" s="37"/>
      <c r="I288" s="37"/>
    </row>
    <row r="289" spans="2:9" x14ac:dyDescent="0.25">
      <c r="B289" s="41" t="s">
        <v>1236</v>
      </c>
      <c r="C289" s="37" t="s">
        <v>1237</v>
      </c>
      <c r="D289" s="42">
        <v>15</v>
      </c>
      <c r="E289" s="43">
        <f t="shared" si="27"/>
        <v>5.5762081784386615</v>
      </c>
      <c r="F289" s="37"/>
      <c r="G289" s="37"/>
      <c r="H289" s="37"/>
      <c r="I289" s="37"/>
    </row>
    <row r="290" spans="2:9" x14ac:dyDescent="0.25">
      <c r="B290" s="41" t="s">
        <v>1430</v>
      </c>
      <c r="C290" s="37" t="s">
        <v>1431</v>
      </c>
      <c r="D290" s="42">
        <v>3</v>
      </c>
      <c r="E290" s="43">
        <f t="shared" si="27"/>
        <v>1.1152416356877324</v>
      </c>
      <c r="F290" s="37"/>
      <c r="G290" s="37"/>
      <c r="H290" s="37"/>
      <c r="I290" s="37"/>
    </row>
    <row r="291" spans="2:9" x14ac:dyDescent="0.25">
      <c r="B291" s="41" t="s">
        <v>3132</v>
      </c>
      <c r="C291" s="37" t="s">
        <v>3133</v>
      </c>
      <c r="D291" s="42">
        <v>1</v>
      </c>
      <c r="E291" s="43">
        <f t="shared" si="27"/>
        <v>0.37174721189591076</v>
      </c>
      <c r="F291" s="37"/>
      <c r="G291" s="37"/>
      <c r="H291" s="37"/>
      <c r="I291" s="37"/>
    </row>
    <row r="292" spans="2:9" x14ac:dyDescent="0.25">
      <c r="B292" s="41" t="s">
        <v>1352</v>
      </c>
      <c r="C292" s="37" t="s">
        <v>1353</v>
      </c>
      <c r="D292" s="42">
        <v>1</v>
      </c>
      <c r="E292" s="43">
        <f t="shared" si="27"/>
        <v>0.37174721189591076</v>
      </c>
      <c r="F292" s="37"/>
      <c r="G292" s="37"/>
      <c r="H292" s="37"/>
      <c r="I292" s="37"/>
    </row>
    <row r="293" spans="2:9" x14ac:dyDescent="0.25">
      <c r="B293" s="36" t="s">
        <v>56</v>
      </c>
      <c r="C293" s="37"/>
      <c r="D293" s="38">
        <v>258</v>
      </c>
      <c r="E293" s="39">
        <f>+D293/$D$6*100</f>
        <v>0.77222388506435202</v>
      </c>
      <c r="F293" s="37"/>
      <c r="G293" s="37"/>
      <c r="H293" s="37"/>
      <c r="I293" s="37"/>
    </row>
    <row r="294" spans="2:9" x14ac:dyDescent="0.25">
      <c r="B294" s="41" t="s">
        <v>669</v>
      </c>
      <c r="C294" s="37" t="s">
        <v>670</v>
      </c>
      <c r="D294" s="42">
        <v>135</v>
      </c>
      <c r="E294" s="43">
        <f>+D294/$D$293*100</f>
        <v>52.325581395348841</v>
      </c>
      <c r="F294" s="37"/>
      <c r="G294" s="37"/>
      <c r="H294" s="37"/>
      <c r="I294" s="37"/>
    </row>
    <row r="295" spans="2:9" x14ac:dyDescent="0.25">
      <c r="B295" s="41" t="s">
        <v>365</v>
      </c>
      <c r="C295" s="37" t="s">
        <v>366</v>
      </c>
      <c r="D295" s="42">
        <v>112</v>
      </c>
      <c r="E295" s="43">
        <f t="shared" ref="E295:E297" si="28">+D295/$D$293*100</f>
        <v>43.410852713178294</v>
      </c>
      <c r="F295" s="37"/>
      <c r="G295" s="37"/>
      <c r="H295" s="37"/>
      <c r="I295" s="37"/>
    </row>
    <row r="296" spans="2:9" x14ac:dyDescent="0.25">
      <c r="B296" s="41" t="s">
        <v>677</v>
      </c>
      <c r="C296" s="37" t="s">
        <v>678</v>
      </c>
      <c r="D296" s="42">
        <v>9</v>
      </c>
      <c r="E296" s="43">
        <f t="shared" si="28"/>
        <v>3.4883720930232558</v>
      </c>
      <c r="F296" s="37"/>
      <c r="G296" s="37"/>
      <c r="H296" s="37"/>
      <c r="I296" s="37"/>
    </row>
    <row r="297" spans="2:9" x14ac:dyDescent="0.25">
      <c r="B297" s="41" t="s">
        <v>2804</v>
      </c>
      <c r="C297" s="37" t="s">
        <v>2805</v>
      </c>
      <c r="D297" s="42">
        <v>2</v>
      </c>
      <c r="E297" s="43">
        <f t="shared" si="28"/>
        <v>0.77519379844961245</v>
      </c>
      <c r="F297" s="37"/>
      <c r="G297" s="37"/>
      <c r="H297" s="37"/>
      <c r="I297" s="37"/>
    </row>
    <row r="298" spans="2:9" x14ac:dyDescent="0.25">
      <c r="B298" s="45" t="s">
        <v>228</v>
      </c>
      <c r="C298" s="46"/>
      <c r="D298" s="47">
        <v>4819</v>
      </c>
      <c r="E298" s="48">
        <f>+D298/$D$6*100</f>
        <v>14.423825202035317</v>
      </c>
      <c r="F298" s="37"/>
      <c r="G298" s="37"/>
      <c r="H298" s="37"/>
      <c r="I298" s="37"/>
    </row>
    <row r="299" spans="2:9" x14ac:dyDescent="0.25">
      <c r="B299" s="29" t="s">
        <v>2636</v>
      </c>
    </row>
    <row r="300" spans="2:9" x14ac:dyDescent="0.25">
      <c r="B300" s="29" t="s">
        <v>2637</v>
      </c>
    </row>
  </sheetData>
  <mergeCells count="2">
    <mergeCell ref="B3:E3"/>
    <mergeCell ref="B2:E2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MORB POR GRUPO HOSPITAL MAJES </vt:lpstr>
      <vt:lpstr>Morb por Categ Hosp Majes</vt:lpstr>
      <vt:lpstr>Morb por Sub Categ Hosp Majes</vt:lpstr>
      <vt:lpstr>30 1ra Causas Morb Hosp Majes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2024-08-19T19:45:34Z</cp:lastPrinted>
  <dcterms:created xsi:type="dcterms:W3CDTF">2023-02-01T13:03:11Z</dcterms:created>
  <dcterms:modified xsi:type="dcterms:W3CDTF">2024-08-20T14:17:18Z</dcterms:modified>
</cp:coreProperties>
</file>